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ml.chartshapes+xml"/>
  <Override PartName="/xl/charts/chart12.xml" ContentType="application/vnd.openxmlformats-officedocument.drawingml.chart+xml"/>
  <Override PartName="/xl/drawings/drawing14.xml" ContentType="application/vnd.openxmlformats-officedocument.drawingml.chartshapes+xml"/>
  <Override PartName="/xl/charts/chart13.xml" ContentType="application/vnd.openxmlformats-officedocument.drawingml.chart+xml"/>
  <Override PartName="/xl/drawings/drawing15.xml" ContentType="application/vnd.openxmlformats-officedocument.drawingml.chartshapes+xml"/>
  <Override PartName="/xl/charts/chart14.xml" ContentType="application/vnd.openxmlformats-officedocument.drawingml.chart+xml"/>
  <Override PartName="/xl/drawings/drawing16.xml" ContentType="application/vnd.openxmlformats-officedocument.drawingml.chartshapes+xml"/>
  <Override PartName="/xl/charts/chart15.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drawings/drawing19.xml" ContentType="application/vnd.openxmlformats-officedocument.drawingml.chartshapes+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charts/chart22.xml" ContentType="application/vnd.openxmlformats-officedocument.drawingml.chart+xml"/>
  <Override PartName="/xl/drawings/drawing25.xml" ContentType="application/vnd.openxmlformats-officedocument.drawingml.chartshapes+xml"/>
  <Override PartName="/xl/charts/chart23.xml" ContentType="application/vnd.openxmlformats-officedocument.drawingml.chart+xml"/>
  <Override PartName="/xl/drawings/drawing26.xml" ContentType="application/vnd.openxmlformats-officedocument.drawingml.chartshapes+xml"/>
  <Override PartName="/xl/charts/chart24.xml" ContentType="application/vnd.openxmlformats-officedocument.drawingml.chart+xml"/>
  <Override PartName="/xl/drawings/drawing27.xml" ContentType="application/vnd.openxmlformats-officedocument.drawingml.chartshapes+xml"/>
  <Override PartName="/xl/charts/chart25.xml" ContentType="application/vnd.openxmlformats-officedocument.drawingml.chart+xml"/>
  <Override PartName="/xl/drawings/drawing28.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FE866A47-6AC8-466B-A873-0BFE91A5AB93}" xr6:coauthVersionLast="47" xr6:coauthVersionMax="47" xr10:uidLastSave="{00000000-0000-0000-0000-000000000000}"/>
  <bookViews>
    <workbookView xWindow="-110" yWindow="-110" windowWidth="19420" windowHeight="10420" activeTab="1" xr2:uid="{00000000-000D-0000-FFFF-FFFF00000000}"/>
  </bookViews>
  <sheets>
    <sheet name="Notes" sheetId="4" r:id="rId1"/>
    <sheet name="ChartsTrade" sheetId="51" r:id="rId2"/>
    <sheet name="ChartsImports" sheetId="28" r:id="rId3"/>
    <sheet name="ChartsExports" sheetId="52" r:id="rId4"/>
    <sheet name="Imports" sheetId="1" r:id="rId5"/>
    <sheet name="Exports" sheetId="50" r:id="rId6"/>
    <sheet name="ImportsCoreVPA" sheetId="17" r:id="rId7"/>
    <sheet name="ImportsTimberSectorMinusCoreVPA" sheetId="18" r:id="rId8"/>
    <sheet name="ImportsPaperSectorMinusCoreVPA" sheetId="20" r:id="rId9"/>
    <sheet name="ImportsLogs" sheetId="6" r:id="rId10"/>
    <sheet name="ImportsSawnwood" sheetId="7" r:id="rId11"/>
    <sheet name="ImportsVeneer" sheetId="10" r:id="rId12"/>
    <sheet name="ImportsPlywood" sheetId="9" r:id="rId13"/>
    <sheet name="ImportsOtherPanels" sheetId="31" r:id="rId14"/>
    <sheet name="ImportsPackaging" sheetId="53" r:id="rId15"/>
    <sheet name="ImportsMouldingsAndJoinery" sheetId="32" r:id="rId16"/>
    <sheet name="ImportsFurniture" sheetId="30" r:id="rId17"/>
    <sheet name="ImportsChipsAndResidues" sheetId="14" r:id="rId18"/>
    <sheet name="ImportsPulp" sheetId="13" r:id="rId19"/>
    <sheet name="ImportsPaper" sheetId="12" r:id="rId20"/>
    <sheet name="ExportsCoreVPA" sheetId="22" r:id="rId21"/>
    <sheet name="ExportsTimberSectorMinusCoreVPA" sheetId="21" r:id="rId22"/>
    <sheet name="ExportsPaperSectorMinusCoreVPA" sheetId="26" r:id="rId23"/>
    <sheet name="ExportsLogs" sheetId="38" r:id="rId24"/>
    <sheet name="ExportsSawnWood" sheetId="39" r:id="rId25"/>
    <sheet name="ExportsVeneer" sheetId="37" r:id="rId26"/>
    <sheet name="ExportsPlywood" sheetId="36" r:id="rId27"/>
    <sheet name="ExportsOtherPanels" sheetId="35" r:id="rId28"/>
    <sheet name="ExportsMouldings&amp;Joinery" sheetId="43" r:id="rId29"/>
    <sheet name="ExportsFurniture" sheetId="42" r:id="rId30"/>
    <sheet name="ExportsChips&amp;Residues" sheetId="49" r:id="rId31"/>
    <sheet name="ExportsPulp" sheetId="16" r:id="rId32"/>
    <sheet name="ExportsPaper" sheetId="15" r:id="rId33"/>
    <sheet name=" " sheetId="3" r:id="rId34"/>
  </sheets>
  <externalReferences>
    <externalReference r:id="rId35"/>
    <externalReference r:id="rId36"/>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O77" i="3" l="1"/>
  <c r="BP77" i="3"/>
  <c r="BQ77" i="3"/>
  <c r="BR77" i="3"/>
  <c r="BO78" i="3"/>
  <c r="BP78" i="3"/>
  <c r="BQ78" i="3"/>
  <c r="BR78" i="3"/>
  <c r="BO79" i="3"/>
  <c r="BP79" i="3"/>
  <c r="BQ79" i="3"/>
  <c r="BR79" i="3"/>
  <c r="BO84" i="3"/>
  <c r="BP84" i="3"/>
  <c r="BQ84" i="3"/>
  <c r="BR84" i="3"/>
  <c r="BO85" i="3"/>
  <c r="BP85" i="3"/>
  <c r="BQ85" i="3"/>
  <c r="BR85" i="3"/>
  <c r="BO86" i="3"/>
  <c r="BP86" i="3"/>
  <c r="BQ86" i="3"/>
  <c r="BR86" i="3"/>
  <c r="BO90" i="3"/>
  <c r="BP90" i="3"/>
  <c r="BQ90" i="3"/>
  <c r="BR90" i="3"/>
  <c r="BO91" i="3"/>
  <c r="BP91" i="3"/>
  <c r="BQ91" i="3"/>
  <c r="BR91" i="3"/>
  <c r="BO92" i="3"/>
  <c r="BP92" i="3"/>
  <c r="BQ92" i="3"/>
  <c r="BR92" i="3"/>
  <c r="BO98" i="3"/>
  <c r="BP98" i="3"/>
  <c r="BQ98" i="3"/>
  <c r="BR98" i="3"/>
  <c r="BO99" i="3"/>
  <c r="BP99" i="3"/>
  <c r="BQ99" i="3"/>
  <c r="BR99" i="3"/>
  <c r="BO100" i="3"/>
  <c r="BP100" i="3"/>
  <c r="BQ100" i="3"/>
  <c r="BR100" i="3"/>
  <c r="BO101" i="3"/>
  <c r="BP101" i="3"/>
  <c r="BQ101" i="3"/>
  <c r="BR101" i="3"/>
  <c r="BO102" i="3"/>
  <c r="BP102" i="3"/>
  <c r="BQ102" i="3"/>
  <c r="BR102" i="3"/>
  <c r="BO103" i="3"/>
  <c r="BP103" i="3"/>
  <c r="BQ103" i="3"/>
  <c r="BR103" i="3"/>
  <c r="BO107" i="3"/>
  <c r="BP107" i="3"/>
  <c r="BQ107" i="3"/>
  <c r="BR107" i="3"/>
  <c r="BO108" i="3"/>
  <c r="BP108" i="3"/>
  <c r="BQ108" i="3"/>
  <c r="BR108" i="3"/>
  <c r="BO109" i="3"/>
  <c r="BP109" i="3"/>
  <c r="BQ109" i="3"/>
  <c r="BR109" i="3"/>
  <c r="BO110" i="3"/>
  <c r="BP110" i="3"/>
  <c r="BQ110" i="3"/>
  <c r="BR110" i="3"/>
  <c r="BO111" i="3"/>
  <c r="BP111" i="3"/>
  <c r="BQ111" i="3"/>
  <c r="BR111" i="3"/>
  <c r="BO112" i="3"/>
  <c r="BP112" i="3"/>
  <c r="BQ112" i="3"/>
  <c r="BR112" i="3"/>
  <c r="BO118" i="3"/>
  <c r="BP118" i="3"/>
  <c r="BQ118" i="3"/>
  <c r="BR118" i="3"/>
  <c r="BO119" i="3"/>
  <c r="BP119" i="3"/>
  <c r="BQ119" i="3"/>
  <c r="BR119" i="3"/>
  <c r="BO120" i="3"/>
  <c r="BP120" i="3"/>
  <c r="BQ120" i="3"/>
  <c r="BR120" i="3"/>
  <c r="BO121" i="3"/>
  <c r="BP121" i="3"/>
  <c r="BQ121" i="3"/>
  <c r="BR121" i="3"/>
  <c r="BO122" i="3"/>
  <c r="BP122" i="3"/>
  <c r="BQ122" i="3"/>
  <c r="BR122" i="3"/>
  <c r="BO123" i="3"/>
  <c r="BP123" i="3"/>
  <c r="BQ123" i="3"/>
  <c r="BR123" i="3"/>
  <c r="BO130" i="3"/>
  <c r="BP130" i="3"/>
  <c r="BQ130" i="3"/>
  <c r="BR130" i="3"/>
  <c r="BO131" i="3"/>
  <c r="BP131" i="3"/>
  <c r="BQ131" i="3"/>
  <c r="BR131" i="3"/>
  <c r="BO132" i="3"/>
  <c r="BP132" i="3"/>
  <c r="BQ132" i="3"/>
  <c r="BR132" i="3"/>
  <c r="BO133" i="3"/>
  <c r="BP133" i="3"/>
  <c r="BQ133" i="3"/>
  <c r="BR133" i="3"/>
  <c r="BO134" i="3"/>
  <c r="BP134" i="3"/>
  <c r="BQ134" i="3"/>
  <c r="BR134" i="3"/>
  <c r="BO135" i="3"/>
  <c r="BP135" i="3"/>
  <c r="BQ135" i="3"/>
  <c r="BR135" i="3"/>
  <c r="BO141" i="3"/>
  <c r="BP141" i="3"/>
  <c r="BQ141" i="3"/>
  <c r="BR141" i="3"/>
  <c r="BO142" i="3"/>
  <c r="BP142" i="3"/>
  <c r="BQ142" i="3"/>
  <c r="BR142" i="3"/>
  <c r="BO143" i="3"/>
  <c r="BP143" i="3"/>
  <c r="BQ143" i="3"/>
  <c r="BR143" i="3"/>
  <c r="BO144" i="3"/>
  <c r="BP144" i="3"/>
  <c r="BQ144" i="3"/>
  <c r="BR144" i="3"/>
  <c r="BO145" i="3"/>
  <c r="BP145" i="3"/>
  <c r="BQ145" i="3"/>
  <c r="BR145" i="3"/>
  <c r="BO151" i="3"/>
  <c r="BP151" i="3"/>
  <c r="BQ151" i="3"/>
  <c r="BR151" i="3"/>
  <c r="BO152" i="3"/>
  <c r="BP152" i="3"/>
  <c r="BQ152" i="3"/>
  <c r="BR152" i="3"/>
  <c r="BO153" i="3"/>
  <c r="BP153" i="3"/>
  <c r="BQ153" i="3"/>
  <c r="BR153" i="3"/>
  <c r="BO154" i="3"/>
  <c r="BP154" i="3"/>
  <c r="BQ154" i="3"/>
  <c r="BR154" i="3"/>
  <c r="BO155" i="3"/>
  <c r="BP155" i="3"/>
  <c r="BQ155" i="3"/>
  <c r="BR155" i="3"/>
  <c r="BO161" i="3"/>
  <c r="BP161" i="3"/>
  <c r="BQ161" i="3"/>
  <c r="BR161" i="3"/>
  <c r="BO162" i="3"/>
  <c r="BP162" i="3"/>
  <c r="BQ162" i="3"/>
  <c r="BR162" i="3"/>
  <c r="BO163" i="3"/>
  <c r="BP163" i="3"/>
  <c r="BQ163" i="3"/>
  <c r="BR163" i="3"/>
  <c r="BO164" i="3"/>
  <c r="BP164" i="3"/>
  <c r="BQ164" i="3"/>
  <c r="BR164" i="3"/>
  <c r="BO165" i="3"/>
  <c r="BP165" i="3"/>
  <c r="BQ165" i="3"/>
  <c r="BR165" i="3"/>
  <c r="BO166" i="3"/>
  <c r="BP166" i="3"/>
  <c r="BQ166" i="3"/>
  <c r="BR166" i="3"/>
  <c r="BO167" i="3"/>
  <c r="BP167" i="3"/>
  <c r="BQ167" i="3"/>
  <c r="BR167" i="3"/>
  <c r="BO168" i="3"/>
  <c r="BP168" i="3"/>
  <c r="BQ168" i="3"/>
  <c r="BR168" i="3"/>
  <c r="BO169" i="3"/>
  <c r="BP169" i="3"/>
  <c r="BQ169" i="3"/>
  <c r="BR169" i="3"/>
  <c r="BO170" i="3"/>
  <c r="BP170" i="3"/>
  <c r="BQ170" i="3"/>
  <c r="BR170" i="3"/>
  <c r="BO176" i="3"/>
  <c r="BP176" i="3"/>
  <c r="BQ176" i="3"/>
  <c r="BR176" i="3"/>
  <c r="BO177" i="3"/>
  <c r="BP177" i="3"/>
  <c r="BQ177" i="3"/>
  <c r="BR177" i="3"/>
  <c r="BO178" i="3"/>
  <c r="BP178" i="3"/>
  <c r="BQ178" i="3"/>
  <c r="BR178" i="3"/>
  <c r="BO179" i="3"/>
  <c r="BP179" i="3"/>
  <c r="BQ179" i="3"/>
  <c r="BR179" i="3"/>
  <c r="BO180" i="3"/>
  <c r="BP180" i="3"/>
  <c r="BQ180" i="3"/>
  <c r="BR180" i="3"/>
  <c r="BO181" i="3"/>
  <c r="BP181" i="3"/>
  <c r="BQ181" i="3"/>
  <c r="BR181" i="3"/>
  <c r="BO182" i="3"/>
  <c r="BP182" i="3"/>
  <c r="BQ182" i="3"/>
  <c r="BR182" i="3"/>
  <c r="BO183" i="3"/>
  <c r="BP183" i="3"/>
  <c r="BQ183" i="3"/>
  <c r="BR183" i="3"/>
  <c r="BO184" i="3"/>
  <c r="BP184" i="3"/>
  <c r="BQ184" i="3"/>
  <c r="BR184" i="3"/>
  <c r="BO185" i="3"/>
  <c r="BP185" i="3"/>
  <c r="BQ185" i="3"/>
  <c r="BR185" i="3"/>
  <c r="BO191" i="3"/>
  <c r="BP191" i="3"/>
  <c r="BQ191" i="3"/>
  <c r="BR191" i="3"/>
  <c r="BO192" i="3"/>
  <c r="BP192" i="3"/>
  <c r="BQ192" i="3"/>
  <c r="BR192" i="3"/>
  <c r="BO193" i="3"/>
  <c r="BP193" i="3"/>
  <c r="BQ193" i="3"/>
  <c r="BR193" i="3"/>
  <c r="BO194" i="3"/>
  <c r="BP194" i="3"/>
  <c r="BQ194" i="3"/>
  <c r="BR194" i="3"/>
  <c r="BO195" i="3"/>
  <c r="BP195" i="3"/>
  <c r="BQ195" i="3"/>
  <c r="BR195" i="3"/>
  <c r="BO201" i="3"/>
  <c r="BP201" i="3"/>
  <c r="BQ201" i="3"/>
  <c r="BR201" i="3"/>
  <c r="BO202" i="3"/>
  <c r="BP202" i="3"/>
  <c r="BQ202" i="3"/>
  <c r="BR202" i="3"/>
  <c r="BO203" i="3"/>
  <c r="BP203" i="3"/>
  <c r="BQ203" i="3"/>
  <c r="BR203" i="3"/>
  <c r="BO204" i="3"/>
  <c r="BP204" i="3"/>
  <c r="BQ204" i="3"/>
  <c r="BR204" i="3"/>
  <c r="BO205" i="3"/>
  <c r="BP205" i="3"/>
  <c r="BQ205" i="3"/>
  <c r="BR205" i="3"/>
  <c r="BO211" i="3"/>
  <c r="BP211" i="3"/>
  <c r="BQ211" i="3"/>
  <c r="BR211" i="3"/>
  <c r="BO212" i="3"/>
  <c r="BP212" i="3"/>
  <c r="BQ212" i="3"/>
  <c r="BR212" i="3"/>
  <c r="BO213" i="3"/>
  <c r="BP213" i="3"/>
  <c r="BQ213" i="3"/>
  <c r="BR213" i="3"/>
  <c r="BO214" i="3"/>
  <c r="BP214" i="3"/>
  <c r="BQ214" i="3"/>
  <c r="BR214" i="3"/>
  <c r="BO215" i="3"/>
  <c r="BP215" i="3"/>
  <c r="BQ215" i="3"/>
  <c r="BR215" i="3"/>
  <c r="BO221" i="3"/>
  <c r="BP221" i="3"/>
  <c r="BQ221" i="3"/>
  <c r="BR221" i="3"/>
  <c r="BO222" i="3"/>
  <c r="BP222" i="3"/>
  <c r="BQ222" i="3"/>
  <c r="BR222" i="3"/>
  <c r="BO223" i="3"/>
  <c r="BP223" i="3"/>
  <c r="BQ223" i="3"/>
  <c r="BR223" i="3"/>
  <c r="BO224" i="3"/>
  <c r="BP224" i="3"/>
  <c r="BQ224" i="3"/>
  <c r="BR224" i="3"/>
  <c r="BO225" i="3"/>
  <c r="BP225" i="3"/>
  <c r="BQ225" i="3"/>
  <c r="BR225" i="3"/>
  <c r="BO231" i="3"/>
  <c r="BP231" i="3"/>
  <c r="BQ231" i="3"/>
  <c r="BR231" i="3"/>
  <c r="BO232" i="3"/>
  <c r="BP232" i="3"/>
  <c r="BQ232" i="3"/>
  <c r="BR232" i="3"/>
  <c r="BO233" i="3"/>
  <c r="BP233" i="3"/>
  <c r="BQ233" i="3"/>
  <c r="BR233" i="3"/>
  <c r="BO234" i="3"/>
  <c r="BP234" i="3"/>
  <c r="BQ234" i="3"/>
  <c r="BR234" i="3"/>
  <c r="BO239" i="3"/>
  <c r="BP239" i="3"/>
  <c r="BQ239" i="3"/>
  <c r="BR239" i="3"/>
  <c r="BO240" i="3"/>
  <c r="BP240" i="3"/>
  <c r="BQ240" i="3"/>
  <c r="BR240" i="3"/>
  <c r="BO241" i="3"/>
  <c r="BP241" i="3"/>
  <c r="BQ241" i="3"/>
  <c r="BR241" i="3"/>
  <c r="BO242" i="3"/>
  <c r="BP242" i="3"/>
  <c r="BQ242" i="3"/>
  <c r="BR242" i="3"/>
  <c r="BO248" i="3"/>
  <c r="BP248" i="3"/>
  <c r="BQ248" i="3"/>
  <c r="BR248" i="3"/>
  <c r="BO249" i="3"/>
  <c r="BP249" i="3"/>
  <c r="BQ249" i="3"/>
  <c r="BR249" i="3"/>
  <c r="BO250" i="3"/>
  <c r="BP250" i="3"/>
  <c r="BQ250" i="3"/>
  <c r="BR250" i="3"/>
  <c r="BO251" i="3"/>
  <c r="BP251" i="3"/>
  <c r="BQ251" i="3"/>
  <c r="BR251" i="3"/>
  <c r="BO252" i="3"/>
  <c r="BP252" i="3"/>
  <c r="BQ252" i="3"/>
  <c r="BR252" i="3"/>
  <c r="BO258" i="3"/>
  <c r="BP258" i="3"/>
  <c r="BQ258" i="3"/>
  <c r="BR258" i="3"/>
  <c r="BO259" i="3"/>
  <c r="BP259" i="3"/>
  <c r="BQ259" i="3"/>
  <c r="BR259" i="3"/>
  <c r="BO260" i="3"/>
  <c r="BP260" i="3"/>
  <c r="BQ260" i="3"/>
  <c r="BR260" i="3"/>
  <c r="BO261" i="3"/>
  <c r="BP261" i="3"/>
  <c r="BQ261" i="3"/>
  <c r="BR261" i="3"/>
  <c r="BO262" i="3"/>
  <c r="BP262" i="3"/>
  <c r="BQ262" i="3"/>
  <c r="BR262" i="3"/>
  <c r="BO268" i="3"/>
  <c r="BP268" i="3"/>
  <c r="BQ268" i="3"/>
  <c r="BR268" i="3"/>
  <c r="BO269" i="3"/>
  <c r="BP269" i="3"/>
  <c r="BQ269" i="3"/>
  <c r="BR269" i="3"/>
  <c r="BO270" i="3"/>
  <c r="BP270" i="3"/>
  <c r="BQ270" i="3"/>
  <c r="BR270" i="3"/>
  <c r="BO271" i="3"/>
  <c r="BP271" i="3"/>
  <c r="BQ271" i="3"/>
  <c r="BR271" i="3"/>
  <c r="BO272" i="3"/>
  <c r="BP272" i="3"/>
  <c r="BQ272" i="3"/>
  <c r="BR272" i="3"/>
  <c r="BO278" i="3"/>
  <c r="BP278" i="3"/>
  <c r="BQ278" i="3"/>
  <c r="BR278" i="3"/>
  <c r="BO279" i="3"/>
  <c r="BP279" i="3"/>
  <c r="BQ279" i="3"/>
  <c r="BR279" i="3"/>
  <c r="BO280" i="3"/>
  <c r="BP280" i="3"/>
  <c r="BQ280" i="3"/>
  <c r="BR280" i="3"/>
  <c r="BO281" i="3"/>
  <c r="BP281" i="3"/>
  <c r="BQ281" i="3"/>
  <c r="BR281" i="3"/>
  <c r="BO282" i="3"/>
  <c r="BP282" i="3"/>
  <c r="BQ282" i="3"/>
  <c r="BR282" i="3"/>
  <c r="BO288" i="3"/>
  <c r="BP288" i="3"/>
  <c r="BQ288" i="3"/>
  <c r="BR288" i="3"/>
  <c r="BO289" i="3"/>
  <c r="BP289" i="3"/>
  <c r="BQ289" i="3"/>
  <c r="BR289" i="3"/>
  <c r="BO290" i="3"/>
  <c r="BP290" i="3"/>
  <c r="BQ290" i="3"/>
  <c r="BR290" i="3"/>
  <c r="BO291" i="3"/>
  <c r="BP291" i="3"/>
  <c r="BQ291" i="3"/>
  <c r="BR291" i="3"/>
  <c r="BO296" i="3"/>
  <c r="BP296" i="3"/>
  <c r="BQ296" i="3"/>
  <c r="BR296" i="3"/>
  <c r="BO297" i="3"/>
  <c r="BP297" i="3"/>
  <c r="BQ297" i="3"/>
  <c r="BR297" i="3"/>
  <c r="BO298" i="3"/>
  <c r="BP298" i="3"/>
  <c r="BQ298" i="3"/>
  <c r="BR298" i="3"/>
  <c r="BO299" i="3"/>
  <c r="BP299" i="3"/>
  <c r="BQ299" i="3"/>
  <c r="BR299" i="3"/>
  <c r="BO305" i="3"/>
  <c r="BP305" i="3"/>
  <c r="BQ305" i="3"/>
  <c r="BR305" i="3"/>
  <c r="BO306" i="3"/>
  <c r="BP306" i="3"/>
  <c r="BQ306" i="3"/>
  <c r="BR306" i="3"/>
  <c r="BO307" i="3"/>
  <c r="BP307" i="3"/>
  <c r="BQ307" i="3"/>
  <c r="BR307" i="3"/>
  <c r="BO308" i="3"/>
  <c r="BP308" i="3"/>
  <c r="BQ308" i="3"/>
  <c r="BR308" i="3"/>
  <c r="BO309" i="3"/>
  <c r="BP309" i="3"/>
  <c r="BQ309" i="3"/>
  <c r="BR309" i="3"/>
  <c r="BO310" i="3"/>
  <c r="BP310" i="3"/>
  <c r="BQ310" i="3"/>
  <c r="BR310" i="3"/>
  <c r="BO311" i="3"/>
  <c r="BP311" i="3"/>
  <c r="BQ311" i="3"/>
  <c r="BR311" i="3"/>
  <c r="BO312" i="3"/>
  <c r="BP312" i="3"/>
  <c r="BQ312" i="3"/>
  <c r="BR312" i="3"/>
  <c r="BO317" i="3"/>
  <c r="BP317" i="3"/>
  <c r="BQ317" i="3"/>
  <c r="BR317" i="3"/>
  <c r="BO318" i="3"/>
  <c r="BP318" i="3"/>
  <c r="BQ318" i="3"/>
  <c r="BR318" i="3"/>
  <c r="BO319" i="3"/>
  <c r="BP319" i="3"/>
  <c r="BQ319" i="3"/>
  <c r="BR319" i="3"/>
  <c r="BO320" i="3"/>
  <c r="BP320" i="3"/>
  <c r="BQ320" i="3"/>
  <c r="BR320" i="3"/>
  <c r="BO321" i="3"/>
  <c r="BP321" i="3"/>
  <c r="BQ321" i="3"/>
  <c r="BR321" i="3"/>
  <c r="BO322" i="3"/>
  <c r="BP322" i="3"/>
  <c r="BQ322" i="3"/>
  <c r="BR322" i="3"/>
  <c r="BO323" i="3"/>
  <c r="BP323" i="3"/>
  <c r="BQ323" i="3"/>
  <c r="BR323" i="3"/>
  <c r="BO324" i="3"/>
  <c r="BP324" i="3"/>
  <c r="BQ324" i="3"/>
  <c r="BR324" i="3"/>
  <c r="BO331" i="3"/>
  <c r="BP331" i="3"/>
  <c r="BQ331" i="3"/>
  <c r="BR331" i="3"/>
  <c r="BO332" i="3"/>
  <c r="BP332" i="3"/>
  <c r="BQ332" i="3"/>
  <c r="BR332" i="3"/>
  <c r="BO333" i="3"/>
  <c r="BP333" i="3"/>
  <c r="BQ333" i="3"/>
  <c r="BR333" i="3"/>
  <c r="BO337" i="3"/>
  <c r="BP337" i="3"/>
  <c r="BQ337" i="3"/>
  <c r="BR337" i="3"/>
  <c r="BO338" i="3"/>
  <c r="BP338" i="3"/>
  <c r="BQ338" i="3"/>
  <c r="BR338" i="3"/>
  <c r="BO339" i="3"/>
  <c r="BP339" i="3"/>
  <c r="BQ339" i="3"/>
  <c r="BR339" i="3"/>
  <c r="BO345" i="3"/>
  <c r="BP345" i="3"/>
  <c r="BQ345" i="3"/>
  <c r="BR345" i="3"/>
  <c r="BO346" i="3"/>
  <c r="BP346" i="3"/>
  <c r="BQ346" i="3"/>
  <c r="BR346" i="3"/>
  <c r="BO347" i="3"/>
  <c r="BP347" i="3"/>
  <c r="BQ347" i="3"/>
  <c r="BR347" i="3"/>
  <c r="BO348" i="3"/>
  <c r="BP348" i="3"/>
  <c r="BQ348" i="3"/>
  <c r="BR348" i="3"/>
  <c r="BO349" i="3"/>
  <c r="BP349" i="3"/>
  <c r="BQ349" i="3"/>
  <c r="BR349" i="3"/>
  <c r="BO350" i="3"/>
  <c r="BP350" i="3"/>
  <c r="BQ350" i="3"/>
  <c r="BR350" i="3"/>
  <c r="BO354" i="3"/>
  <c r="BP354" i="3"/>
  <c r="BQ354" i="3"/>
  <c r="BR354" i="3"/>
  <c r="BO355" i="3"/>
  <c r="BP355" i="3"/>
  <c r="BQ355" i="3"/>
  <c r="BR355" i="3"/>
  <c r="BO356" i="3"/>
  <c r="BP356" i="3"/>
  <c r="BQ356" i="3"/>
  <c r="BR356" i="3"/>
  <c r="BO357" i="3"/>
  <c r="BP357" i="3"/>
  <c r="BQ357" i="3"/>
  <c r="BR357" i="3"/>
  <c r="BO358" i="3"/>
  <c r="BP358" i="3"/>
  <c r="BQ358" i="3"/>
  <c r="BR358" i="3"/>
  <c r="BO359" i="3"/>
  <c r="BP359" i="3"/>
  <c r="BQ359" i="3"/>
  <c r="BR359" i="3"/>
  <c r="BO365" i="3"/>
  <c r="BP365" i="3"/>
  <c r="BQ365" i="3"/>
  <c r="BR365" i="3"/>
  <c r="BO366" i="3"/>
  <c r="BP366" i="3"/>
  <c r="BQ366" i="3"/>
  <c r="BR366" i="3"/>
  <c r="BO367" i="3"/>
  <c r="BP367" i="3"/>
  <c r="BQ367" i="3"/>
  <c r="BR367" i="3"/>
  <c r="BO368" i="3"/>
  <c r="BP368" i="3"/>
  <c r="BQ368" i="3"/>
  <c r="BR368" i="3"/>
  <c r="BO369" i="3"/>
  <c r="BP369" i="3"/>
  <c r="BQ369" i="3"/>
  <c r="BR369" i="3"/>
  <c r="BO370" i="3"/>
  <c r="BP370" i="3"/>
  <c r="BQ370" i="3"/>
  <c r="BR370" i="3"/>
  <c r="BO371" i="3"/>
  <c r="BP371" i="3"/>
  <c r="BQ371" i="3"/>
  <c r="BR371" i="3"/>
  <c r="BO372" i="3"/>
  <c r="BP372" i="3"/>
  <c r="BQ372" i="3"/>
  <c r="BR372" i="3"/>
  <c r="BO377" i="3"/>
  <c r="BP377" i="3"/>
  <c r="BQ377" i="3"/>
  <c r="BR377" i="3"/>
  <c r="BO378" i="3"/>
  <c r="BP378" i="3"/>
  <c r="BQ378" i="3"/>
  <c r="BR378" i="3"/>
  <c r="BO379" i="3"/>
  <c r="BP379" i="3"/>
  <c r="BQ379" i="3"/>
  <c r="BR379" i="3"/>
  <c r="BO380" i="3"/>
  <c r="BP380" i="3"/>
  <c r="BQ380" i="3"/>
  <c r="BR380" i="3"/>
  <c r="BO381" i="3"/>
  <c r="BP381" i="3"/>
  <c r="BQ381" i="3"/>
  <c r="BR381" i="3"/>
  <c r="BO382" i="3"/>
  <c r="BP382" i="3"/>
  <c r="BQ382" i="3"/>
  <c r="BR382" i="3"/>
  <c r="BO383" i="3"/>
  <c r="BP383" i="3"/>
  <c r="BQ383" i="3"/>
  <c r="BR383" i="3"/>
  <c r="BO384" i="3"/>
  <c r="BP384" i="3"/>
  <c r="BQ384" i="3"/>
  <c r="BR384" i="3"/>
  <c r="BO390" i="3"/>
  <c r="BP390" i="3"/>
  <c r="BQ390" i="3"/>
  <c r="BR390" i="3"/>
  <c r="BO391" i="3"/>
  <c r="BP391" i="3"/>
  <c r="BQ391" i="3"/>
  <c r="BR391" i="3"/>
  <c r="BO392" i="3"/>
  <c r="BP392" i="3"/>
  <c r="BQ392" i="3"/>
  <c r="BR392" i="3"/>
  <c r="BO393" i="3"/>
  <c r="BP393" i="3"/>
  <c r="BQ393" i="3"/>
  <c r="BR393" i="3"/>
  <c r="BO394" i="3"/>
  <c r="BP394" i="3"/>
  <c r="BQ394" i="3"/>
  <c r="BR394" i="3"/>
  <c r="BO395" i="3"/>
  <c r="BP395" i="3"/>
  <c r="BQ395" i="3"/>
  <c r="BR395" i="3"/>
  <c r="BO396" i="3"/>
  <c r="BP396" i="3"/>
  <c r="BQ396" i="3"/>
  <c r="BR396" i="3"/>
  <c r="BO404" i="3"/>
  <c r="BP404" i="3"/>
  <c r="BQ404" i="3"/>
  <c r="BR404" i="3"/>
  <c r="BO405" i="3"/>
  <c r="BP405" i="3"/>
  <c r="BQ405" i="3"/>
  <c r="BR405" i="3"/>
  <c r="BO406" i="3"/>
  <c r="BP406" i="3"/>
  <c r="BQ406" i="3"/>
  <c r="BR406" i="3"/>
  <c r="BO407" i="3"/>
  <c r="BP407" i="3"/>
  <c r="BQ407" i="3"/>
  <c r="BR407" i="3"/>
  <c r="BO408" i="3"/>
  <c r="BP408" i="3"/>
  <c r="BQ408" i="3"/>
  <c r="BR408" i="3"/>
  <c r="BO409" i="3"/>
  <c r="BP409" i="3"/>
  <c r="BQ409" i="3"/>
  <c r="BR409" i="3"/>
  <c r="BO410" i="3"/>
  <c r="BP410" i="3"/>
  <c r="BQ410" i="3"/>
  <c r="BR410" i="3"/>
  <c r="BO416" i="3"/>
  <c r="BP416" i="3"/>
  <c r="BQ416" i="3"/>
  <c r="BR416" i="3"/>
  <c r="BO417" i="3"/>
  <c r="BP417" i="3"/>
  <c r="BQ417" i="3"/>
  <c r="BR417" i="3"/>
  <c r="BO418" i="3"/>
  <c r="BP418" i="3"/>
  <c r="BQ418" i="3"/>
  <c r="BR418" i="3"/>
  <c r="BO419" i="3"/>
  <c r="BP419" i="3"/>
  <c r="BQ419" i="3"/>
  <c r="BR419" i="3"/>
  <c r="BO420" i="3"/>
  <c r="BP420" i="3"/>
  <c r="BQ420" i="3"/>
  <c r="BR420" i="3"/>
  <c r="BO421" i="3"/>
  <c r="BP421" i="3"/>
  <c r="BQ421" i="3"/>
  <c r="BR421" i="3"/>
  <c r="BO422" i="3"/>
  <c r="BP422" i="3"/>
  <c r="BQ422" i="3"/>
  <c r="BR422" i="3"/>
  <c r="BO423" i="3"/>
  <c r="BP423" i="3"/>
  <c r="BQ423" i="3"/>
  <c r="BR423" i="3"/>
  <c r="BO428" i="3"/>
  <c r="BP428" i="3"/>
  <c r="BQ428" i="3"/>
  <c r="BR428" i="3"/>
  <c r="BO429" i="3"/>
  <c r="BP429" i="3"/>
  <c r="BQ429" i="3"/>
  <c r="BR429" i="3"/>
  <c r="BO430" i="3"/>
  <c r="BP430" i="3"/>
  <c r="BQ430" i="3"/>
  <c r="BR430" i="3"/>
  <c r="BO431" i="3"/>
  <c r="BP431" i="3"/>
  <c r="BQ431" i="3"/>
  <c r="BR431" i="3"/>
  <c r="BO432" i="3"/>
  <c r="BP432" i="3"/>
  <c r="BQ432" i="3"/>
  <c r="BR432" i="3"/>
  <c r="BO433" i="3"/>
  <c r="BP433" i="3"/>
  <c r="BQ433" i="3"/>
  <c r="BR433" i="3"/>
  <c r="BO434" i="3"/>
  <c r="BP434" i="3"/>
  <c r="BQ434" i="3"/>
  <c r="BR434" i="3"/>
  <c r="BO435" i="3"/>
  <c r="BP435" i="3"/>
  <c r="BQ435" i="3"/>
  <c r="BR435" i="3"/>
  <c r="BO441" i="3"/>
  <c r="BP441" i="3"/>
  <c r="BQ441" i="3"/>
  <c r="BR441" i="3"/>
  <c r="BO442" i="3"/>
  <c r="BP442" i="3"/>
  <c r="BQ442" i="3"/>
  <c r="BR442" i="3"/>
  <c r="BO443" i="3"/>
  <c r="BP443" i="3"/>
  <c r="BQ443" i="3"/>
  <c r="BR443" i="3"/>
  <c r="BO444" i="3"/>
  <c r="BP444" i="3"/>
  <c r="BQ444" i="3"/>
  <c r="BR444" i="3"/>
  <c r="BO445" i="3"/>
  <c r="BP445" i="3"/>
  <c r="BQ445" i="3"/>
  <c r="BR445" i="3"/>
  <c r="BO446" i="3"/>
  <c r="BP446" i="3"/>
  <c r="BQ446" i="3"/>
  <c r="BR446" i="3"/>
  <c r="BO453" i="3"/>
  <c r="BP453" i="3"/>
  <c r="BQ453" i="3"/>
  <c r="BR453" i="3"/>
  <c r="BO454" i="3"/>
  <c r="BP454" i="3"/>
  <c r="BQ454" i="3"/>
  <c r="BR454" i="3"/>
  <c r="BO455" i="3"/>
  <c r="BP455" i="3"/>
  <c r="BQ455" i="3"/>
  <c r="BR455" i="3"/>
  <c r="BO456" i="3"/>
  <c r="BP456" i="3"/>
  <c r="BQ456" i="3"/>
  <c r="BR456" i="3"/>
  <c r="BO457" i="3"/>
  <c r="BP457" i="3"/>
  <c r="BQ457" i="3"/>
  <c r="BR457" i="3"/>
  <c r="BO458" i="3"/>
  <c r="BP458" i="3"/>
  <c r="BQ458" i="3"/>
  <c r="BR458" i="3"/>
  <c r="BO464" i="3"/>
  <c r="BP464" i="3"/>
  <c r="BQ464" i="3"/>
  <c r="BR464" i="3"/>
  <c r="BO465" i="3"/>
  <c r="BP465" i="3"/>
  <c r="BQ465" i="3"/>
  <c r="BR465" i="3"/>
  <c r="BO466" i="3"/>
  <c r="BP466" i="3"/>
  <c r="BQ466" i="3"/>
  <c r="BR466" i="3"/>
  <c r="BO467" i="3"/>
  <c r="BP467" i="3"/>
  <c r="BQ467" i="3"/>
  <c r="BR467" i="3"/>
  <c r="BO468" i="3"/>
  <c r="BP468" i="3"/>
  <c r="BQ468" i="3"/>
  <c r="BR468" i="3"/>
  <c r="BO474" i="3"/>
  <c r="BP474" i="3"/>
  <c r="BQ474" i="3"/>
  <c r="BR474" i="3"/>
  <c r="BO475" i="3"/>
  <c r="BP475" i="3"/>
  <c r="BQ475" i="3"/>
  <c r="BR475" i="3"/>
  <c r="BO476" i="3"/>
  <c r="BP476" i="3"/>
  <c r="BQ476" i="3"/>
  <c r="BR476" i="3"/>
  <c r="BO477" i="3"/>
  <c r="BP477" i="3"/>
  <c r="BQ477" i="3"/>
  <c r="BR477" i="3"/>
  <c r="BO478" i="3"/>
  <c r="BP478" i="3"/>
  <c r="BQ478" i="3"/>
  <c r="BR478" i="3"/>
  <c r="BO484" i="3"/>
  <c r="BP484" i="3"/>
  <c r="BQ484" i="3"/>
  <c r="BR484" i="3"/>
  <c r="BO485" i="3"/>
  <c r="BP485" i="3"/>
  <c r="BQ485" i="3"/>
  <c r="BR485" i="3"/>
  <c r="BO486" i="3"/>
  <c r="BP486" i="3"/>
  <c r="BQ486" i="3"/>
  <c r="BR486" i="3"/>
  <c r="BO487" i="3"/>
  <c r="BP487" i="3"/>
  <c r="BQ487" i="3"/>
  <c r="BR487" i="3"/>
  <c r="BO488" i="3"/>
  <c r="BP488" i="3"/>
  <c r="BQ488" i="3"/>
  <c r="BR488" i="3"/>
  <c r="BO494" i="3"/>
  <c r="BP494" i="3"/>
  <c r="BQ494" i="3"/>
  <c r="BR494" i="3"/>
  <c r="BO495" i="3"/>
  <c r="BP495" i="3"/>
  <c r="BQ495" i="3"/>
  <c r="BR495" i="3"/>
  <c r="BO496" i="3"/>
  <c r="BP496" i="3"/>
  <c r="BQ496" i="3"/>
  <c r="BR496" i="3"/>
  <c r="BO497" i="3"/>
  <c r="BP497" i="3"/>
  <c r="BQ497" i="3"/>
  <c r="BR497" i="3"/>
  <c r="BO498" i="3"/>
  <c r="BP498" i="3"/>
  <c r="BQ498" i="3"/>
  <c r="BR498" i="3"/>
  <c r="BO504" i="3"/>
  <c r="BP504" i="3"/>
  <c r="BQ504" i="3"/>
  <c r="BR504" i="3"/>
  <c r="BO505" i="3"/>
  <c r="BP505" i="3"/>
  <c r="BQ505" i="3"/>
  <c r="BR505" i="3"/>
  <c r="BO506" i="3"/>
  <c r="BP506" i="3"/>
  <c r="BQ506" i="3"/>
  <c r="BR506" i="3"/>
  <c r="BO507" i="3"/>
  <c r="BP507" i="3"/>
  <c r="BQ507" i="3"/>
  <c r="BR507" i="3"/>
  <c r="BO508" i="3"/>
  <c r="BP508" i="3"/>
  <c r="BQ508" i="3"/>
  <c r="BR508" i="3"/>
  <c r="BO509" i="3"/>
  <c r="BP509" i="3"/>
  <c r="BQ509" i="3"/>
  <c r="BR509" i="3"/>
  <c r="BO516" i="3"/>
  <c r="BP516" i="3"/>
  <c r="BQ516" i="3"/>
  <c r="BR516" i="3"/>
  <c r="BO517" i="3"/>
  <c r="BP517" i="3"/>
  <c r="BQ517" i="3"/>
  <c r="BR517" i="3"/>
  <c r="BO518" i="3"/>
  <c r="BP518" i="3"/>
  <c r="BQ518" i="3"/>
  <c r="BR518" i="3"/>
  <c r="BO519" i="3"/>
  <c r="BP519" i="3"/>
  <c r="BQ519" i="3"/>
  <c r="BR519" i="3"/>
  <c r="BO520" i="3"/>
  <c r="BP520" i="3"/>
  <c r="BQ520" i="3"/>
  <c r="BR520" i="3"/>
  <c r="BO521" i="3"/>
  <c r="BP521" i="3"/>
  <c r="BQ521" i="3"/>
  <c r="BR521" i="3"/>
  <c r="BO527" i="3"/>
  <c r="BP527" i="3"/>
  <c r="BQ527" i="3"/>
  <c r="BR527" i="3"/>
  <c r="BO528" i="3"/>
  <c r="BP528" i="3"/>
  <c r="BQ528" i="3"/>
  <c r="BR528" i="3"/>
  <c r="BO529" i="3"/>
  <c r="BP529" i="3"/>
  <c r="BQ529" i="3"/>
  <c r="BR529" i="3"/>
  <c r="BO530" i="3"/>
  <c r="BP530" i="3"/>
  <c r="BQ530" i="3"/>
  <c r="BR530" i="3"/>
  <c r="BO531" i="3"/>
  <c r="BP531" i="3"/>
  <c r="BQ531" i="3"/>
  <c r="BR531" i="3"/>
  <c r="BO532" i="3"/>
  <c r="BP532" i="3"/>
  <c r="BQ532" i="3"/>
  <c r="BR532" i="3"/>
  <c r="BO533" i="3"/>
  <c r="BP533" i="3"/>
  <c r="BQ533" i="3"/>
  <c r="BR533" i="3"/>
  <c r="BO534" i="3"/>
  <c r="BP534" i="3"/>
  <c r="BQ534" i="3"/>
  <c r="BR534" i="3"/>
  <c r="BO539" i="3"/>
  <c r="BP539" i="3"/>
  <c r="BQ539" i="3"/>
  <c r="BR539" i="3"/>
  <c r="BO540" i="3"/>
  <c r="BP540" i="3"/>
  <c r="BQ540" i="3"/>
  <c r="BR540" i="3"/>
  <c r="BO541" i="3"/>
  <c r="BP541" i="3"/>
  <c r="BQ541" i="3"/>
  <c r="BR541" i="3"/>
  <c r="BO542" i="3"/>
  <c r="BP542" i="3"/>
  <c r="BQ542" i="3"/>
  <c r="BR542" i="3"/>
  <c r="BO543" i="3"/>
  <c r="BP543" i="3"/>
  <c r="BQ543" i="3"/>
  <c r="BR543" i="3"/>
  <c r="BO544" i="3"/>
  <c r="BP544" i="3"/>
  <c r="BQ544" i="3"/>
  <c r="BR544" i="3"/>
  <c r="BO545" i="3"/>
  <c r="BP545" i="3"/>
  <c r="BQ545" i="3"/>
  <c r="BR545" i="3"/>
  <c r="BO546" i="3"/>
  <c r="BP546" i="3"/>
  <c r="BQ546" i="3"/>
  <c r="BR546" i="3"/>
  <c r="BO553" i="3"/>
  <c r="BP553" i="3"/>
  <c r="BQ553" i="3"/>
  <c r="BR553" i="3"/>
  <c r="BO554" i="3"/>
  <c r="BP554" i="3"/>
  <c r="BQ554" i="3"/>
  <c r="BR554" i="3"/>
  <c r="BO555" i="3"/>
  <c r="BP555" i="3"/>
  <c r="BQ555" i="3"/>
  <c r="BR555" i="3"/>
  <c r="BO556" i="3"/>
  <c r="BP556" i="3"/>
  <c r="BQ556" i="3"/>
  <c r="BR556" i="3"/>
  <c r="BO557" i="3"/>
  <c r="BP557" i="3"/>
  <c r="BQ557" i="3"/>
  <c r="BR557" i="3"/>
  <c r="BO558" i="3"/>
  <c r="BP558" i="3"/>
  <c r="BQ558" i="3"/>
  <c r="BR558" i="3"/>
  <c r="BO562" i="3"/>
  <c r="BP562" i="3"/>
  <c r="BQ562" i="3"/>
  <c r="BR562" i="3"/>
  <c r="BO563" i="3"/>
  <c r="BP563" i="3"/>
  <c r="BQ563" i="3"/>
  <c r="BR563" i="3"/>
  <c r="BO564" i="3"/>
  <c r="BP564" i="3"/>
  <c r="BQ564" i="3"/>
  <c r="BR564" i="3"/>
  <c r="BO565" i="3"/>
  <c r="BP565" i="3"/>
  <c r="BQ565" i="3"/>
  <c r="BR565" i="3"/>
  <c r="BO566" i="3"/>
  <c r="BP566" i="3"/>
  <c r="BQ566" i="3"/>
  <c r="BR566" i="3"/>
  <c r="BO567" i="3"/>
  <c r="BP567" i="3"/>
  <c r="BQ567" i="3"/>
  <c r="BR567" i="3"/>
  <c r="BO574" i="3"/>
  <c r="BP574" i="3"/>
  <c r="BQ574" i="3"/>
  <c r="BR574" i="3"/>
  <c r="BO575" i="3"/>
  <c r="BP575" i="3"/>
  <c r="BQ575" i="3"/>
  <c r="BR575" i="3"/>
  <c r="BO576" i="3"/>
  <c r="BP576" i="3"/>
  <c r="BQ576" i="3"/>
  <c r="BR576" i="3"/>
  <c r="BO577" i="3"/>
  <c r="BP577" i="3"/>
  <c r="BQ577" i="3"/>
  <c r="BR577" i="3"/>
  <c r="BO578" i="3"/>
  <c r="BP578" i="3"/>
  <c r="BQ578" i="3"/>
  <c r="BR578" i="3"/>
  <c r="BO579" i="3"/>
  <c r="BP579" i="3"/>
  <c r="BQ579" i="3"/>
  <c r="BR579" i="3"/>
  <c r="BO583" i="3"/>
  <c r="BP583" i="3"/>
  <c r="BQ583" i="3"/>
  <c r="BR583" i="3"/>
  <c r="BO584" i="3"/>
  <c r="BP584" i="3"/>
  <c r="BQ584" i="3"/>
  <c r="BR584" i="3"/>
  <c r="BO585" i="3"/>
  <c r="BP585" i="3"/>
  <c r="BQ585" i="3"/>
  <c r="BR585" i="3"/>
  <c r="BO586" i="3"/>
  <c r="BP586" i="3"/>
  <c r="BQ586" i="3"/>
  <c r="BR586" i="3"/>
  <c r="BO587" i="3"/>
  <c r="BP587" i="3"/>
  <c r="BQ587" i="3"/>
  <c r="BR587" i="3"/>
  <c r="BO588" i="3"/>
  <c r="BP588" i="3"/>
  <c r="BQ588" i="3"/>
  <c r="BR588" i="3"/>
  <c r="BC18" i="16"/>
  <c r="BB18" i="16"/>
  <c r="BA18" i="16"/>
  <c r="AZ18" i="16"/>
  <c r="AY18" i="16"/>
  <c r="AX18" i="16"/>
  <c r="AW18" i="16"/>
  <c r="AV18" i="16"/>
  <c r="AU18" i="16"/>
  <c r="AT18" i="16"/>
  <c r="AS18" i="16"/>
  <c r="AR18" i="16"/>
  <c r="AQ18" i="16"/>
  <c r="AP18" i="16"/>
  <c r="AO18" i="16"/>
  <c r="AN18" i="16"/>
  <c r="AM18" i="16"/>
  <c r="AL18" i="16"/>
  <c r="AK18" i="16"/>
  <c r="AJ18" i="16"/>
  <c r="AI18" i="16"/>
  <c r="AH18" i="16"/>
  <c r="AG18" i="16"/>
  <c r="AF18" i="16"/>
  <c r="AE18" i="16"/>
  <c r="AD18" i="16"/>
  <c r="AB18" i="16"/>
  <c r="AA18" i="16"/>
  <c r="Z18" i="16"/>
  <c r="Y18" i="16"/>
  <c r="X18" i="16"/>
  <c r="W18" i="16"/>
  <c r="V18" i="16"/>
  <c r="U18" i="16"/>
  <c r="T18" i="16"/>
  <c r="S18" i="16"/>
  <c r="R18" i="16"/>
  <c r="Q18" i="16"/>
  <c r="P18" i="16"/>
  <c r="O18" i="16"/>
  <c r="N18" i="16"/>
  <c r="M18" i="16"/>
  <c r="L18" i="16"/>
  <c r="K18" i="16"/>
  <c r="J18" i="16"/>
  <c r="I18" i="16"/>
  <c r="H18" i="16"/>
  <c r="G18" i="16"/>
  <c r="F18" i="16"/>
  <c r="E18" i="16"/>
  <c r="D18" i="16"/>
  <c r="C18" i="16"/>
  <c r="BC17" i="16"/>
  <c r="BB17" i="16"/>
  <c r="BA17" i="16"/>
  <c r="AZ17" i="16"/>
  <c r="AY17" i="16"/>
  <c r="AX17" i="16"/>
  <c r="AW17" i="16"/>
  <c r="AV17" i="16"/>
  <c r="AU17" i="16"/>
  <c r="AT17" i="16"/>
  <c r="AS17" i="16"/>
  <c r="AR17" i="16"/>
  <c r="AQ17" i="16"/>
  <c r="AP17" i="16"/>
  <c r="AO17" i="16"/>
  <c r="AN17" i="16"/>
  <c r="AM17" i="16"/>
  <c r="AL17" i="16"/>
  <c r="AK17" i="16"/>
  <c r="AJ17" i="16"/>
  <c r="AI17" i="16"/>
  <c r="AH17" i="16"/>
  <c r="AG17" i="16"/>
  <c r="AF17" i="16"/>
  <c r="AE17" i="16"/>
  <c r="AD17" i="16"/>
  <c r="AB17" i="16"/>
  <c r="AA17" i="16"/>
  <c r="Z17" i="16"/>
  <c r="Y17" i="16"/>
  <c r="X17" i="16"/>
  <c r="W17" i="16"/>
  <c r="V17" i="16"/>
  <c r="U17" i="16"/>
  <c r="T17" i="16"/>
  <c r="S17" i="16"/>
  <c r="R17" i="16"/>
  <c r="Q17" i="16"/>
  <c r="P17" i="16"/>
  <c r="O17" i="16"/>
  <c r="N17" i="16"/>
  <c r="M17" i="16"/>
  <c r="L17" i="16"/>
  <c r="K17" i="16"/>
  <c r="J17" i="16"/>
  <c r="I17" i="16"/>
  <c r="H17" i="16"/>
  <c r="G17" i="16"/>
  <c r="F17" i="16"/>
  <c r="E17" i="16"/>
  <c r="D17" i="16"/>
  <c r="C17" i="16"/>
  <c r="B262" i="28" l="1"/>
  <c r="A289" i="3"/>
  <c r="A288" i="3"/>
  <c r="A296" i="3" s="1"/>
  <c r="BC16" i="13"/>
  <c r="BB298" i="3" s="1"/>
  <c r="BB16" i="13"/>
  <c r="BA298" i="3" s="1"/>
  <c r="BA16" i="13"/>
  <c r="AZ298" i="3" s="1"/>
  <c r="AZ16" i="13"/>
  <c r="AY298" i="3" s="1"/>
  <c r="AY16" i="13"/>
  <c r="AX298" i="3" s="1"/>
  <c r="AX16" i="13"/>
  <c r="AW298" i="3" s="1"/>
  <c r="AW16" i="13"/>
  <c r="AV298" i="3" s="1"/>
  <c r="AV16" i="13"/>
  <c r="AU298" i="3" s="1"/>
  <c r="AU16" i="13"/>
  <c r="AT298" i="3" s="1"/>
  <c r="AT16" i="13"/>
  <c r="AS298" i="3" s="1"/>
  <c r="AS16" i="13"/>
  <c r="AR298" i="3" s="1"/>
  <c r="AR16" i="13"/>
  <c r="AQ298" i="3" s="1"/>
  <c r="AQ16" i="13"/>
  <c r="AP298" i="3" s="1"/>
  <c r="AP16" i="13"/>
  <c r="AO298" i="3" s="1"/>
  <c r="AO16" i="13"/>
  <c r="AN298" i="3" s="1"/>
  <c r="AN16" i="13"/>
  <c r="AM298" i="3" s="1"/>
  <c r="AM16" i="13"/>
  <c r="AL298" i="3" s="1"/>
  <c r="AL16" i="13"/>
  <c r="AK298" i="3" s="1"/>
  <c r="AK16" i="13"/>
  <c r="AJ298" i="3" s="1"/>
  <c r="AJ16" i="13"/>
  <c r="AI298" i="3" s="1"/>
  <c r="AI16" i="13"/>
  <c r="AH298" i="3" s="1"/>
  <c r="AH16" i="13"/>
  <c r="AG298" i="3" s="1"/>
  <c r="AG16" i="13"/>
  <c r="AF298" i="3" s="1"/>
  <c r="AF16" i="13"/>
  <c r="AE298" i="3" s="1"/>
  <c r="AE16" i="13"/>
  <c r="AD298" i="3" s="1"/>
  <c r="AD16" i="13"/>
  <c r="AC298" i="3" s="1"/>
  <c r="A290" i="3"/>
  <c r="A298" i="3" s="1"/>
  <c r="A297" i="3"/>
  <c r="A299" i="3"/>
  <c r="AD287" i="3"/>
  <c r="AE287" i="3" s="1"/>
  <c r="AF287" i="3" s="1"/>
  <c r="AG287" i="3" s="1"/>
  <c r="AH287" i="3" s="1"/>
  <c r="AI287" i="3" s="1"/>
  <c r="AJ287" i="3" s="1"/>
  <c r="AK287" i="3" s="1"/>
  <c r="AL287" i="3" s="1"/>
  <c r="AM287" i="3" s="1"/>
  <c r="AN287" i="3" s="1"/>
  <c r="AO287" i="3" s="1"/>
  <c r="AP287" i="3" s="1"/>
  <c r="AQ287" i="3" s="1"/>
  <c r="AR287" i="3" s="1"/>
  <c r="AS287" i="3" s="1"/>
  <c r="AT287" i="3" s="1"/>
  <c r="AU287" i="3" s="1"/>
  <c r="AV287" i="3" s="1"/>
  <c r="AW287" i="3" s="1"/>
  <c r="AX287" i="3" s="1"/>
  <c r="AY287" i="3" s="1"/>
  <c r="AZ287" i="3" s="1"/>
  <c r="BA287" i="3" s="1"/>
  <c r="BB287" i="3" s="1"/>
  <c r="C287" i="3"/>
  <c r="D287" i="3" s="1"/>
  <c r="E287" i="3" s="1"/>
  <c r="F287" i="3" s="1"/>
  <c r="G287" i="3" s="1"/>
  <c r="H287" i="3" s="1"/>
  <c r="I287" i="3" s="1"/>
  <c r="J287" i="3" s="1"/>
  <c r="K287" i="3" s="1"/>
  <c r="L287" i="3" s="1"/>
  <c r="M287" i="3" s="1"/>
  <c r="N287" i="3" s="1"/>
  <c r="O287" i="3" s="1"/>
  <c r="P287" i="3" s="1"/>
  <c r="Q287" i="3" s="1"/>
  <c r="R287" i="3" s="1"/>
  <c r="S287" i="3" s="1"/>
  <c r="T287" i="3" s="1"/>
  <c r="U287" i="3" s="1"/>
  <c r="V287" i="3" s="1"/>
  <c r="W287" i="3" s="1"/>
  <c r="X287" i="3" s="1"/>
  <c r="Y287" i="3" s="1"/>
  <c r="Z287" i="3" s="1"/>
  <c r="AA287" i="3" s="1"/>
  <c r="B210" i="52"/>
  <c r="B236" i="52"/>
  <c r="A506" i="3"/>
  <c r="A518" i="3" s="1"/>
  <c r="A520" i="3"/>
  <c r="A505" i="3"/>
  <c r="A517" i="3" s="1"/>
  <c r="A504" i="3"/>
  <c r="A516" i="3" s="1"/>
  <c r="A507" i="3"/>
  <c r="A519" i="3" s="1"/>
  <c r="A521" i="3"/>
  <c r="AD503" i="3"/>
  <c r="AE503" i="3" s="1"/>
  <c r="AF503" i="3" s="1"/>
  <c r="AG503" i="3" s="1"/>
  <c r="AH503" i="3" s="1"/>
  <c r="AI503" i="3" s="1"/>
  <c r="AJ503" i="3" s="1"/>
  <c r="AK503" i="3" s="1"/>
  <c r="AL503" i="3" s="1"/>
  <c r="AM503" i="3" s="1"/>
  <c r="AN503" i="3" s="1"/>
  <c r="AO503" i="3" s="1"/>
  <c r="AP503" i="3" s="1"/>
  <c r="AQ503" i="3" s="1"/>
  <c r="AR503" i="3" s="1"/>
  <c r="AS503" i="3" s="1"/>
  <c r="AT503" i="3" s="1"/>
  <c r="AU503" i="3" s="1"/>
  <c r="AV503" i="3" s="1"/>
  <c r="AW503" i="3" s="1"/>
  <c r="AX503" i="3" s="1"/>
  <c r="AY503" i="3" s="1"/>
  <c r="AZ503" i="3" s="1"/>
  <c r="BA503" i="3" s="1"/>
  <c r="BB503" i="3" s="1"/>
  <c r="C503" i="3"/>
  <c r="D503" i="3" s="1"/>
  <c r="E503" i="3" s="1"/>
  <c r="F503" i="3" s="1"/>
  <c r="G503" i="3" s="1"/>
  <c r="H503" i="3" s="1"/>
  <c r="I503" i="3" s="1"/>
  <c r="J503" i="3" s="1"/>
  <c r="K503" i="3" s="1"/>
  <c r="L503" i="3" s="1"/>
  <c r="M503" i="3" s="1"/>
  <c r="N503" i="3" s="1"/>
  <c r="O503" i="3" s="1"/>
  <c r="P503" i="3" s="1"/>
  <c r="Q503" i="3" s="1"/>
  <c r="R503" i="3" s="1"/>
  <c r="S503" i="3" s="1"/>
  <c r="T503" i="3" s="1"/>
  <c r="U503" i="3" s="1"/>
  <c r="V503" i="3" s="1"/>
  <c r="W503" i="3" s="1"/>
  <c r="X503" i="3" s="1"/>
  <c r="Y503" i="3" s="1"/>
  <c r="Z503" i="3" s="1"/>
  <c r="AA503" i="3" s="1"/>
  <c r="B288" i="28"/>
  <c r="A586" i="3"/>
  <c r="BC32" i="15"/>
  <c r="BB32" i="15"/>
  <c r="BA32" i="15"/>
  <c r="AZ32" i="15"/>
  <c r="AY32" i="15"/>
  <c r="AX32" i="15"/>
  <c r="AW32" i="15"/>
  <c r="AV32" i="15"/>
  <c r="AU32" i="15"/>
  <c r="AT32" i="15"/>
  <c r="AS32" i="15"/>
  <c r="AR32" i="15"/>
  <c r="AQ32" i="15"/>
  <c r="AP32" i="15"/>
  <c r="AO32" i="15"/>
  <c r="AN32" i="15"/>
  <c r="AM32" i="15"/>
  <c r="AL32" i="15"/>
  <c r="AK32" i="15"/>
  <c r="AJ32" i="15"/>
  <c r="AI32" i="15"/>
  <c r="AH32" i="15"/>
  <c r="AG32" i="15"/>
  <c r="AF32" i="15"/>
  <c r="AE32" i="15"/>
  <c r="AD32" i="15"/>
  <c r="BC33" i="15"/>
  <c r="BB33" i="15"/>
  <c r="BA33" i="15"/>
  <c r="AZ33" i="15"/>
  <c r="AY33" i="15"/>
  <c r="AX33" i="15"/>
  <c r="AW33" i="15"/>
  <c r="AV33" i="15"/>
  <c r="AU33" i="15"/>
  <c r="AT33" i="15"/>
  <c r="AS33" i="15"/>
  <c r="AR33" i="15"/>
  <c r="AQ33" i="15"/>
  <c r="AP33" i="15"/>
  <c r="AO33" i="15"/>
  <c r="AN33" i="15"/>
  <c r="AM33" i="15"/>
  <c r="AL33" i="15"/>
  <c r="AK33" i="15"/>
  <c r="AJ33" i="15"/>
  <c r="AI33" i="15"/>
  <c r="AH33" i="15"/>
  <c r="AG33" i="15"/>
  <c r="AF33" i="15"/>
  <c r="AE33" i="15"/>
  <c r="AD33" i="15"/>
  <c r="A1" i="15"/>
  <c r="BC31" i="15"/>
  <c r="BB31" i="15"/>
  <c r="BA31" i="15"/>
  <c r="AZ31" i="15"/>
  <c r="AY31" i="15"/>
  <c r="AX31" i="15"/>
  <c r="AW31" i="15"/>
  <c r="AV31" i="15"/>
  <c r="AU31" i="15"/>
  <c r="AT31" i="15"/>
  <c r="AS31" i="15"/>
  <c r="AR31" i="15"/>
  <c r="AQ31" i="15"/>
  <c r="AP31" i="15"/>
  <c r="AO31" i="15"/>
  <c r="AN31" i="15"/>
  <c r="AM31" i="15"/>
  <c r="AL31" i="15"/>
  <c r="AK31" i="15"/>
  <c r="AJ31" i="15"/>
  <c r="AI31" i="15"/>
  <c r="AH31" i="15"/>
  <c r="AG31" i="15"/>
  <c r="AF31" i="15"/>
  <c r="AE31" i="15"/>
  <c r="AD31" i="15"/>
  <c r="BC23" i="15"/>
  <c r="BC24" i="15"/>
  <c r="BC25" i="15"/>
  <c r="BB23" i="15"/>
  <c r="BB24" i="15"/>
  <c r="BB25" i="15"/>
  <c r="BA23" i="15"/>
  <c r="BA24" i="15"/>
  <c r="BA25" i="15"/>
  <c r="BA26" i="15" s="1"/>
  <c r="AZ23" i="15"/>
  <c r="AZ24" i="15"/>
  <c r="AZ25" i="15"/>
  <c r="AY23" i="15"/>
  <c r="AY24" i="15"/>
  <c r="AY25" i="15"/>
  <c r="AX23" i="15"/>
  <c r="AX24" i="15"/>
  <c r="AX25" i="15"/>
  <c r="AW23" i="15"/>
  <c r="AW24" i="15"/>
  <c r="AW25" i="15"/>
  <c r="AV23" i="15"/>
  <c r="AV24" i="15"/>
  <c r="AV25" i="15"/>
  <c r="AU23" i="15"/>
  <c r="AU24" i="15"/>
  <c r="AU25" i="15"/>
  <c r="AT23" i="15"/>
  <c r="AT24" i="15"/>
  <c r="AT25" i="15"/>
  <c r="AS23" i="15"/>
  <c r="AS24" i="15"/>
  <c r="AS25" i="15"/>
  <c r="AR23" i="15"/>
  <c r="AR24" i="15"/>
  <c r="AR26" i="15" s="1"/>
  <c r="AR25" i="15"/>
  <c r="AQ23" i="15"/>
  <c r="AQ24" i="15"/>
  <c r="AQ25" i="15"/>
  <c r="AP23" i="15"/>
  <c r="AP24" i="15"/>
  <c r="AP25" i="15"/>
  <c r="AO23" i="15"/>
  <c r="AO24" i="15"/>
  <c r="AO25" i="15"/>
  <c r="AN23" i="15"/>
  <c r="AN24" i="15"/>
  <c r="AN25" i="15"/>
  <c r="AM23" i="15"/>
  <c r="AM24" i="15"/>
  <c r="AM25" i="15"/>
  <c r="AL23" i="15"/>
  <c r="AL24" i="15"/>
  <c r="AL25" i="15"/>
  <c r="AK23" i="15"/>
  <c r="AK24" i="15"/>
  <c r="AK25" i="15"/>
  <c r="AJ23" i="15"/>
  <c r="AJ24" i="15"/>
  <c r="AJ25" i="15"/>
  <c r="AI23" i="15"/>
  <c r="AI24" i="15"/>
  <c r="AI25" i="15"/>
  <c r="AH23" i="15"/>
  <c r="AH24" i="15"/>
  <c r="AH25" i="15"/>
  <c r="AG23" i="15"/>
  <c r="AG24" i="15"/>
  <c r="AG25" i="15"/>
  <c r="AF23" i="15"/>
  <c r="AF24" i="15"/>
  <c r="AF25" i="15"/>
  <c r="AE23" i="15"/>
  <c r="AE24" i="15"/>
  <c r="AE25" i="15"/>
  <c r="AD23" i="15"/>
  <c r="AD24" i="15"/>
  <c r="AD25" i="15"/>
  <c r="BC20" i="17"/>
  <c r="BB20" i="17"/>
  <c r="BA20" i="17"/>
  <c r="AZ20" i="17"/>
  <c r="AY20" i="17"/>
  <c r="AX20" i="17"/>
  <c r="AW20" i="17"/>
  <c r="AV20" i="17"/>
  <c r="AU20" i="17"/>
  <c r="AT20" i="17"/>
  <c r="AS20" i="17"/>
  <c r="AR20" i="17"/>
  <c r="AQ20" i="17"/>
  <c r="AP20" i="17"/>
  <c r="AO20" i="17"/>
  <c r="AN20" i="17"/>
  <c r="AM20" i="17"/>
  <c r="AL20" i="17"/>
  <c r="AK20" i="17"/>
  <c r="AJ20" i="17"/>
  <c r="AI20" i="17"/>
  <c r="AH20" i="17"/>
  <c r="AG20" i="17"/>
  <c r="AF20" i="17"/>
  <c r="AE20" i="17"/>
  <c r="AD20" i="17"/>
  <c r="AB20" i="17"/>
  <c r="AA20" i="17"/>
  <c r="Z20" i="17"/>
  <c r="Y20" i="17"/>
  <c r="X20" i="17"/>
  <c r="W20" i="17"/>
  <c r="V20" i="17"/>
  <c r="U20" i="17"/>
  <c r="T20" i="17"/>
  <c r="S20" i="17"/>
  <c r="R20" i="17"/>
  <c r="Q20" i="17"/>
  <c r="P20" i="17"/>
  <c r="O20" i="17"/>
  <c r="N20" i="17"/>
  <c r="M20" i="17"/>
  <c r="L20" i="17"/>
  <c r="K20" i="17"/>
  <c r="J20" i="17"/>
  <c r="I20" i="17"/>
  <c r="H20" i="17"/>
  <c r="G20" i="17"/>
  <c r="F20" i="17"/>
  <c r="E20" i="17"/>
  <c r="D20" i="17"/>
  <c r="C20" i="17"/>
  <c r="BC19" i="17"/>
  <c r="BC21" i="17" s="1"/>
  <c r="BB19" i="17"/>
  <c r="BB21" i="17"/>
  <c r="BA19" i="17"/>
  <c r="AZ19" i="17"/>
  <c r="AY19" i="17"/>
  <c r="AX19" i="17"/>
  <c r="AX21" i="17" s="1"/>
  <c r="AW19" i="17"/>
  <c r="AW21" i="17" s="1"/>
  <c r="AV19" i="17"/>
  <c r="AV21" i="17" s="1"/>
  <c r="AU19" i="17"/>
  <c r="AU21" i="17"/>
  <c r="AT19" i="17"/>
  <c r="AT21" i="17" s="1"/>
  <c r="AS19" i="17"/>
  <c r="AR130" i="3" s="1"/>
  <c r="AR19" i="17"/>
  <c r="AQ19" i="17"/>
  <c r="AP19" i="17"/>
  <c r="AP21" i="17" s="1"/>
  <c r="AO19" i="17"/>
  <c r="AN19" i="17"/>
  <c r="AN21" i="17" s="1"/>
  <c r="AM19" i="17"/>
  <c r="AM21" i="17" s="1"/>
  <c r="AL19" i="17"/>
  <c r="AL21" i="17" s="1"/>
  <c r="AK19" i="17"/>
  <c r="AJ19" i="17"/>
  <c r="AI19" i="17"/>
  <c r="AH19" i="17"/>
  <c r="AH21" i="17" s="1"/>
  <c r="AG19" i="17"/>
  <c r="AG21" i="17" s="1"/>
  <c r="AF19" i="17"/>
  <c r="AF21" i="17" s="1"/>
  <c r="AE19" i="17"/>
  <c r="AE21" i="17" s="1"/>
  <c r="AD19" i="17"/>
  <c r="AD21" i="17" s="1"/>
  <c r="AB19" i="17"/>
  <c r="AA19" i="17"/>
  <c r="Z19" i="17"/>
  <c r="Y19" i="17"/>
  <c r="Y21" i="17" s="1"/>
  <c r="X19" i="17"/>
  <c r="W118" i="3" s="1"/>
  <c r="W19" i="17"/>
  <c r="W21" i="17" s="1"/>
  <c r="V19" i="17"/>
  <c r="V21" i="17" s="1"/>
  <c r="U19" i="17"/>
  <c r="U21" i="17" s="1"/>
  <c r="T19" i="17"/>
  <c r="S19" i="17"/>
  <c r="R19" i="17"/>
  <c r="Q19" i="17"/>
  <c r="P19" i="17"/>
  <c r="O19" i="17"/>
  <c r="O21" i="17" s="1"/>
  <c r="N19" i="17"/>
  <c r="N21" i="17" s="1"/>
  <c r="M19" i="17"/>
  <c r="M21" i="17" s="1"/>
  <c r="L19" i="17"/>
  <c r="K19" i="17"/>
  <c r="J19" i="17"/>
  <c r="I19" i="17"/>
  <c r="I21" i="17" s="1"/>
  <c r="H19" i="17"/>
  <c r="H21" i="17" s="1"/>
  <c r="G19" i="17"/>
  <c r="G21" i="17" s="1"/>
  <c r="F19" i="17"/>
  <c r="F21" i="17" s="1"/>
  <c r="E19" i="17"/>
  <c r="E21" i="17" s="1"/>
  <c r="D19" i="17"/>
  <c r="C19" i="17"/>
  <c r="BC15" i="7"/>
  <c r="BB15" i="7"/>
  <c r="BB16" i="7" s="1"/>
  <c r="BA15" i="7"/>
  <c r="AZ15" i="7"/>
  <c r="AY15" i="7"/>
  <c r="AX15" i="7"/>
  <c r="AW15" i="7"/>
  <c r="AV15" i="7"/>
  <c r="AU15" i="7"/>
  <c r="AT15" i="7"/>
  <c r="AS15" i="7"/>
  <c r="AR15" i="7"/>
  <c r="AQ15" i="7"/>
  <c r="AP15" i="7"/>
  <c r="AO15" i="7"/>
  <c r="AN15" i="7"/>
  <c r="AM15" i="7"/>
  <c r="AL15" i="7"/>
  <c r="AK15" i="7"/>
  <c r="AJ15" i="7"/>
  <c r="AI15" i="7"/>
  <c r="AH15" i="7"/>
  <c r="AG15" i="7"/>
  <c r="AF15" i="7"/>
  <c r="AE15" i="7"/>
  <c r="AD15" i="7"/>
  <c r="BC14" i="7"/>
  <c r="BB14" i="7"/>
  <c r="BA14" i="7"/>
  <c r="BA16" i="7" s="1"/>
  <c r="AZ14" i="7"/>
  <c r="AZ16" i="7" s="1"/>
  <c r="AY14" i="7"/>
  <c r="AX14" i="7"/>
  <c r="AX16" i="7" s="1"/>
  <c r="AW14" i="7"/>
  <c r="AV14" i="7"/>
  <c r="AU14" i="7"/>
  <c r="AT14" i="7"/>
  <c r="AS14" i="7"/>
  <c r="AS16" i="7" s="1"/>
  <c r="AR14" i="7"/>
  <c r="AR16" i="7" s="1"/>
  <c r="AQ14" i="7"/>
  <c r="AP14" i="7"/>
  <c r="AP16" i="7" s="1"/>
  <c r="AO14" i="7"/>
  <c r="AN14" i="7"/>
  <c r="AM14" i="7"/>
  <c r="AL14" i="7"/>
  <c r="AK14" i="7"/>
  <c r="AK16" i="7" s="1"/>
  <c r="AJ14" i="7"/>
  <c r="AJ16" i="7" s="1"/>
  <c r="AI14" i="7"/>
  <c r="AI16" i="7" s="1"/>
  <c r="AH14" i="7"/>
  <c r="AH16" i="7" s="1"/>
  <c r="AG14" i="7"/>
  <c r="AF14" i="7"/>
  <c r="AE14" i="7"/>
  <c r="AD14" i="7"/>
  <c r="A1" i="7"/>
  <c r="S17" i="50"/>
  <c r="S9" i="50"/>
  <c r="S10" i="50"/>
  <c r="S11" i="50"/>
  <c r="S12" i="50"/>
  <c r="AS584" i="3" s="1"/>
  <c r="S15" i="50"/>
  <c r="AS585" i="3" s="1"/>
  <c r="S20" i="50"/>
  <c r="AS587" i="3" s="1"/>
  <c r="R17" i="50"/>
  <c r="R9" i="50"/>
  <c r="R10" i="50"/>
  <c r="R11" i="50"/>
  <c r="R12" i="50"/>
  <c r="AR584" i="3" s="1"/>
  <c r="R15" i="50"/>
  <c r="AR585" i="3" s="1"/>
  <c r="R20" i="50"/>
  <c r="AR587" i="3" s="1"/>
  <c r="Q9" i="50"/>
  <c r="Q10" i="50"/>
  <c r="AQ583" i="3" s="1"/>
  <c r="Q11" i="50"/>
  <c r="Q12" i="50"/>
  <c r="Q17" i="50"/>
  <c r="Q15" i="50"/>
  <c r="AQ585" i="3" s="1"/>
  <c r="Q20" i="50"/>
  <c r="AQ587" i="3" s="1"/>
  <c r="S9" i="1"/>
  <c r="S8" i="1" s="1"/>
  <c r="S10" i="1"/>
  <c r="S11" i="1"/>
  <c r="S12" i="1"/>
  <c r="R575" i="3" s="1"/>
  <c r="S17" i="1"/>
  <c r="R574" i="3"/>
  <c r="S15" i="1"/>
  <c r="R576" i="3" s="1"/>
  <c r="S20" i="1"/>
  <c r="R578" i="3" s="1"/>
  <c r="R9" i="1"/>
  <c r="R10" i="1"/>
  <c r="R11" i="1"/>
  <c r="R12" i="1"/>
  <c r="Q575" i="3" s="1"/>
  <c r="R17" i="1"/>
  <c r="Q574" i="3"/>
  <c r="R15" i="1"/>
  <c r="Q576" i="3" s="1"/>
  <c r="R20" i="1"/>
  <c r="Q578" i="3" s="1"/>
  <c r="Q9" i="1"/>
  <c r="Q10" i="1"/>
  <c r="P574" i="3" s="1"/>
  <c r="Q11" i="1"/>
  <c r="Q12" i="1"/>
  <c r="Q17" i="1"/>
  <c r="P575" i="3"/>
  <c r="Q15" i="1"/>
  <c r="P576" i="3" s="1"/>
  <c r="Q20" i="1"/>
  <c r="AT35" i="50"/>
  <c r="AT33" i="50" s="1"/>
  <c r="AT25" i="50"/>
  <c r="AT26" i="50"/>
  <c r="AS562" i="3" s="1"/>
  <c r="AT27" i="50"/>
  <c r="AT28" i="50"/>
  <c r="AS563" i="3"/>
  <c r="AT30" i="50"/>
  <c r="AS564" i="3" s="1"/>
  <c r="AT31" i="50"/>
  <c r="AS565" i="3" s="1"/>
  <c r="AT36" i="50"/>
  <c r="AS566" i="3" s="1"/>
  <c r="AS25" i="50"/>
  <c r="AS26" i="50"/>
  <c r="AR562" i="3" s="1"/>
  <c r="AS27" i="50"/>
  <c r="AS28" i="50"/>
  <c r="AR563" i="3" s="1"/>
  <c r="AS35" i="50"/>
  <c r="AS33" i="50" s="1"/>
  <c r="AS30" i="50"/>
  <c r="AR564" i="3" s="1"/>
  <c r="AS31" i="50"/>
  <c r="AR565" i="3" s="1"/>
  <c r="AS36" i="50"/>
  <c r="AR566" i="3" s="1"/>
  <c r="AR25" i="50"/>
  <c r="AR26" i="50"/>
  <c r="AR27" i="50"/>
  <c r="AR28" i="50"/>
  <c r="AQ563" i="3" s="1"/>
  <c r="AR35" i="50"/>
  <c r="AR33" i="50" s="1"/>
  <c r="AR30" i="50"/>
  <c r="AQ564" i="3" s="1"/>
  <c r="AR31" i="50"/>
  <c r="AQ565" i="3"/>
  <c r="AR36" i="50"/>
  <c r="AQ566" i="3" s="1"/>
  <c r="AT17" i="50"/>
  <c r="AT9" i="50"/>
  <c r="AT10" i="50"/>
  <c r="R553" i="3" s="1"/>
  <c r="AT11" i="50"/>
  <c r="AT12" i="50"/>
  <c r="R554" i="3" s="1"/>
  <c r="AT14" i="50"/>
  <c r="R555" i="3" s="1"/>
  <c r="AT15" i="50"/>
  <c r="AT20" i="50"/>
  <c r="R557" i="3" s="1"/>
  <c r="AS9" i="50"/>
  <c r="AS10" i="50"/>
  <c r="Q553" i="3" s="1"/>
  <c r="AS11" i="50"/>
  <c r="AS12" i="50"/>
  <c r="Q554" i="3" s="1"/>
  <c r="AS17" i="50"/>
  <c r="AS14" i="50"/>
  <c r="Q555" i="3" s="1"/>
  <c r="AS15" i="50"/>
  <c r="Q556" i="3" s="1"/>
  <c r="AS20" i="50"/>
  <c r="Q557" i="3"/>
  <c r="AR9" i="50"/>
  <c r="AR10" i="50"/>
  <c r="P553" i="3" s="1"/>
  <c r="AR11" i="50"/>
  <c r="AR12" i="50"/>
  <c r="AR17" i="50"/>
  <c r="AR14" i="50"/>
  <c r="P555" i="3" s="1"/>
  <c r="AR15" i="50"/>
  <c r="P556" i="3" s="1"/>
  <c r="AR20" i="50"/>
  <c r="P557" i="3" s="1"/>
  <c r="AT5" i="15"/>
  <c r="AS525" i="3"/>
  <c r="AT22" i="15"/>
  <c r="AS539" i="3" s="1"/>
  <c r="AT28" i="15"/>
  <c r="AS540" i="3" s="1"/>
  <c r="AT13" i="15"/>
  <c r="AS541" i="3" s="1"/>
  <c r="AT14" i="15"/>
  <c r="AS542" i="3" s="1"/>
  <c r="AT18" i="15"/>
  <c r="AS543" i="3" s="1"/>
  <c r="AT19" i="15"/>
  <c r="AS544" i="3" s="1"/>
  <c r="AT20" i="15"/>
  <c r="AS545" i="3" s="1"/>
  <c r="AS5" i="15"/>
  <c r="AR525" i="3" s="1"/>
  <c r="AS22" i="15"/>
  <c r="AR539" i="3" s="1"/>
  <c r="AS28" i="15"/>
  <c r="AR540" i="3" s="1"/>
  <c r="AS13" i="15"/>
  <c r="AR541" i="3" s="1"/>
  <c r="AS14" i="15"/>
  <c r="AR542" i="3" s="1"/>
  <c r="AS18" i="15"/>
  <c r="AR543" i="3" s="1"/>
  <c r="AS19" i="15"/>
  <c r="AR544" i="3"/>
  <c r="AS20" i="15"/>
  <c r="AR545" i="3" s="1"/>
  <c r="AR5" i="15"/>
  <c r="AQ525" i="3" s="1"/>
  <c r="AR22" i="15"/>
  <c r="AQ539" i="3" s="1"/>
  <c r="AR28" i="15"/>
  <c r="AQ540" i="3" s="1"/>
  <c r="AR13" i="15"/>
  <c r="AQ541" i="3" s="1"/>
  <c r="AR14" i="15"/>
  <c r="AQ542" i="3" s="1"/>
  <c r="AR18" i="15"/>
  <c r="AQ543" i="3" s="1"/>
  <c r="AR19" i="15"/>
  <c r="AQ544" i="3" s="1"/>
  <c r="AR20" i="15"/>
  <c r="AQ545" i="3" s="1"/>
  <c r="AT5" i="42"/>
  <c r="AS482" i="3" s="1"/>
  <c r="AT10" i="42"/>
  <c r="AS494" i="3" s="1"/>
  <c r="AT9" i="42"/>
  <c r="AS495" i="3" s="1"/>
  <c r="AT11" i="42"/>
  <c r="AS496" i="3" s="1"/>
  <c r="AT7" i="42"/>
  <c r="AS497" i="3" s="1"/>
  <c r="AS5" i="42"/>
  <c r="AR482" i="3" s="1"/>
  <c r="AS10" i="42"/>
  <c r="AR494" i="3" s="1"/>
  <c r="AS9" i="42"/>
  <c r="AR495" i="3"/>
  <c r="AS11" i="42"/>
  <c r="AR496" i="3" s="1"/>
  <c r="AS7" i="42"/>
  <c r="AR497" i="3" s="1"/>
  <c r="AR5" i="42"/>
  <c r="AQ482" i="3" s="1"/>
  <c r="AR10" i="42"/>
  <c r="AQ494" i="3" s="1"/>
  <c r="AR9" i="42"/>
  <c r="AQ495" i="3" s="1"/>
  <c r="AR11" i="42"/>
  <c r="AQ496" i="3" s="1"/>
  <c r="AR7" i="42"/>
  <c r="AQ497" i="3" s="1"/>
  <c r="AT5" i="36"/>
  <c r="AS462" i="3" s="1"/>
  <c r="AT14" i="36"/>
  <c r="AS474" i="3" s="1"/>
  <c r="AT10" i="36"/>
  <c r="AS475" i="3" s="1"/>
  <c r="AT11" i="36"/>
  <c r="AS476" i="3" s="1"/>
  <c r="AT12" i="36"/>
  <c r="AS477" i="3" s="1"/>
  <c r="AS5" i="36"/>
  <c r="AR462" i="3" s="1"/>
  <c r="AS14" i="36"/>
  <c r="AR474" i="3" s="1"/>
  <c r="AS10" i="36"/>
  <c r="AR475" i="3" s="1"/>
  <c r="AS11" i="36"/>
  <c r="AR476" i="3" s="1"/>
  <c r="AS12" i="36"/>
  <c r="AR477" i="3" s="1"/>
  <c r="AR5" i="36"/>
  <c r="AQ462" i="3" s="1"/>
  <c r="AR14" i="36"/>
  <c r="AQ474" i="3" s="1"/>
  <c r="AR10" i="36"/>
  <c r="AQ475" i="3" s="1"/>
  <c r="AR11" i="36"/>
  <c r="AQ476" i="3"/>
  <c r="AR12" i="36"/>
  <c r="AQ477" i="3" s="1"/>
  <c r="AT5" i="39"/>
  <c r="AS439" i="3" s="1"/>
  <c r="AT15" i="39"/>
  <c r="AS453" i="3" s="1"/>
  <c r="AT12" i="39"/>
  <c r="AS454" i="3" s="1"/>
  <c r="AT13" i="39"/>
  <c r="AS455" i="3" s="1"/>
  <c r="AT22" i="39"/>
  <c r="AS456" i="3" s="1"/>
  <c r="AT23" i="39"/>
  <c r="AS457" i="3" s="1"/>
  <c r="AS5" i="39"/>
  <c r="AR439" i="3" s="1"/>
  <c r="AS15" i="39"/>
  <c r="AR453" i="3"/>
  <c r="AS12" i="39"/>
  <c r="AR454" i="3" s="1"/>
  <c r="AS13" i="39"/>
  <c r="AR455" i="3" s="1"/>
  <c r="AS22" i="39"/>
  <c r="AR456" i="3" s="1"/>
  <c r="AS23" i="39"/>
  <c r="AR457" i="3" s="1"/>
  <c r="AR5" i="39"/>
  <c r="AQ439" i="3"/>
  <c r="AR15" i="39"/>
  <c r="AQ453" i="3" s="1"/>
  <c r="AR12" i="39"/>
  <c r="AQ454" i="3" s="1"/>
  <c r="AR13" i="39"/>
  <c r="AQ455" i="3" s="1"/>
  <c r="AR22" i="39"/>
  <c r="AQ456" i="3" s="1"/>
  <c r="AR23" i="39"/>
  <c r="AQ457" i="3" s="1"/>
  <c r="AT5" i="26"/>
  <c r="AS414" i="3" s="1"/>
  <c r="AT26" i="26"/>
  <c r="AS428" i="3"/>
  <c r="AT15" i="26"/>
  <c r="AS429" i="3" s="1"/>
  <c r="AT16" i="26"/>
  <c r="AS430" i="3" s="1"/>
  <c r="AT18" i="26"/>
  <c r="AS431" i="3" s="1"/>
  <c r="AT22" i="26"/>
  <c r="AS432" i="3" s="1"/>
  <c r="AT23" i="26"/>
  <c r="AS433" i="3" s="1"/>
  <c r="BK433" i="3" s="1"/>
  <c r="AT24" i="26"/>
  <c r="AS434" i="3" s="1"/>
  <c r="AS5" i="26"/>
  <c r="AR414" i="3" s="1"/>
  <c r="AS26" i="26"/>
  <c r="AR428" i="3" s="1"/>
  <c r="AS15" i="26"/>
  <c r="AR429" i="3" s="1"/>
  <c r="AS16" i="26"/>
  <c r="AR430" i="3" s="1"/>
  <c r="AS18" i="26"/>
  <c r="AR431" i="3" s="1"/>
  <c r="AS22" i="26"/>
  <c r="AR432" i="3" s="1"/>
  <c r="AS23" i="26"/>
  <c r="AR433" i="3" s="1"/>
  <c r="BJ433" i="3" s="1"/>
  <c r="AS24" i="26"/>
  <c r="AR434" i="3" s="1"/>
  <c r="AR5" i="26"/>
  <c r="AQ414" i="3" s="1"/>
  <c r="AR26" i="26"/>
  <c r="AQ428" i="3" s="1"/>
  <c r="AR15" i="26"/>
  <c r="AQ429" i="3" s="1"/>
  <c r="AR16" i="26"/>
  <c r="AQ430" i="3" s="1"/>
  <c r="AR18" i="26"/>
  <c r="AQ431" i="3" s="1"/>
  <c r="AR22" i="26"/>
  <c r="AQ432" i="3" s="1"/>
  <c r="AR23" i="26"/>
  <c r="AQ433" i="3" s="1"/>
  <c r="BI433" i="3" s="1"/>
  <c r="AR24" i="26"/>
  <c r="AQ434" i="3" s="1"/>
  <c r="S5" i="26"/>
  <c r="R414" i="3" s="1"/>
  <c r="S26" i="26"/>
  <c r="R416" i="3" s="1"/>
  <c r="S15" i="26"/>
  <c r="R417" i="3" s="1"/>
  <c r="S16" i="26"/>
  <c r="R418" i="3" s="1"/>
  <c r="S18" i="26"/>
  <c r="R419" i="3" s="1"/>
  <c r="S22" i="26"/>
  <c r="R420" i="3" s="1"/>
  <c r="S23" i="26"/>
  <c r="R421" i="3" s="1"/>
  <c r="S24" i="26"/>
  <c r="R422" i="3" s="1"/>
  <c r="R5" i="26"/>
  <c r="Q414" i="3" s="1"/>
  <c r="R26" i="26"/>
  <c r="Q416" i="3" s="1"/>
  <c r="R15" i="26"/>
  <c r="Q417" i="3" s="1"/>
  <c r="R16" i="26"/>
  <c r="Q418" i="3" s="1"/>
  <c r="R18" i="26"/>
  <c r="Q419" i="3" s="1"/>
  <c r="R22" i="26"/>
  <c r="Q420" i="3" s="1"/>
  <c r="R23" i="26"/>
  <c r="Q421" i="3" s="1"/>
  <c r="R24" i="26"/>
  <c r="Q422" i="3" s="1"/>
  <c r="Q5" i="26"/>
  <c r="Q26" i="26"/>
  <c r="P416" i="3" s="1"/>
  <c r="Q15" i="26"/>
  <c r="P417" i="3" s="1"/>
  <c r="Q16" i="26"/>
  <c r="P418" i="3" s="1"/>
  <c r="Q18" i="26"/>
  <c r="P419" i="3" s="1"/>
  <c r="Q22" i="26"/>
  <c r="P420" i="3" s="1"/>
  <c r="Q23" i="26"/>
  <c r="P421" i="3" s="1"/>
  <c r="Q24" i="26"/>
  <c r="P422" i="3" s="1"/>
  <c r="AT5" i="21"/>
  <c r="AS388" i="3" s="1"/>
  <c r="AT17" i="21"/>
  <c r="AS404" i="3" s="1"/>
  <c r="AT12" i="21"/>
  <c r="AS405" i="3" s="1"/>
  <c r="AT13" i="21"/>
  <c r="AS406" i="3" s="1"/>
  <c r="AT14" i="21"/>
  <c r="AS407" i="3" s="1"/>
  <c r="AT15" i="21"/>
  <c r="AS408" i="3" s="1"/>
  <c r="AT8" i="21"/>
  <c r="AS409" i="3" s="1"/>
  <c r="AS5" i="21"/>
  <c r="AR388" i="3" s="1"/>
  <c r="AS17" i="21"/>
  <c r="AR404" i="3" s="1"/>
  <c r="AS12" i="21"/>
  <c r="AR405" i="3" s="1"/>
  <c r="AS13" i="21"/>
  <c r="AR406" i="3" s="1"/>
  <c r="AS14" i="21"/>
  <c r="AR407" i="3" s="1"/>
  <c r="AS15" i="21"/>
  <c r="AR408" i="3" s="1"/>
  <c r="AS8" i="21"/>
  <c r="AR409" i="3" s="1"/>
  <c r="AR5" i="21"/>
  <c r="AQ388" i="3" s="1"/>
  <c r="AR17" i="21"/>
  <c r="AQ404" i="3" s="1"/>
  <c r="AR12" i="21"/>
  <c r="AQ405" i="3" s="1"/>
  <c r="AR13" i="21"/>
  <c r="AQ406" i="3" s="1"/>
  <c r="AR14" i="21"/>
  <c r="AQ407" i="3" s="1"/>
  <c r="AR15" i="21"/>
  <c r="AQ408" i="3" s="1"/>
  <c r="AR8" i="21"/>
  <c r="AQ409" i="3" s="1"/>
  <c r="S5" i="21"/>
  <c r="R388" i="3"/>
  <c r="S17" i="21"/>
  <c r="R390" i="3" s="1"/>
  <c r="S12" i="21"/>
  <c r="R391" i="3" s="1"/>
  <c r="S13" i="21"/>
  <c r="R392" i="3" s="1"/>
  <c r="S14" i="21"/>
  <c r="R393" i="3" s="1"/>
  <c r="S15" i="21"/>
  <c r="R394" i="3" s="1"/>
  <c r="S8" i="21"/>
  <c r="R395" i="3" s="1"/>
  <c r="R5" i="21"/>
  <c r="R17" i="21"/>
  <c r="Q390" i="3" s="1"/>
  <c r="R12" i="21"/>
  <c r="Q391" i="3" s="1"/>
  <c r="R13" i="21"/>
  <c r="Q392" i="3" s="1"/>
  <c r="R14" i="21"/>
  <c r="Q393" i="3" s="1"/>
  <c r="R15" i="21"/>
  <c r="Q394" i="3" s="1"/>
  <c r="R8" i="21"/>
  <c r="Q395" i="3" s="1"/>
  <c r="Q5" i="21"/>
  <c r="P388" i="3" s="1"/>
  <c r="Q17" i="21"/>
  <c r="P390" i="3" s="1"/>
  <c r="Q12" i="21"/>
  <c r="P391" i="3" s="1"/>
  <c r="Q13" i="21"/>
  <c r="P392" i="3" s="1"/>
  <c r="Q14" i="21"/>
  <c r="P393" i="3" s="1"/>
  <c r="Q15" i="21"/>
  <c r="P394" i="3" s="1"/>
  <c r="Q8" i="21"/>
  <c r="P395" i="3" s="1"/>
  <c r="AT5" i="22"/>
  <c r="AS363" i="3" s="1"/>
  <c r="AT24" i="22"/>
  <c r="AS377" i="3" s="1"/>
  <c r="AT6" i="22"/>
  <c r="AS378" i="3" s="1"/>
  <c r="AT17" i="22"/>
  <c r="AS379" i="3" s="1"/>
  <c r="AT18" i="22"/>
  <c r="AS380" i="3" s="1"/>
  <c r="AT20" i="22"/>
  <c r="AS381" i="3" s="1"/>
  <c r="AT37" i="22"/>
  <c r="AS382" i="3" s="1"/>
  <c r="AT38" i="22"/>
  <c r="AS383" i="3" s="1"/>
  <c r="AS5" i="22"/>
  <c r="AS24" i="22"/>
  <c r="AR377" i="3" s="1"/>
  <c r="AS6" i="22"/>
  <c r="AR378" i="3" s="1"/>
  <c r="AS17" i="22"/>
  <c r="AR379" i="3" s="1"/>
  <c r="AS18" i="22"/>
  <c r="AR380" i="3" s="1"/>
  <c r="AS20" i="22"/>
  <c r="AR381" i="3" s="1"/>
  <c r="AS37" i="22"/>
  <c r="AR382" i="3" s="1"/>
  <c r="AS38" i="22"/>
  <c r="AR383" i="3" s="1"/>
  <c r="AR5" i="22"/>
  <c r="AQ363" i="3" s="1"/>
  <c r="AR24" i="22"/>
  <c r="AQ377" i="3" s="1"/>
  <c r="AR6" i="22"/>
  <c r="AQ378" i="3" s="1"/>
  <c r="AR17" i="22"/>
  <c r="AQ379" i="3" s="1"/>
  <c r="AR18" i="22"/>
  <c r="AQ380" i="3" s="1"/>
  <c r="AR20" i="22"/>
  <c r="AQ381" i="3" s="1"/>
  <c r="AR37" i="22"/>
  <c r="AQ382" i="3" s="1"/>
  <c r="AR38" i="22"/>
  <c r="AQ383" i="3" s="1"/>
  <c r="S5" i="22"/>
  <c r="R363" i="3" s="1"/>
  <c r="S24" i="22"/>
  <c r="R365" i="3" s="1"/>
  <c r="S6" i="22"/>
  <c r="R366" i="3" s="1"/>
  <c r="S17" i="22"/>
  <c r="R367" i="3" s="1"/>
  <c r="S18" i="22"/>
  <c r="R368" i="3" s="1"/>
  <c r="S20" i="22"/>
  <c r="R369" i="3" s="1"/>
  <c r="S37" i="22"/>
  <c r="R370" i="3" s="1"/>
  <c r="S38" i="22"/>
  <c r="R371" i="3" s="1"/>
  <c r="R5" i="22"/>
  <c r="R24" i="22"/>
  <c r="Q365" i="3" s="1"/>
  <c r="R6" i="22"/>
  <c r="Q366" i="3" s="1"/>
  <c r="R17" i="22"/>
  <c r="Q367" i="3" s="1"/>
  <c r="R18" i="22"/>
  <c r="Q368" i="3" s="1"/>
  <c r="R20" i="22"/>
  <c r="Q369" i="3" s="1"/>
  <c r="R37" i="22"/>
  <c r="Q370" i="3" s="1"/>
  <c r="R38" i="22"/>
  <c r="Q371" i="3" s="1"/>
  <c r="Q5" i="22"/>
  <c r="Q24" i="22"/>
  <c r="P365" i="3" s="1"/>
  <c r="Q6" i="22"/>
  <c r="P366" i="3" s="1"/>
  <c r="Q17" i="22"/>
  <c r="P367" i="3" s="1"/>
  <c r="Q18" i="22"/>
  <c r="P368" i="3" s="1"/>
  <c r="Q20" i="22"/>
  <c r="P369" i="3" s="1"/>
  <c r="Q37" i="22"/>
  <c r="P370" i="3" s="1"/>
  <c r="Q38" i="22"/>
  <c r="P371" i="3" s="1"/>
  <c r="AS354" i="3"/>
  <c r="AT19" i="50"/>
  <c r="AS357" i="3" s="1"/>
  <c r="AS358" i="3"/>
  <c r="AR354" i="3"/>
  <c r="AR355" i="3"/>
  <c r="AR356" i="3"/>
  <c r="AS19" i="50"/>
  <c r="AR357" i="3" s="1"/>
  <c r="AR358" i="3"/>
  <c r="AQ356" i="3"/>
  <c r="AR19" i="50"/>
  <c r="AQ357" i="3" s="1"/>
  <c r="AQ358" i="3"/>
  <c r="R346" i="3"/>
  <c r="R347" i="3"/>
  <c r="S19" i="50"/>
  <c r="AS586" i="3" s="1"/>
  <c r="R349" i="3"/>
  <c r="Q347" i="3"/>
  <c r="R19" i="50"/>
  <c r="Q349" i="3"/>
  <c r="P345" i="3"/>
  <c r="Q19" i="50"/>
  <c r="P349" i="3"/>
  <c r="AS338" i="3"/>
  <c r="AR339" i="3"/>
  <c r="AR338" i="3"/>
  <c r="AQ339" i="3"/>
  <c r="AQ338" i="3"/>
  <c r="R333" i="3"/>
  <c r="R332" i="3"/>
  <c r="Q333" i="3"/>
  <c r="P332" i="3"/>
  <c r="AT5" i="12"/>
  <c r="AS303" i="3" s="1"/>
  <c r="AT25" i="12"/>
  <c r="AS317" i="3" s="1"/>
  <c r="AT15" i="12"/>
  <c r="AS318" i="3" s="1"/>
  <c r="AT16" i="12"/>
  <c r="AS319" i="3" s="1"/>
  <c r="AT17" i="12"/>
  <c r="AS320" i="3" s="1"/>
  <c r="AT18" i="12"/>
  <c r="AS321" i="3" s="1"/>
  <c r="AT22" i="12"/>
  <c r="AS322" i="3" s="1"/>
  <c r="AT10" i="12"/>
  <c r="AS323" i="3" s="1"/>
  <c r="AS5" i="12"/>
  <c r="AR303" i="3" s="1"/>
  <c r="AS25" i="12"/>
  <c r="AR317" i="3" s="1"/>
  <c r="AS15" i="12"/>
  <c r="AR318" i="3" s="1"/>
  <c r="AS16" i="12"/>
  <c r="AR319" i="3" s="1"/>
  <c r="AS17" i="12"/>
  <c r="AR320" i="3" s="1"/>
  <c r="AS18" i="12"/>
  <c r="AR321" i="3" s="1"/>
  <c r="AS22" i="12"/>
  <c r="AR322" i="3" s="1"/>
  <c r="AS10" i="12"/>
  <c r="AR323" i="3" s="1"/>
  <c r="AR5" i="12"/>
  <c r="AQ303" i="3" s="1"/>
  <c r="AR25" i="12"/>
  <c r="AQ317" i="3" s="1"/>
  <c r="AR15" i="12"/>
  <c r="AQ318" i="3" s="1"/>
  <c r="AR16" i="12"/>
  <c r="AQ319" i="3"/>
  <c r="AR17" i="12"/>
  <c r="AQ320" i="3"/>
  <c r="AR18" i="12"/>
  <c r="AQ321" i="3" s="1"/>
  <c r="AR22" i="12"/>
  <c r="AQ322" i="3" s="1"/>
  <c r="AR10" i="12"/>
  <c r="AQ323" i="3" s="1"/>
  <c r="AT5" i="30"/>
  <c r="AS266" i="3" s="1"/>
  <c r="AT14" i="30"/>
  <c r="AS278" i="3" s="1"/>
  <c r="AT10" i="30"/>
  <c r="AS279" i="3" s="1"/>
  <c r="AT11" i="30"/>
  <c r="AS280" i="3" s="1"/>
  <c r="AT12" i="30"/>
  <c r="AS281" i="3" s="1"/>
  <c r="AS5" i="30"/>
  <c r="AR266" i="3" s="1"/>
  <c r="AS14" i="30"/>
  <c r="AR278" i="3" s="1"/>
  <c r="AS10" i="30"/>
  <c r="AR279" i="3" s="1"/>
  <c r="AS11" i="30"/>
  <c r="AR280" i="3" s="1"/>
  <c r="AS12" i="30"/>
  <c r="AR281" i="3" s="1"/>
  <c r="AR5" i="30"/>
  <c r="AQ266" i="3" s="1"/>
  <c r="AR14" i="30"/>
  <c r="AQ278" i="3" s="1"/>
  <c r="AR10" i="30"/>
  <c r="AQ279" i="3" s="1"/>
  <c r="AR11" i="30"/>
  <c r="AQ280" i="3" s="1"/>
  <c r="AR12" i="30"/>
  <c r="AQ281" i="3" s="1"/>
  <c r="AT5" i="32"/>
  <c r="AS246" i="3" s="1"/>
  <c r="AT14" i="32"/>
  <c r="AS258" i="3" s="1"/>
  <c r="AT10" i="32"/>
  <c r="AS259" i="3" s="1"/>
  <c r="AT11" i="32"/>
  <c r="AS260" i="3" s="1"/>
  <c r="AT12" i="32"/>
  <c r="AS261" i="3" s="1"/>
  <c r="AS5" i="32"/>
  <c r="AR246" i="3" s="1"/>
  <c r="AS14" i="32"/>
  <c r="AR258" i="3" s="1"/>
  <c r="AS10" i="32"/>
  <c r="AR259" i="3" s="1"/>
  <c r="AS11" i="32"/>
  <c r="AR260" i="3" s="1"/>
  <c r="AS12" i="32"/>
  <c r="AR261" i="3" s="1"/>
  <c r="AR5" i="32"/>
  <c r="AQ246" i="3" s="1"/>
  <c r="AR14" i="32"/>
  <c r="AQ258" i="3" s="1"/>
  <c r="AR10" i="32"/>
  <c r="AQ259" i="3" s="1"/>
  <c r="AR11" i="32"/>
  <c r="AQ260" i="3" s="1"/>
  <c r="AR12" i="32"/>
  <c r="AQ261" i="3"/>
  <c r="S5" i="32"/>
  <c r="R246" i="3" s="1"/>
  <c r="S14" i="32"/>
  <c r="R248" i="3" s="1"/>
  <c r="S10" i="32"/>
  <c r="R249" i="3" s="1"/>
  <c r="S11" i="32"/>
  <c r="R250" i="3" s="1"/>
  <c r="S12" i="32"/>
  <c r="R251" i="3" s="1"/>
  <c r="R5" i="32"/>
  <c r="Q246" i="3"/>
  <c r="R14" i="32"/>
  <c r="Q248" i="3" s="1"/>
  <c r="R10" i="32"/>
  <c r="Q249" i="3" s="1"/>
  <c r="R11" i="32"/>
  <c r="Q250" i="3" s="1"/>
  <c r="R12" i="32"/>
  <c r="Q251" i="3" s="1"/>
  <c r="Q5" i="32"/>
  <c r="P246" i="3" s="1"/>
  <c r="Q14" i="32"/>
  <c r="P248" i="3" s="1"/>
  <c r="Q10" i="32"/>
  <c r="P249" i="3" s="1"/>
  <c r="Q11" i="32"/>
  <c r="P250" i="3" s="1"/>
  <c r="Q12" i="32"/>
  <c r="P251" i="3"/>
  <c r="AT5" i="31"/>
  <c r="AS229" i="3" s="1"/>
  <c r="AT13" i="31"/>
  <c r="AS239" i="3" s="1"/>
  <c r="AT10" i="31"/>
  <c r="AS240" i="3" s="1"/>
  <c r="AT11" i="31"/>
  <c r="AS241" i="3" s="1"/>
  <c r="AS5" i="31"/>
  <c r="AR229" i="3" s="1"/>
  <c r="AS13" i="31"/>
  <c r="AR239" i="3" s="1"/>
  <c r="AS10" i="31"/>
  <c r="AR240" i="3" s="1"/>
  <c r="AS11" i="31"/>
  <c r="AR241" i="3" s="1"/>
  <c r="AR5" i="31"/>
  <c r="AQ229" i="3" s="1"/>
  <c r="AR13" i="31"/>
  <c r="AQ239" i="3" s="1"/>
  <c r="AR10" i="31"/>
  <c r="AQ240" i="3" s="1"/>
  <c r="AR11" i="31"/>
  <c r="AQ241" i="3" s="1"/>
  <c r="S5" i="31"/>
  <c r="R229" i="3" s="1"/>
  <c r="S13" i="31"/>
  <c r="R231" i="3" s="1"/>
  <c r="S10" i="31"/>
  <c r="R232" i="3" s="1"/>
  <c r="S11" i="31"/>
  <c r="R233" i="3" s="1"/>
  <c r="R5" i="31"/>
  <c r="Q229" i="3" s="1"/>
  <c r="R13" i="31"/>
  <c r="Q231" i="3" s="1"/>
  <c r="R10" i="31"/>
  <c r="Q232" i="3" s="1"/>
  <c r="R11" i="31"/>
  <c r="Q233" i="3" s="1"/>
  <c r="Q5" i="31"/>
  <c r="P229" i="3" s="1"/>
  <c r="Q13" i="31"/>
  <c r="P231" i="3" s="1"/>
  <c r="Q10" i="31"/>
  <c r="P232" i="3" s="1"/>
  <c r="Q11" i="31"/>
  <c r="P233" i="3" s="1"/>
  <c r="AT5" i="9"/>
  <c r="AS209" i="3" s="1"/>
  <c r="AT15" i="9"/>
  <c r="AS221" i="3" s="1"/>
  <c r="AT10" i="9"/>
  <c r="AS222" i="3" s="1"/>
  <c r="AT11" i="9"/>
  <c r="AS223" i="3" s="1"/>
  <c r="AT12" i="9"/>
  <c r="AS224" i="3"/>
  <c r="AS5" i="9"/>
  <c r="AR209" i="3" s="1"/>
  <c r="AS15" i="9"/>
  <c r="AR221" i="3" s="1"/>
  <c r="AS10" i="9"/>
  <c r="AR222" i="3"/>
  <c r="AS11" i="9"/>
  <c r="AR223" i="3" s="1"/>
  <c r="AS12" i="9"/>
  <c r="AR224" i="3" s="1"/>
  <c r="AR5" i="9"/>
  <c r="AQ209" i="3" s="1"/>
  <c r="AR15" i="9"/>
  <c r="AQ221" i="3" s="1"/>
  <c r="AR10" i="9"/>
  <c r="AQ222" i="3" s="1"/>
  <c r="AR11" i="9"/>
  <c r="AQ223" i="3" s="1"/>
  <c r="AR12" i="9"/>
  <c r="AQ224" i="3" s="1"/>
  <c r="AT5" i="7"/>
  <c r="AS189" i="3" s="1"/>
  <c r="AS201" i="3"/>
  <c r="AT12" i="7"/>
  <c r="AT10" i="7"/>
  <c r="AS203" i="3" s="1"/>
  <c r="AT11" i="7"/>
  <c r="AS204" i="3" s="1"/>
  <c r="AS5" i="7"/>
  <c r="AR189" i="3"/>
  <c r="AR201" i="3"/>
  <c r="AS12" i="7"/>
  <c r="AR202" i="3" s="1"/>
  <c r="AS10" i="7"/>
  <c r="AR203" i="3" s="1"/>
  <c r="AS11" i="7"/>
  <c r="AR204" i="3" s="1"/>
  <c r="AR5" i="7"/>
  <c r="AQ189" i="3" s="1"/>
  <c r="AQ201" i="3"/>
  <c r="AR12" i="7"/>
  <c r="AQ202" i="3" s="1"/>
  <c r="AR10" i="7"/>
  <c r="AQ203" i="3" s="1"/>
  <c r="AR11" i="7"/>
  <c r="AQ204" i="3" s="1"/>
  <c r="S11" i="7"/>
  <c r="R194" i="3" s="1"/>
  <c r="Q5" i="7"/>
  <c r="P189" i="3" s="1"/>
  <c r="Q10" i="7"/>
  <c r="P193" i="3" s="1"/>
  <c r="AT5" i="20"/>
  <c r="AS159" i="3" s="1"/>
  <c r="AT29" i="20"/>
  <c r="AS176" i="3" s="1"/>
  <c r="AT41" i="20"/>
  <c r="AS177" i="3"/>
  <c r="AT18" i="20"/>
  <c r="AS178" i="3" s="1"/>
  <c r="AT19" i="20"/>
  <c r="AS179" i="3" s="1"/>
  <c r="AT20" i="20"/>
  <c r="AS180" i="3" s="1"/>
  <c r="AT21" i="20"/>
  <c r="AS181" i="3" s="1"/>
  <c r="AT24" i="20"/>
  <c r="AS182" i="3" s="1"/>
  <c r="AT26" i="20"/>
  <c r="AS183" i="3" s="1"/>
  <c r="AT12" i="20"/>
  <c r="AS184" i="3" s="1"/>
  <c r="AS5" i="20"/>
  <c r="AS29" i="20"/>
  <c r="AR176" i="3" s="1"/>
  <c r="AS41" i="20"/>
  <c r="AR177" i="3" s="1"/>
  <c r="AS18" i="20"/>
  <c r="AR178" i="3" s="1"/>
  <c r="AS19" i="20"/>
  <c r="AR179" i="3" s="1"/>
  <c r="AS20" i="20"/>
  <c r="AR180" i="3" s="1"/>
  <c r="AS21" i="20"/>
  <c r="AR181" i="3" s="1"/>
  <c r="AS24" i="20"/>
  <c r="AR182" i="3" s="1"/>
  <c r="AS26" i="20"/>
  <c r="AR183" i="3" s="1"/>
  <c r="AS12" i="20"/>
  <c r="AR184" i="3" s="1"/>
  <c r="AR5" i="20"/>
  <c r="AQ159" i="3" s="1"/>
  <c r="AR29" i="20"/>
  <c r="AQ176" i="3" s="1"/>
  <c r="AR41" i="20"/>
  <c r="AQ177" i="3" s="1"/>
  <c r="AR18" i="20"/>
  <c r="AQ178" i="3" s="1"/>
  <c r="AR19" i="20"/>
  <c r="AQ179" i="3" s="1"/>
  <c r="AR20" i="20"/>
  <c r="AQ180" i="3" s="1"/>
  <c r="AR21" i="20"/>
  <c r="AQ181" i="3" s="1"/>
  <c r="AR24" i="20"/>
  <c r="AQ182" i="3" s="1"/>
  <c r="AR26" i="20"/>
  <c r="AQ183" i="3" s="1"/>
  <c r="AR12" i="20"/>
  <c r="AQ184" i="3" s="1"/>
  <c r="S5" i="20"/>
  <c r="R159" i="3" s="1"/>
  <c r="S29" i="20"/>
  <c r="R161" i="3" s="1"/>
  <c r="S41" i="20"/>
  <c r="R162" i="3" s="1"/>
  <c r="S18" i="20"/>
  <c r="R163" i="3" s="1"/>
  <c r="S19" i="20"/>
  <c r="R164" i="3" s="1"/>
  <c r="S20" i="20"/>
  <c r="R165" i="3" s="1"/>
  <c r="S21" i="20"/>
  <c r="R166" i="3" s="1"/>
  <c r="S24" i="20"/>
  <c r="R167" i="3" s="1"/>
  <c r="S26" i="20"/>
  <c r="R168" i="3" s="1"/>
  <c r="S12" i="20"/>
  <c r="R169" i="3" s="1"/>
  <c r="R5" i="20"/>
  <c r="Q159" i="3" s="1"/>
  <c r="R29" i="20"/>
  <c r="Q161" i="3" s="1"/>
  <c r="R41" i="20"/>
  <c r="Q162" i="3" s="1"/>
  <c r="R18" i="20"/>
  <c r="Q163" i="3" s="1"/>
  <c r="R19" i="20"/>
  <c r="Q164" i="3" s="1"/>
  <c r="R20" i="20"/>
  <c r="Q165" i="3" s="1"/>
  <c r="R21" i="20"/>
  <c r="Q166" i="3" s="1"/>
  <c r="R24" i="20"/>
  <c r="Q167" i="3" s="1"/>
  <c r="R26" i="20"/>
  <c r="Q168" i="3" s="1"/>
  <c r="R12" i="20"/>
  <c r="Q169" i="3" s="1"/>
  <c r="Q5" i="20"/>
  <c r="Q29" i="20"/>
  <c r="P161" i="3" s="1"/>
  <c r="Q41" i="20"/>
  <c r="P162" i="3" s="1"/>
  <c r="Q18" i="20"/>
  <c r="P163" i="3" s="1"/>
  <c r="Q19" i="20"/>
  <c r="P164" i="3" s="1"/>
  <c r="Q20" i="20"/>
  <c r="P165" i="3" s="1"/>
  <c r="Q21" i="20"/>
  <c r="P166" i="3" s="1"/>
  <c r="Q24" i="20"/>
  <c r="P167" i="3" s="1"/>
  <c r="Q26" i="20"/>
  <c r="P168" i="3" s="1"/>
  <c r="Q12" i="20"/>
  <c r="P169" i="3" s="1"/>
  <c r="AT5" i="18"/>
  <c r="AS139" i="3" s="1"/>
  <c r="AT12" i="18"/>
  <c r="AS152" i="3" s="1"/>
  <c r="AT13" i="18"/>
  <c r="AS153" i="3" s="1"/>
  <c r="AT15" i="18"/>
  <c r="AS154" i="3" s="1"/>
  <c r="AS5" i="18"/>
  <c r="AS12" i="18"/>
  <c r="AR152" i="3" s="1"/>
  <c r="AS13" i="18"/>
  <c r="AR153" i="3" s="1"/>
  <c r="AS15" i="18"/>
  <c r="AR154" i="3" s="1"/>
  <c r="AR5" i="18"/>
  <c r="AR12" i="18"/>
  <c r="AQ152" i="3" s="1"/>
  <c r="AR13" i="18"/>
  <c r="AQ153" i="3" s="1"/>
  <c r="AR15" i="18"/>
  <c r="AQ154" i="3" s="1"/>
  <c r="AT19" i="18"/>
  <c r="AS151" i="3" s="1"/>
  <c r="AS19" i="18"/>
  <c r="AR151" i="3" s="1"/>
  <c r="AR19" i="18"/>
  <c r="AQ151" i="3" s="1"/>
  <c r="S5" i="18"/>
  <c r="R139" i="3" s="1"/>
  <c r="S19" i="18"/>
  <c r="R141" i="3" s="1"/>
  <c r="S12" i="18"/>
  <c r="R142" i="3" s="1"/>
  <c r="S13" i="18"/>
  <c r="R143" i="3" s="1"/>
  <c r="S15" i="18"/>
  <c r="R144" i="3" s="1"/>
  <c r="R5" i="18"/>
  <c r="R19" i="18"/>
  <c r="Q141" i="3" s="1"/>
  <c r="R12" i="18"/>
  <c r="Q142" i="3" s="1"/>
  <c r="R13" i="18"/>
  <c r="Q143" i="3" s="1"/>
  <c r="R15" i="18"/>
  <c r="Q144" i="3" s="1"/>
  <c r="Q5" i="18"/>
  <c r="Q19" i="18"/>
  <c r="P141" i="3" s="1"/>
  <c r="Q12" i="18"/>
  <c r="P142" i="3" s="1"/>
  <c r="Q13" i="18"/>
  <c r="P143" i="3" s="1"/>
  <c r="Q15" i="18"/>
  <c r="P144" i="3" s="1"/>
  <c r="AT5" i="17"/>
  <c r="AS116" i="3" s="1"/>
  <c r="AS130" i="3"/>
  <c r="AT15" i="17"/>
  <c r="AS131" i="3" s="1"/>
  <c r="AT12" i="17"/>
  <c r="AS132" i="3" s="1"/>
  <c r="AT13" i="17"/>
  <c r="AS133" i="3" s="1"/>
  <c r="AT14" i="17"/>
  <c r="AS134" i="3" s="1"/>
  <c r="AS5" i="17"/>
  <c r="AR116" i="3" s="1"/>
  <c r="AS15" i="17"/>
  <c r="AR131" i="3" s="1"/>
  <c r="AS12" i="17"/>
  <c r="AR132" i="3" s="1"/>
  <c r="AS13" i="17"/>
  <c r="AR133" i="3" s="1"/>
  <c r="AS14" i="17"/>
  <c r="AR134" i="3" s="1"/>
  <c r="AR5" i="17"/>
  <c r="AQ130" i="3"/>
  <c r="AR15" i="17"/>
  <c r="AQ131" i="3" s="1"/>
  <c r="AR12" i="17"/>
  <c r="AQ132" i="3" s="1"/>
  <c r="AR13" i="17"/>
  <c r="AQ133" i="3" s="1"/>
  <c r="AR14" i="17"/>
  <c r="AQ134" i="3" s="1"/>
  <c r="S5" i="17"/>
  <c r="R118" i="3"/>
  <c r="S15" i="17"/>
  <c r="R119" i="3" s="1"/>
  <c r="S12" i="17"/>
  <c r="R120" i="3" s="1"/>
  <c r="S13" i="17"/>
  <c r="R121" i="3" s="1"/>
  <c r="S14" i="17"/>
  <c r="R122" i="3" s="1"/>
  <c r="R5" i="17"/>
  <c r="Q118" i="3"/>
  <c r="R15" i="17"/>
  <c r="Q119" i="3" s="1"/>
  <c r="R12" i="17"/>
  <c r="Q120" i="3" s="1"/>
  <c r="R13" i="17"/>
  <c r="Q121" i="3" s="1"/>
  <c r="R14" i="17"/>
  <c r="Q122" i="3" s="1"/>
  <c r="Q5" i="17"/>
  <c r="P116" i="3" s="1"/>
  <c r="Q15" i="17"/>
  <c r="P119" i="3" s="1"/>
  <c r="Q12" i="17"/>
  <c r="P120" i="3" s="1"/>
  <c r="Q13" i="17"/>
  <c r="P121" i="3" s="1"/>
  <c r="Q14" i="17"/>
  <c r="P122" i="3" s="1"/>
  <c r="AT9" i="1"/>
  <c r="AT10" i="1"/>
  <c r="AT11" i="1"/>
  <c r="AT12" i="1"/>
  <c r="AS108" i="3" s="1"/>
  <c r="AT17" i="1"/>
  <c r="AS107" i="3"/>
  <c r="AT14" i="1"/>
  <c r="AS109" i="3" s="1"/>
  <c r="AT15" i="1"/>
  <c r="AS110" i="3" s="1"/>
  <c r="AT20" i="1"/>
  <c r="AS111" i="3" s="1"/>
  <c r="AS9" i="1"/>
  <c r="AS10" i="1"/>
  <c r="AS11" i="1"/>
  <c r="AS12" i="1"/>
  <c r="AS17" i="1"/>
  <c r="AR107" i="3"/>
  <c r="AS14" i="1"/>
  <c r="AR109" i="3" s="1"/>
  <c r="AS15" i="1"/>
  <c r="AR110" i="3" s="1"/>
  <c r="AS20" i="1"/>
  <c r="AR111" i="3" s="1"/>
  <c r="AR9" i="1"/>
  <c r="AR10" i="1"/>
  <c r="AQ107" i="3" s="1"/>
  <c r="AR11" i="1"/>
  <c r="AR12" i="1"/>
  <c r="AQ108" i="3" s="1"/>
  <c r="AR17" i="1"/>
  <c r="AR14" i="1"/>
  <c r="AQ109" i="3" s="1"/>
  <c r="AR15" i="1"/>
  <c r="AQ110" i="3" s="1"/>
  <c r="AR20" i="1"/>
  <c r="AQ111" i="3" s="1"/>
  <c r="R98" i="3"/>
  <c r="R99" i="3"/>
  <c r="S14" i="1"/>
  <c r="R100" i="3" s="1"/>
  <c r="R101" i="3"/>
  <c r="R102" i="3"/>
  <c r="Q98" i="3"/>
  <c r="R14" i="1"/>
  <c r="Q100" i="3"/>
  <c r="Q102" i="3"/>
  <c r="P98" i="3"/>
  <c r="P99" i="3"/>
  <c r="Q14" i="1"/>
  <c r="P100" i="3" s="1"/>
  <c r="AS92" i="3"/>
  <c r="AR90" i="3"/>
  <c r="AQ92" i="3"/>
  <c r="R86" i="3"/>
  <c r="R85" i="3"/>
  <c r="R79" i="3"/>
  <c r="R78" i="3"/>
  <c r="Q79" i="3"/>
  <c r="P79" i="3"/>
  <c r="BC9" i="6"/>
  <c r="BC10" i="6"/>
  <c r="BC11" i="6"/>
  <c r="BB9" i="6"/>
  <c r="BB10" i="6"/>
  <c r="BB11" i="6"/>
  <c r="BA9" i="6"/>
  <c r="BA10" i="6"/>
  <c r="BA11" i="6"/>
  <c r="AZ9" i="6"/>
  <c r="AZ10" i="6"/>
  <c r="AZ11" i="6"/>
  <c r="AY9" i="6"/>
  <c r="AY10" i="6"/>
  <c r="AY11" i="6"/>
  <c r="AX9" i="6"/>
  <c r="AX10" i="6"/>
  <c r="AX11" i="6"/>
  <c r="AW9" i="6"/>
  <c r="AW10" i="6"/>
  <c r="AW11" i="6"/>
  <c r="AV9" i="6"/>
  <c r="AV10" i="6"/>
  <c r="AV11" i="6"/>
  <c r="AU9" i="6"/>
  <c r="AU12" i="6" s="1"/>
  <c r="AU10" i="6"/>
  <c r="AU11" i="6"/>
  <c r="AT9" i="6"/>
  <c r="AT10" i="6"/>
  <c r="AT11" i="6"/>
  <c r="AS9" i="6"/>
  <c r="AS10" i="6"/>
  <c r="AS11" i="6"/>
  <c r="AR9" i="6"/>
  <c r="AR10" i="6"/>
  <c r="AR11" i="6"/>
  <c r="AQ9" i="6"/>
  <c r="AQ10" i="6"/>
  <c r="AQ11" i="6"/>
  <c r="AP9" i="6"/>
  <c r="AP10" i="6"/>
  <c r="AP11" i="6"/>
  <c r="AO9" i="6"/>
  <c r="AO10" i="6"/>
  <c r="AO11" i="6"/>
  <c r="AN9" i="6"/>
  <c r="AN10" i="6"/>
  <c r="AN11" i="6"/>
  <c r="AM9" i="6"/>
  <c r="AM10" i="6"/>
  <c r="AM11" i="6"/>
  <c r="AL9" i="6"/>
  <c r="AL10" i="6"/>
  <c r="AL11" i="6"/>
  <c r="AK9" i="6"/>
  <c r="AK10" i="6"/>
  <c r="AK11" i="6"/>
  <c r="AJ9" i="6"/>
  <c r="AJ10" i="6"/>
  <c r="AJ11" i="6"/>
  <c r="AI9" i="6"/>
  <c r="AI10" i="6"/>
  <c r="AI11" i="6"/>
  <c r="AH9" i="6"/>
  <c r="AH10" i="6"/>
  <c r="AH11" i="6"/>
  <c r="AG9" i="6"/>
  <c r="AG10" i="6"/>
  <c r="AG11" i="6"/>
  <c r="AF9" i="6"/>
  <c r="AF10" i="6"/>
  <c r="AF11" i="6"/>
  <c r="AE9" i="6"/>
  <c r="AE10" i="6"/>
  <c r="AE11" i="6"/>
  <c r="AD9" i="6"/>
  <c r="AD10" i="6"/>
  <c r="AD11" i="6"/>
  <c r="A1" i="6"/>
  <c r="AB9" i="6" s="1"/>
  <c r="BC9" i="7"/>
  <c r="BC10" i="7"/>
  <c r="BC11" i="7"/>
  <c r="BC12" i="7"/>
  <c r="BB9" i="7"/>
  <c r="BB13" i="7" s="1"/>
  <c r="BB10" i="7"/>
  <c r="BB11" i="7"/>
  <c r="BB12" i="7"/>
  <c r="BA9" i="7"/>
  <c r="BA10" i="7"/>
  <c r="BA11" i="7"/>
  <c r="BA12" i="7"/>
  <c r="AZ9" i="7"/>
  <c r="AZ10" i="7"/>
  <c r="AZ11" i="7"/>
  <c r="AZ12" i="7"/>
  <c r="AY9" i="7"/>
  <c r="AY10" i="7"/>
  <c r="AY11" i="7"/>
  <c r="AY12" i="7"/>
  <c r="AX9" i="7"/>
  <c r="AX10" i="7"/>
  <c r="AX11" i="7"/>
  <c r="AX12" i="7"/>
  <c r="AW9" i="7"/>
  <c r="AW10" i="7"/>
  <c r="AW11" i="7"/>
  <c r="AW12" i="7"/>
  <c r="AV9" i="7"/>
  <c r="AV10" i="7"/>
  <c r="AV11" i="7"/>
  <c r="AV12" i="7"/>
  <c r="AU9" i="7"/>
  <c r="AU10" i="7"/>
  <c r="AU11" i="7"/>
  <c r="AU12" i="7"/>
  <c r="AT9" i="7"/>
  <c r="AS9" i="7"/>
  <c r="AR9" i="7"/>
  <c r="AQ9" i="7"/>
  <c r="AQ10" i="7"/>
  <c r="AP203" i="3" s="1"/>
  <c r="AQ11" i="7"/>
  <c r="AP204" i="3" s="1"/>
  <c r="AQ12" i="7"/>
  <c r="AP9" i="7"/>
  <c r="AP10" i="7"/>
  <c r="AP11" i="7"/>
  <c r="AP12" i="7"/>
  <c r="AO9" i="7"/>
  <c r="AO10" i="7"/>
  <c r="AO11" i="7"/>
  <c r="AO12" i="7"/>
  <c r="AN9" i="7"/>
  <c r="AN10" i="7"/>
  <c r="AN11" i="7"/>
  <c r="AN12" i="7"/>
  <c r="AM9" i="7"/>
  <c r="AM10" i="7"/>
  <c r="AM11" i="7"/>
  <c r="AM12" i="7"/>
  <c r="AL9" i="7"/>
  <c r="AL10" i="7"/>
  <c r="AL11" i="7"/>
  <c r="AL12" i="7"/>
  <c r="AK9" i="7"/>
  <c r="AK10" i="7"/>
  <c r="AK11" i="7"/>
  <c r="AK12" i="7"/>
  <c r="AJ9" i="7"/>
  <c r="AJ10" i="7"/>
  <c r="AJ11" i="7"/>
  <c r="AJ12" i="7"/>
  <c r="AI9" i="7"/>
  <c r="AI10" i="7"/>
  <c r="AI11" i="7"/>
  <c r="AI12" i="7"/>
  <c r="AH9" i="7"/>
  <c r="AH10" i="7"/>
  <c r="AH11" i="7"/>
  <c r="AH12" i="7"/>
  <c r="AG9" i="7"/>
  <c r="AG10" i="7"/>
  <c r="AG11" i="7"/>
  <c r="AG12" i="7"/>
  <c r="AF9" i="7"/>
  <c r="AF10" i="7"/>
  <c r="AF11" i="7"/>
  <c r="AF12" i="7"/>
  <c r="AE9" i="7"/>
  <c r="AE10" i="7"/>
  <c r="AE11" i="7"/>
  <c r="AE12" i="7"/>
  <c r="AD9" i="7"/>
  <c r="AD10" i="7"/>
  <c r="AD11" i="7"/>
  <c r="AD12" i="7"/>
  <c r="AB10" i="7"/>
  <c r="AA9" i="7"/>
  <c r="Z10" i="7"/>
  <c r="Y193" i="3" s="1"/>
  <c r="Y9" i="7"/>
  <c r="X9" i="7"/>
  <c r="X12" i="7"/>
  <c r="V11" i="7"/>
  <c r="U12" i="7"/>
  <c r="T11" i="7"/>
  <c r="Q9" i="7"/>
  <c r="P11" i="7"/>
  <c r="O194" i="3" s="1"/>
  <c r="O12" i="7"/>
  <c r="N192" i="3" s="1"/>
  <c r="N11" i="7"/>
  <c r="M12" i="7"/>
  <c r="L11" i="7"/>
  <c r="K11" i="7"/>
  <c r="J10" i="7"/>
  <c r="I10" i="7"/>
  <c r="H193" i="3" s="1"/>
  <c r="H9" i="7"/>
  <c r="G10" i="7"/>
  <c r="F193" i="3" s="1"/>
  <c r="F9" i="7"/>
  <c r="E10" i="7"/>
  <c r="D9" i="7"/>
  <c r="C9" i="7"/>
  <c r="C12" i="7"/>
  <c r="BC7" i="26"/>
  <c r="BB7" i="26"/>
  <c r="BA7" i="26"/>
  <c r="AZ7" i="26"/>
  <c r="AZ8" i="26" s="1"/>
  <c r="AY7" i="26"/>
  <c r="AX7" i="26"/>
  <c r="AW7" i="26"/>
  <c r="AV7" i="26"/>
  <c r="AU7" i="26"/>
  <c r="AT7" i="26"/>
  <c r="AS7" i="26"/>
  <c r="AR7" i="26"/>
  <c r="AR8" i="26" s="1"/>
  <c r="AQ7" i="26"/>
  <c r="AP7" i="26"/>
  <c r="AO7" i="26"/>
  <c r="AN7" i="26"/>
  <c r="AM7" i="26"/>
  <c r="AL7" i="26"/>
  <c r="AK7" i="26"/>
  <c r="AJ7" i="26"/>
  <c r="AI7" i="26"/>
  <c r="AH7" i="26"/>
  <c r="AG7" i="26"/>
  <c r="AF7" i="26"/>
  <c r="AE7" i="26"/>
  <c r="AD7" i="26"/>
  <c r="AB7" i="26"/>
  <c r="AA7" i="26"/>
  <c r="AA8" i="26" s="1"/>
  <c r="Z7" i="26"/>
  <c r="Y7" i="26"/>
  <c r="X7" i="26"/>
  <c r="W7" i="26"/>
  <c r="V7" i="26"/>
  <c r="U7" i="26"/>
  <c r="T7" i="26"/>
  <c r="S7" i="26"/>
  <c r="S8" i="26" s="1"/>
  <c r="R7" i="26"/>
  <c r="Q7" i="26"/>
  <c r="P7" i="26"/>
  <c r="O7" i="26"/>
  <c r="N7" i="26"/>
  <c r="M7" i="26"/>
  <c r="L7" i="26"/>
  <c r="K7" i="26"/>
  <c r="K8" i="26" s="1"/>
  <c r="J7" i="26"/>
  <c r="I7" i="26"/>
  <c r="H7" i="26"/>
  <c r="G7" i="26"/>
  <c r="F7" i="26"/>
  <c r="E7" i="26"/>
  <c r="D7" i="26"/>
  <c r="C7" i="26"/>
  <c r="C8" i="26" s="1"/>
  <c r="BC6" i="26"/>
  <c r="BB6" i="26"/>
  <c r="BA6" i="26"/>
  <c r="BA8" i="26" s="1"/>
  <c r="AZ6" i="26"/>
  <c r="AY6" i="26"/>
  <c r="AX6" i="26"/>
  <c r="AW6" i="26"/>
  <c r="AV6" i="26"/>
  <c r="AV8" i="26" s="1"/>
  <c r="AU6" i="26"/>
  <c r="AT6" i="26"/>
  <c r="AS6" i="26"/>
  <c r="AR6" i="26"/>
  <c r="AQ6" i="26"/>
  <c r="AP6" i="26"/>
  <c r="AO6" i="26"/>
  <c r="AN6" i="26"/>
  <c r="AN8" i="26" s="1"/>
  <c r="AM6" i="26"/>
  <c r="AL6" i="26"/>
  <c r="AK6" i="26"/>
  <c r="AJ6" i="26"/>
  <c r="AI6" i="26"/>
  <c r="AH6" i="26"/>
  <c r="AG6" i="26"/>
  <c r="AF6" i="26"/>
  <c r="AF8" i="26" s="1"/>
  <c r="AE6" i="26"/>
  <c r="AD6" i="26"/>
  <c r="AD8" i="26" s="1"/>
  <c r="AB6" i="26"/>
  <c r="AB8" i="26" s="1"/>
  <c r="AA6" i="26"/>
  <c r="Y6" i="26"/>
  <c r="X6" i="26"/>
  <c r="W6" i="26"/>
  <c r="W8" i="26" s="1"/>
  <c r="V6" i="26"/>
  <c r="U6" i="26"/>
  <c r="T6" i="26"/>
  <c r="T8" i="26" s="1"/>
  <c r="S6" i="26"/>
  <c r="R6" i="26"/>
  <c r="Q6" i="26"/>
  <c r="P6" i="26"/>
  <c r="O6" i="26"/>
  <c r="O8" i="26" s="1"/>
  <c r="N6" i="26"/>
  <c r="M6" i="26"/>
  <c r="L6" i="26"/>
  <c r="L8" i="26" s="1"/>
  <c r="K6" i="26"/>
  <c r="J6" i="26"/>
  <c r="I6" i="26"/>
  <c r="H6" i="26"/>
  <c r="G6" i="26"/>
  <c r="G8" i="26" s="1"/>
  <c r="F6" i="26"/>
  <c r="E6" i="26"/>
  <c r="D6" i="26"/>
  <c r="C6" i="26"/>
  <c r="AS8" i="26"/>
  <c r="AK8" i="26"/>
  <c r="D8" i="26"/>
  <c r="BC28" i="26"/>
  <c r="BB28" i="26"/>
  <c r="BA28" i="26"/>
  <c r="AZ28" i="26"/>
  <c r="AY28" i="26"/>
  <c r="AX28" i="26"/>
  <c r="AW28" i="26"/>
  <c r="AV28" i="26"/>
  <c r="AU28" i="26"/>
  <c r="AT28" i="26"/>
  <c r="AS28" i="26"/>
  <c r="AR28" i="26"/>
  <c r="AQ28" i="26"/>
  <c r="AP28" i="26"/>
  <c r="AO28" i="26"/>
  <c r="AN28" i="26"/>
  <c r="AM28" i="26"/>
  <c r="AL28" i="26"/>
  <c r="AK28" i="26"/>
  <c r="AJ28" i="26"/>
  <c r="AI28" i="26"/>
  <c r="AH28" i="26"/>
  <c r="AG28" i="26"/>
  <c r="AF28" i="26"/>
  <c r="AE28" i="26"/>
  <c r="AD28" i="26"/>
  <c r="AB28" i="26"/>
  <c r="AA28" i="26"/>
  <c r="Z28" i="26"/>
  <c r="Y28" i="26"/>
  <c r="X28" i="26"/>
  <c r="W28" i="26"/>
  <c r="V28" i="26"/>
  <c r="U28" i="26"/>
  <c r="T28" i="26"/>
  <c r="S28" i="26"/>
  <c r="R28" i="26"/>
  <c r="Q28" i="26"/>
  <c r="P28" i="26"/>
  <c r="O28" i="26"/>
  <c r="N28" i="26"/>
  <c r="M28" i="26"/>
  <c r="L28" i="26"/>
  <c r="K28" i="26"/>
  <c r="J28" i="26"/>
  <c r="I28" i="26"/>
  <c r="H28" i="26"/>
  <c r="G28" i="26"/>
  <c r="F28" i="26"/>
  <c r="E28" i="26"/>
  <c r="D28" i="26"/>
  <c r="C28" i="26"/>
  <c r="BC27" i="26"/>
  <c r="BB27" i="26"/>
  <c r="BA27" i="26"/>
  <c r="BA29" i="26" s="1"/>
  <c r="AZ27" i="26"/>
  <c r="AY27" i="26"/>
  <c r="AX27" i="26"/>
  <c r="AW27" i="26"/>
  <c r="AV27" i="26"/>
  <c r="AU27" i="26"/>
  <c r="AT27" i="26"/>
  <c r="AS27" i="26"/>
  <c r="AS29" i="26" s="1"/>
  <c r="AR27" i="26"/>
  <c r="AR29" i="26" s="1"/>
  <c r="AQ27" i="26"/>
  <c r="AP27" i="26"/>
  <c r="AO27" i="26"/>
  <c r="AN27" i="26"/>
  <c r="AM27" i="26"/>
  <c r="AL27" i="26"/>
  <c r="AK27" i="26"/>
  <c r="AJ27" i="26"/>
  <c r="AI27" i="26"/>
  <c r="AH27" i="26"/>
  <c r="AH29" i="26" s="1"/>
  <c r="AG27" i="26"/>
  <c r="AF27" i="26"/>
  <c r="AE27" i="26"/>
  <c r="AE29" i="26" s="1"/>
  <c r="AD27" i="26"/>
  <c r="AB27" i="26"/>
  <c r="AA27" i="26"/>
  <c r="Z27" i="26"/>
  <c r="Y27" i="26"/>
  <c r="X27" i="26"/>
  <c r="W27" i="26"/>
  <c r="V27" i="26"/>
  <c r="V29" i="26" s="1"/>
  <c r="U27" i="26"/>
  <c r="T27" i="26"/>
  <c r="S27" i="26"/>
  <c r="R27" i="26"/>
  <c r="R29" i="26" s="1"/>
  <c r="Q27" i="26"/>
  <c r="P27" i="26"/>
  <c r="O27" i="26"/>
  <c r="O29" i="26" s="1"/>
  <c r="N27" i="26"/>
  <c r="N29" i="26" s="1"/>
  <c r="M27" i="26"/>
  <c r="L27" i="26"/>
  <c r="K27" i="26"/>
  <c r="J27" i="26"/>
  <c r="I27" i="26"/>
  <c r="H27" i="26"/>
  <c r="G27" i="26"/>
  <c r="F27" i="26"/>
  <c r="F29" i="26" s="1"/>
  <c r="E27" i="26"/>
  <c r="D27" i="26"/>
  <c r="C27" i="26"/>
  <c r="BC26" i="26"/>
  <c r="BB26" i="26"/>
  <c r="BB29" i="26" s="1"/>
  <c r="BA26" i="26"/>
  <c r="AZ26" i="26"/>
  <c r="AY26" i="26"/>
  <c r="AX428" i="3" s="1"/>
  <c r="AX26" i="26"/>
  <c r="AW26" i="26"/>
  <c r="AW29" i="26" s="1"/>
  <c r="AV26" i="26"/>
  <c r="AU26" i="26"/>
  <c r="AQ26" i="26"/>
  <c r="AP26" i="26"/>
  <c r="AO26" i="26"/>
  <c r="AO29" i="26" s="1"/>
  <c r="AN26" i="26"/>
  <c r="AN29" i="26" s="1"/>
  <c r="AM26" i="26"/>
  <c r="AL26" i="26"/>
  <c r="AK26" i="26"/>
  <c r="AK29" i="26" s="1"/>
  <c r="AJ26" i="26"/>
  <c r="AI26" i="26"/>
  <c r="AH26" i="26"/>
  <c r="AG26" i="26"/>
  <c r="AF26" i="26"/>
  <c r="AE26" i="26"/>
  <c r="AD26" i="26"/>
  <c r="AD29" i="26" s="1"/>
  <c r="AB26" i="26"/>
  <c r="AA26" i="26"/>
  <c r="Y26" i="26"/>
  <c r="X26" i="26"/>
  <c r="W26" i="26"/>
  <c r="V26" i="26"/>
  <c r="U26" i="26"/>
  <c r="U29" i="26" s="1"/>
  <c r="T26" i="26"/>
  <c r="P26" i="26"/>
  <c r="P29" i="26" s="1"/>
  <c r="O26" i="26"/>
  <c r="N26" i="26"/>
  <c r="M26" i="26"/>
  <c r="L26" i="26"/>
  <c r="K416" i="3" s="1"/>
  <c r="K26" i="26"/>
  <c r="J26" i="26"/>
  <c r="I26" i="26"/>
  <c r="I29" i="26" s="1"/>
  <c r="H26" i="26"/>
  <c r="H29" i="26" s="1"/>
  <c r="G26" i="26"/>
  <c r="F26" i="26"/>
  <c r="E26" i="26"/>
  <c r="D26" i="26"/>
  <c r="C26" i="26"/>
  <c r="AX29" i="26"/>
  <c r="AT29" i="26"/>
  <c r="AP29" i="26"/>
  <c r="Q29" i="26"/>
  <c r="BC41" i="26"/>
  <c r="BB41" i="26"/>
  <c r="BA41" i="26"/>
  <c r="AZ41" i="26"/>
  <c r="AY41" i="26"/>
  <c r="AX41" i="26"/>
  <c r="AW41" i="26"/>
  <c r="AV41" i="26"/>
  <c r="AU41" i="26"/>
  <c r="AT41" i="26"/>
  <c r="AS41" i="26"/>
  <c r="AR41" i="26"/>
  <c r="AQ41" i="26"/>
  <c r="AP41" i="26"/>
  <c r="AO41" i="26"/>
  <c r="AN41" i="26"/>
  <c r="AM41" i="26"/>
  <c r="AL41" i="26"/>
  <c r="AK41" i="26"/>
  <c r="AJ41" i="26"/>
  <c r="AI41" i="26"/>
  <c r="AH41" i="26"/>
  <c r="AG41" i="26"/>
  <c r="AF41" i="26"/>
  <c r="AE41" i="26"/>
  <c r="AD41" i="26"/>
  <c r="AB41" i="26"/>
  <c r="AA41" i="26"/>
  <c r="Z41" i="26"/>
  <c r="Y41" i="26"/>
  <c r="X41" i="26"/>
  <c r="W41" i="26"/>
  <c r="V41" i="26"/>
  <c r="U41" i="26"/>
  <c r="T41" i="26"/>
  <c r="S41" i="26"/>
  <c r="R41" i="26"/>
  <c r="Q41" i="26"/>
  <c r="P41" i="26"/>
  <c r="O41" i="26"/>
  <c r="N41" i="26"/>
  <c r="M41" i="26"/>
  <c r="L41" i="26"/>
  <c r="K41" i="26"/>
  <c r="J41" i="26"/>
  <c r="I41" i="26"/>
  <c r="H41" i="26"/>
  <c r="G41" i="26"/>
  <c r="F41" i="26"/>
  <c r="E41" i="26"/>
  <c r="D41" i="26"/>
  <c r="C41" i="26"/>
  <c r="BC31" i="26"/>
  <c r="BB31" i="26"/>
  <c r="BB34" i="26" s="1"/>
  <c r="BA31" i="26"/>
  <c r="AZ31" i="26"/>
  <c r="AY31" i="26"/>
  <c r="AX31" i="26"/>
  <c r="AW31" i="26"/>
  <c r="AV31" i="26"/>
  <c r="AU31" i="26"/>
  <c r="AT31" i="26"/>
  <c r="AS31" i="26"/>
  <c r="AR31" i="26"/>
  <c r="AQ31" i="26"/>
  <c r="AP31" i="26"/>
  <c r="AO31" i="26"/>
  <c r="AN31" i="26"/>
  <c r="AM31" i="26"/>
  <c r="AL31" i="26"/>
  <c r="AK31" i="26"/>
  <c r="AJ31" i="26"/>
  <c r="AI31" i="26"/>
  <c r="AH31" i="26"/>
  <c r="AG31" i="26"/>
  <c r="AF31" i="26"/>
  <c r="AE31" i="26"/>
  <c r="AD31" i="26"/>
  <c r="AB31" i="26"/>
  <c r="AA31" i="26"/>
  <c r="Z31" i="26"/>
  <c r="Y31" i="26"/>
  <c r="X31" i="26"/>
  <c r="W31" i="26"/>
  <c r="V31" i="26"/>
  <c r="U31" i="26"/>
  <c r="T31" i="26"/>
  <c r="S31" i="26"/>
  <c r="R31" i="26"/>
  <c r="Q31" i="26"/>
  <c r="P31" i="26"/>
  <c r="O31" i="26"/>
  <c r="N31" i="26"/>
  <c r="M31" i="26"/>
  <c r="L31" i="26"/>
  <c r="K31" i="26"/>
  <c r="J31" i="26"/>
  <c r="I31" i="26"/>
  <c r="H31" i="26"/>
  <c r="G31" i="26"/>
  <c r="F31" i="26"/>
  <c r="E31" i="26"/>
  <c r="D31" i="26"/>
  <c r="C31" i="26"/>
  <c r="BC32" i="26"/>
  <c r="BB32" i="26"/>
  <c r="BA32" i="26"/>
  <c r="AZ32" i="26"/>
  <c r="AY32" i="26"/>
  <c r="AX32" i="26"/>
  <c r="AW32" i="26"/>
  <c r="AV32" i="26"/>
  <c r="AU32" i="26"/>
  <c r="AT32" i="26"/>
  <c r="AS32" i="26"/>
  <c r="AR32" i="26"/>
  <c r="AQ32" i="26"/>
  <c r="AP32" i="26"/>
  <c r="AO32" i="26"/>
  <c r="AN32" i="26"/>
  <c r="AM32" i="26"/>
  <c r="AL32" i="26"/>
  <c r="AK32" i="26"/>
  <c r="AJ32" i="26"/>
  <c r="AI32" i="26"/>
  <c r="AH32" i="26"/>
  <c r="AG32" i="26"/>
  <c r="AF32" i="26"/>
  <c r="AE32" i="26"/>
  <c r="AD32" i="26"/>
  <c r="AB32" i="26"/>
  <c r="AA32" i="26"/>
  <c r="Z32" i="26"/>
  <c r="Y32" i="26"/>
  <c r="X32" i="26"/>
  <c r="W32" i="26"/>
  <c r="V32" i="26"/>
  <c r="U32" i="26"/>
  <c r="T32" i="26"/>
  <c r="S32" i="26"/>
  <c r="R32" i="26"/>
  <c r="Q32" i="26"/>
  <c r="P32" i="26"/>
  <c r="O32" i="26"/>
  <c r="N32" i="26"/>
  <c r="M32" i="26"/>
  <c r="L32" i="26"/>
  <c r="K32" i="26"/>
  <c r="J32" i="26"/>
  <c r="I32" i="26"/>
  <c r="H32" i="26"/>
  <c r="G32" i="26"/>
  <c r="F32" i="26"/>
  <c r="E32" i="26"/>
  <c r="D32" i="26"/>
  <c r="C32" i="26"/>
  <c r="BC30" i="26"/>
  <c r="BC33" i="26"/>
  <c r="BB30" i="26"/>
  <c r="BB33" i="26"/>
  <c r="BA30" i="26"/>
  <c r="BA33" i="26"/>
  <c r="AZ30" i="26"/>
  <c r="AZ33" i="26"/>
  <c r="AY30" i="26"/>
  <c r="AY33" i="26"/>
  <c r="AX30" i="26"/>
  <c r="AX33" i="26"/>
  <c r="AW30" i="26"/>
  <c r="AW33" i="26"/>
  <c r="AV30" i="26"/>
  <c r="AV34" i="26" s="1"/>
  <c r="AV33" i="26"/>
  <c r="AU30" i="26"/>
  <c r="AU33" i="26"/>
  <c r="AT30" i="26"/>
  <c r="AT33" i="26"/>
  <c r="AS30" i="26"/>
  <c r="AS33" i="26"/>
  <c r="AR30" i="26"/>
  <c r="AR33" i="26"/>
  <c r="AQ30" i="26"/>
  <c r="AQ33" i="26"/>
  <c r="AP30" i="26"/>
  <c r="AP33" i="26"/>
  <c r="AO30" i="26"/>
  <c r="AO33" i="26"/>
  <c r="AN30" i="26"/>
  <c r="AN33" i="26"/>
  <c r="AM30" i="26"/>
  <c r="AM33" i="26"/>
  <c r="AL30" i="26"/>
  <c r="AL33" i="26"/>
  <c r="AK30" i="26"/>
  <c r="AK33" i="26"/>
  <c r="AJ30" i="26"/>
  <c r="AJ33" i="26"/>
  <c r="AI30" i="26"/>
  <c r="AI33" i="26"/>
  <c r="AH30" i="26"/>
  <c r="AH33" i="26"/>
  <c r="AG30" i="26"/>
  <c r="AG33" i="26"/>
  <c r="AF30" i="26"/>
  <c r="AF33" i="26"/>
  <c r="AE30" i="26"/>
  <c r="AE33" i="26"/>
  <c r="AD30" i="26"/>
  <c r="AD33" i="26"/>
  <c r="AB30" i="26"/>
  <c r="AB33" i="26"/>
  <c r="AA30" i="26"/>
  <c r="AA33" i="26"/>
  <c r="Y30" i="26"/>
  <c r="Y33" i="26"/>
  <c r="X30" i="26"/>
  <c r="X33" i="26"/>
  <c r="W30" i="26"/>
  <c r="W33" i="26"/>
  <c r="V30" i="26"/>
  <c r="V33" i="26"/>
  <c r="U30" i="26"/>
  <c r="U33" i="26"/>
  <c r="T30" i="26"/>
  <c r="T33" i="26"/>
  <c r="S30" i="26"/>
  <c r="S33" i="26"/>
  <c r="R30" i="26"/>
  <c r="R33" i="26"/>
  <c r="Q30" i="26"/>
  <c r="Q33" i="26"/>
  <c r="P30" i="26"/>
  <c r="P33" i="26"/>
  <c r="O30" i="26"/>
  <c r="O33" i="26"/>
  <c r="N30" i="26"/>
  <c r="N33" i="26"/>
  <c r="M30" i="26"/>
  <c r="M33" i="26"/>
  <c r="L30" i="26"/>
  <c r="L33" i="26"/>
  <c r="K30" i="26"/>
  <c r="K33" i="26"/>
  <c r="J30" i="26"/>
  <c r="J33" i="26"/>
  <c r="I30" i="26"/>
  <c r="I33" i="26"/>
  <c r="H30" i="26"/>
  <c r="H33" i="26"/>
  <c r="G30" i="26"/>
  <c r="G33" i="26"/>
  <c r="F30" i="26"/>
  <c r="F33" i="26"/>
  <c r="E30" i="26"/>
  <c r="E33" i="26"/>
  <c r="D30" i="26"/>
  <c r="D33" i="26"/>
  <c r="C30" i="26"/>
  <c r="C33" i="26"/>
  <c r="BC9" i="38"/>
  <c r="BC10" i="38"/>
  <c r="BC11" i="38"/>
  <c r="BB9" i="38"/>
  <c r="BB10" i="38"/>
  <c r="BB11" i="38"/>
  <c r="BA9" i="38"/>
  <c r="BA10" i="38"/>
  <c r="BA11" i="38"/>
  <c r="AZ9" i="38"/>
  <c r="AZ10" i="38"/>
  <c r="AZ11" i="38"/>
  <c r="AY9" i="38"/>
  <c r="AY10" i="38"/>
  <c r="AY11" i="38"/>
  <c r="AX9" i="38"/>
  <c r="AX10" i="38"/>
  <c r="AX11" i="38"/>
  <c r="AV9" i="38"/>
  <c r="AV10" i="38"/>
  <c r="AV11" i="38"/>
  <c r="AU9" i="38"/>
  <c r="AU10" i="38"/>
  <c r="AU11" i="38"/>
  <c r="AT9" i="38"/>
  <c r="AT10" i="38"/>
  <c r="AT11" i="38"/>
  <c r="AS9" i="38"/>
  <c r="AS10" i="38"/>
  <c r="AS11" i="38"/>
  <c r="AR9" i="38"/>
  <c r="AR10" i="38"/>
  <c r="AR11" i="38"/>
  <c r="AQ9" i="38"/>
  <c r="AQ10" i="38"/>
  <c r="AQ11" i="38"/>
  <c r="AP9" i="38"/>
  <c r="AP10" i="38"/>
  <c r="AP11" i="38"/>
  <c r="AO9" i="38"/>
  <c r="AO10" i="38"/>
  <c r="AO11" i="38"/>
  <c r="AN9" i="38"/>
  <c r="AN10" i="38"/>
  <c r="AN11" i="38"/>
  <c r="AM9" i="38"/>
  <c r="AM10" i="38"/>
  <c r="AM11" i="38"/>
  <c r="AL9" i="38"/>
  <c r="AL10" i="38"/>
  <c r="AL11" i="38"/>
  <c r="AK9" i="38"/>
  <c r="AK12" i="38" s="1"/>
  <c r="AK10" i="38"/>
  <c r="AK11" i="38"/>
  <c r="AJ9" i="38"/>
  <c r="AJ10" i="38"/>
  <c r="AJ11" i="38"/>
  <c r="AI9" i="38"/>
  <c r="AI10" i="38"/>
  <c r="AI11" i="38"/>
  <c r="AH9" i="38"/>
  <c r="AH10" i="38"/>
  <c r="AH11" i="38"/>
  <c r="AG9" i="38"/>
  <c r="AG10" i="38"/>
  <c r="AG11" i="38"/>
  <c r="AF9" i="38"/>
  <c r="AF10" i="38"/>
  <c r="AF11" i="38"/>
  <c r="AE9" i="38"/>
  <c r="AE10" i="38"/>
  <c r="AE11" i="38"/>
  <c r="AD9" i="38"/>
  <c r="AD10" i="38"/>
  <c r="AD11" i="38"/>
  <c r="A1" i="38"/>
  <c r="K9" i="38" s="1"/>
  <c r="BC22" i="16"/>
  <c r="BB520" i="3" s="1"/>
  <c r="BB22" i="16"/>
  <c r="BA520" i="3" s="1"/>
  <c r="BA22" i="16"/>
  <c r="AZ520" i="3" s="1"/>
  <c r="AZ22" i="16"/>
  <c r="AY520" i="3" s="1"/>
  <c r="AY22" i="16"/>
  <c r="AX520" i="3" s="1"/>
  <c r="AX22" i="16"/>
  <c r="AW22" i="16"/>
  <c r="AV520" i="3" s="1"/>
  <c r="AV22" i="16"/>
  <c r="AU520" i="3" s="1"/>
  <c r="AU22" i="16"/>
  <c r="AT520" i="3" s="1"/>
  <c r="AT22" i="16"/>
  <c r="AS520" i="3" s="1"/>
  <c r="AS22" i="16"/>
  <c r="AR520" i="3" s="1"/>
  <c r="AR22" i="16"/>
  <c r="AQ520" i="3" s="1"/>
  <c r="AQ22" i="16"/>
  <c r="AP520" i="3" s="1"/>
  <c r="AP22" i="16"/>
  <c r="AO520" i="3" s="1"/>
  <c r="AO22" i="16"/>
  <c r="AN520" i="3" s="1"/>
  <c r="AN22" i="16"/>
  <c r="AM520" i="3" s="1"/>
  <c r="AM22" i="16"/>
  <c r="AL520" i="3" s="1"/>
  <c r="AL22" i="16"/>
  <c r="AK520" i="3" s="1"/>
  <c r="AK22" i="16"/>
  <c r="AJ520" i="3" s="1"/>
  <c r="AJ22" i="16"/>
  <c r="AI520" i="3" s="1"/>
  <c r="AI22" i="16"/>
  <c r="AH520" i="3" s="1"/>
  <c r="AH22" i="16"/>
  <c r="AG22" i="16"/>
  <c r="AF520" i="3" s="1"/>
  <c r="AF22" i="16"/>
  <c r="AE520" i="3" s="1"/>
  <c r="AE22" i="16"/>
  <c r="AD520" i="3" s="1"/>
  <c r="AD22" i="16"/>
  <c r="AC520" i="3" s="1"/>
  <c r="BC21" i="16"/>
  <c r="BB21" i="16"/>
  <c r="BA21" i="16"/>
  <c r="AZ21" i="16"/>
  <c r="AY21" i="16"/>
  <c r="AX21" i="16"/>
  <c r="AW21" i="16"/>
  <c r="AV21" i="16"/>
  <c r="AU21" i="16"/>
  <c r="AT21" i="16"/>
  <c r="AS21" i="16"/>
  <c r="AR21" i="16"/>
  <c r="AQ21" i="16"/>
  <c r="AP21" i="16"/>
  <c r="AO21" i="16"/>
  <c r="AN21" i="16"/>
  <c r="AM21" i="16"/>
  <c r="AL21" i="16"/>
  <c r="AK21" i="16"/>
  <c r="AJ21" i="16"/>
  <c r="AI21" i="16"/>
  <c r="AH21" i="16"/>
  <c r="AG21" i="16"/>
  <c r="AF21" i="16"/>
  <c r="AE21" i="16"/>
  <c r="AD21" i="16"/>
  <c r="BC20" i="16"/>
  <c r="BB20" i="16"/>
  <c r="BA20" i="16"/>
  <c r="AZ20" i="16"/>
  <c r="AY20" i="16"/>
  <c r="AX20" i="16"/>
  <c r="AW20" i="16"/>
  <c r="AV20" i="16"/>
  <c r="AU20" i="16"/>
  <c r="AT20" i="16"/>
  <c r="AS20" i="16"/>
  <c r="AR20" i="16"/>
  <c r="AQ20" i="16"/>
  <c r="AP20" i="16"/>
  <c r="AO20" i="16"/>
  <c r="AN20" i="16"/>
  <c r="AM20" i="16"/>
  <c r="AL20" i="16"/>
  <c r="AK20" i="16"/>
  <c r="AJ20" i="16"/>
  <c r="AI20" i="16"/>
  <c r="AH20" i="16"/>
  <c r="AG20" i="16"/>
  <c r="AF20" i="16"/>
  <c r="AE20" i="16"/>
  <c r="AD20" i="16"/>
  <c r="BC7" i="16"/>
  <c r="BB7" i="16"/>
  <c r="BA7" i="16"/>
  <c r="AZ7" i="16"/>
  <c r="AY7" i="16"/>
  <c r="AX7" i="16"/>
  <c r="AW7" i="16"/>
  <c r="AV7" i="16"/>
  <c r="AU7" i="16"/>
  <c r="AT7" i="16"/>
  <c r="AS7" i="16"/>
  <c r="AR7" i="16"/>
  <c r="AQ7" i="16"/>
  <c r="AP7" i="16"/>
  <c r="AO7" i="16"/>
  <c r="AN7" i="16"/>
  <c r="AM7" i="16"/>
  <c r="AL7" i="16"/>
  <c r="AK7" i="16"/>
  <c r="AJ7" i="16"/>
  <c r="AI7" i="16"/>
  <c r="AH7" i="16"/>
  <c r="AG7" i="16"/>
  <c r="AF7" i="16"/>
  <c r="AE7" i="16"/>
  <c r="AD7" i="16"/>
  <c r="BC6" i="16"/>
  <c r="BB6" i="16"/>
  <c r="BA6" i="16"/>
  <c r="AZ6" i="16"/>
  <c r="AY6" i="16"/>
  <c r="AX6" i="16"/>
  <c r="AW6" i="16"/>
  <c r="AW8" i="16" s="1"/>
  <c r="AV6" i="16"/>
  <c r="AU6" i="16"/>
  <c r="AT6" i="16"/>
  <c r="AS6" i="16"/>
  <c r="AR6" i="16"/>
  <c r="AR8" i="16" s="1"/>
  <c r="AQ6" i="16"/>
  <c r="AP6" i="16"/>
  <c r="AO6" i="16"/>
  <c r="AN6" i="16"/>
  <c r="AM6" i="16"/>
  <c r="AL6" i="16"/>
  <c r="AK6" i="16"/>
  <c r="AJ6" i="16"/>
  <c r="AJ8" i="16" s="1"/>
  <c r="AI6" i="16"/>
  <c r="AH6" i="16"/>
  <c r="AG6" i="16"/>
  <c r="AF6" i="16"/>
  <c r="AE6" i="16"/>
  <c r="AD6" i="16"/>
  <c r="A1" i="16"/>
  <c r="AB7" i="16" s="1"/>
  <c r="AZ8" i="16"/>
  <c r="AD26" i="16"/>
  <c r="AC518" i="3" s="1"/>
  <c r="AE26" i="16"/>
  <c r="AD518" i="3" s="1"/>
  <c r="AF26" i="16"/>
  <c r="AE518" i="3" s="1"/>
  <c r="AG26" i="16"/>
  <c r="AF518" i="3" s="1"/>
  <c r="AH26" i="16"/>
  <c r="AG518" i="3" s="1"/>
  <c r="AI26" i="16"/>
  <c r="AH518" i="3" s="1"/>
  <c r="AJ26" i="16"/>
  <c r="AI518" i="3" s="1"/>
  <c r="AK26" i="16"/>
  <c r="AJ518" i="3" s="1"/>
  <c r="AL26" i="16"/>
  <c r="AK518" i="3" s="1"/>
  <c r="AM26" i="16"/>
  <c r="AL518" i="3" s="1"/>
  <c r="AN26" i="16"/>
  <c r="AM518" i="3" s="1"/>
  <c r="AO26" i="16"/>
  <c r="AN518" i="3" s="1"/>
  <c r="AP26" i="16"/>
  <c r="AO518" i="3" s="1"/>
  <c r="AQ26" i="16"/>
  <c r="AP518" i="3" s="1"/>
  <c r="AR26" i="16"/>
  <c r="AQ518" i="3" s="1"/>
  <c r="AS26" i="16"/>
  <c r="AR518" i="3" s="1"/>
  <c r="AT26" i="16"/>
  <c r="AS518" i="3" s="1"/>
  <c r="AU26" i="16"/>
  <c r="AT518" i="3" s="1"/>
  <c r="AV26" i="16"/>
  <c r="AU518" i="3" s="1"/>
  <c r="AW26" i="16"/>
  <c r="AV518" i="3" s="1"/>
  <c r="AX26" i="16"/>
  <c r="AW518" i="3" s="1"/>
  <c r="AY26" i="16"/>
  <c r="AX518" i="3" s="1"/>
  <c r="AZ26" i="16"/>
  <c r="AY518" i="3" s="1"/>
  <c r="BA26" i="16"/>
  <c r="AZ518" i="3" s="1"/>
  <c r="BB26" i="16"/>
  <c r="BA518" i="3" s="1"/>
  <c r="BC26" i="16"/>
  <c r="BB518" i="3" s="1"/>
  <c r="AI23" i="16"/>
  <c r="AA20" i="16"/>
  <c r="Q20" i="16"/>
  <c r="P21" i="16"/>
  <c r="G20" i="16"/>
  <c r="BC14" i="16"/>
  <c r="BB14" i="16"/>
  <c r="BA14" i="16"/>
  <c r="AZ14" i="16"/>
  <c r="AY14" i="16"/>
  <c r="AX14" i="16"/>
  <c r="AW14" i="16"/>
  <c r="AV14" i="16"/>
  <c r="AU14" i="16"/>
  <c r="AT14" i="16"/>
  <c r="AS14" i="16"/>
  <c r="AR14" i="16"/>
  <c r="AQ14" i="16"/>
  <c r="AP14" i="16"/>
  <c r="AO14" i="16"/>
  <c r="AN14" i="16"/>
  <c r="AM14" i="16"/>
  <c r="AL14" i="16"/>
  <c r="AK14" i="16"/>
  <c r="AJ14" i="16"/>
  <c r="AI14" i="16"/>
  <c r="AH14" i="16"/>
  <c r="AG14" i="16"/>
  <c r="AF14" i="16"/>
  <c r="AE14" i="16"/>
  <c r="AD14" i="16"/>
  <c r="M14" i="16"/>
  <c r="BC15" i="16"/>
  <c r="BB15" i="16"/>
  <c r="BA15" i="16"/>
  <c r="AZ15" i="16"/>
  <c r="AY15" i="16"/>
  <c r="AX15" i="16"/>
  <c r="AW15" i="16"/>
  <c r="AV15" i="16"/>
  <c r="AU15" i="16"/>
  <c r="AT15" i="16"/>
  <c r="AS15" i="16"/>
  <c r="AR15" i="16"/>
  <c r="AQ15" i="16"/>
  <c r="AP15" i="16"/>
  <c r="AO15" i="16"/>
  <c r="AN15" i="16"/>
  <c r="AM15" i="16"/>
  <c r="AL15" i="16"/>
  <c r="AK15" i="16"/>
  <c r="AJ15" i="16"/>
  <c r="AI15" i="16"/>
  <c r="AH15" i="16"/>
  <c r="AG15" i="16"/>
  <c r="AF15" i="16"/>
  <c r="AE15" i="16"/>
  <c r="AD15" i="16"/>
  <c r="W15" i="16"/>
  <c r="BC16" i="16"/>
  <c r="BB16" i="16"/>
  <c r="BA16" i="16"/>
  <c r="AZ16" i="16"/>
  <c r="AY16" i="16"/>
  <c r="AX16" i="16"/>
  <c r="AW16" i="16"/>
  <c r="AV16" i="16"/>
  <c r="AU16" i="16"/>
  <c r="AT16" i="16"/>
  <c r="AS16" i="16"/>
  <c r="AR16" i="16"/>
  <c r="AQ16" i="16"/>
  <c r="AP16" i="16"/>
  <c r="AO16" i="16"/>
  <c r="AN16" i="16"/>
  <c r="AM16" i="16"/>
  <c r="AL16" i="16"/>
  <c r="AK16" i="16"/>
  <c r="AJ16" i="16"/>
  <c r="AI16" i="16"/>
  <c r="AH16" i="16"/>
  <c r="AG16" i="16"/>
  <c r="AF16" i="16"/>
  <c r="AE16" i="16"/>
  <c r="AD16" i="16"/>
  <c r="U16" i="16"/>
  <c r="T16" i="16"/>
  <c r="BC25" i="16"/>
  <c r="BB516" i="3" s="1"/>
  <c r="BB25" i="16"/>
  <c r="BA516" i="3" s="1"/>
  <c r="BA25" i="16"/>
  <c r="AZ516" i="3" s="1"/>
  <c r="AZ25" i="16"/>
  <c r="AY516" i="3" s="1"/>
  <c r="AY25" i="16"/>
  <c r="AX516" i="3" s="1"/>
  <c r="AX25" i="16"/>
  <c r="AW516" i="3" s="1"/>
  <c r="AW25" i="16"/>
  <c r="AV516" i="3" s="1"/>
  <c r="AV25" i="16"/>
  <c r="AU516" i="3" s="1"/>
  <c r="AU25" i="16"/>
  <c r="AT516" i="3" s="1"/>
  <c r="AT25" i="16"/>
  <c r="AS516" i="3" s="1"/>
  <c r="AS25" i="16"/>
  <c r="AR516" i="3" s="1"/>
  <c r="AR25" i="16"/>
  <c r="AQ516" i="3" s="1"/>
  <c r="AQ25" i="16"/>
  <c r="AP516" i="3" s="1"/>
  <c r="AP25" i="16"/>
  <c r="AO516" i="3" s="1"/>
  <c r="AO25" i="16"/>
  <c r="AN516" i="3" s="1"/>
  <c r="AN25" i="16"/>
  <c r="AM516" i="3" s="1"/>
  <c r="AM25" i="16"/>
  <c r="AL516" i="3" s="1"/>
  <c r="AL25" i="16"/>
  <c r="AK516" i="3" s="1"/>
  <c r="AK25" i="16"/>
  <c r="AJ516" i="3" s="1"/>
  <c r="AJ25" i="16"/>
  <c r="AI516" i="3" s="1"/>
  <c r="AI25" i="16"/>
  <c r="AH516" i="3" s="1"/>
  <c r="AH25" i="16"/>
  <c r="AG516" i="3" s="1"/>
  <c r="AG25" i="16"/>
  <c r="AF516" i="3" s="1"/>
  <c r="AF25" i="16"/>
  <c r="AE516" i="3" s="1"/>
  <c r="AE25" i="16"/>
  <c r="AD516" i="3" s="1"/>
  <c r="AD25" i="16"/>
  <c r="AC516" i="3" s="1"/>
  <c r="Y25" i="16"/>
  <c r="X504" i="3" s="1"/>
  <c r="W25" i="16"/>
  <c r="V504" i="3" s="1"/>
  <c r="C25" i="16"/>
  <c r="B504" i="3" s="1"/>
  <c r="BC5" i="16"/>
  <c r="BB502" i="3" s="1"/>
  <c r="BC9" i="16"/>
  <c r="BC10" i="16"/>
  <c r="BC11" i="16"/>
  <c r="BC19" i="16"/>
  <c r="BB5" i="16"/>
  <c r="BB9" i="16"/>
  <c r="BB10" i="16"/>
  <c r="BB11" i="16"/>
  <c r="BB19" i="16"/>
  <c r="BA5" i="16"/>
  <c r="AZ502" i="3" s="1"/>
  <c r="BA9" i="16"/>
  <c r="BA10" i="16"/>
  <c r="BA11" i="16"/>
  <c r="BA19" i="16"/>
  <c r="AZ5" i="16"/>
  <c r="AY502" i="3" s="1"/>
  <c r="AZ9" i="16"/>
  <c r="AZ10" i="16"/>
  <c r="AZ11" i="16"/>
  <c r="AZ19" i="16"/>
  <c r="AY5" i="16"/>
  <c r="AY9" i="16"/>
  <c r="AY10" i="16"/>
  <c r="AY11" i="16"/>
  <c r="AY19" i="16"/>
  <c r="AX5" i="16"/>
  <c r="AW502" i="3" s="1"/>
  <c r="AX9" i="16"/>
  <c r="AX10" i="16"/>
  <c r="AX11" i="16"/>
  <c r="AX19" i="16"/>
  <c r="AW5" i="16"/>
  <c r="AV502" i="3" s="1"/>
  <c r="AW9" i="16"/>
  <c r="AW10" i="16"/>
  <c r="AW11" i="16"/>
  <c r="AW19" i="16"/>
  <c r="AV5" i="16"/>
  <c r="AU502" i="3" s="1"/>
  <c r="AV9" i="16"/>
  <c r="AV10" i="16"/>
  <c r="AV11" i="16"/>
  <c r="AV19" i="16"/>
  <c r="AU5" i="16"/>
  <c r="AT502" i="3" s="1"/>
  <c r="AU9" i="16"/>
  <c r="AU10" i="16"/>
  <c r="AU11" i="16"/>
  <c r="AU19" i="16"/>
  <c r="AT5" i="16"/>
  <c r="AT9" i="16"/>
  <c r="AT10" i="16"/>
  <c r="AT11" i="16"/>
  <c r="AT19" i="16"/>
  <c r="AS5" i="16"/>
  <c r="AR502" i="3" s="1"/>
  <c r="AS9" i="16"/>
  <c r="AS10" i="16"/>
  <c r="AS11" i="16"/>
  <c r="AS19" i="16"/>
  <c r="AR5" i="16"/>
  <c r="AQ502" i="3" s="1"/>
  <c r="AR9" i="16"/>
  <c r="AR10" i="16"/>
  <c r="AR11" i="16"/>
  <c r="AR19" i="16"/>
  <c r="AQ5" i="16"/>
  <c r="AQ9" i="16"/>
  <c r="AQ10" i="16"/>
  <c r="AQ11" i="16"/>
  <c r="AQ19" i="16"/>
  <c r="AP5" i="16"/>
  <c r="AO502" i="3" s="1"/>
  <c r="AP9" i="16"/>
  <c r="AP10" i="16"/>
  <c r="AP11" i="16"/>
  <c r="AP19" i="16"/>
  <c r="AO5" i="16"/>
  <c r="AO9" i="16"/>
  <c r="AO10" i="16"/>
  <c r="AO11" i="16"/>
  <c r="AO19" i="16"/>
  <c r="AN5" i="16"/>
  <c r="AM502" i="3" s="1"/>
  <c r="AN9" i="16"/>
  <c r="AN10" i="16"/>
  <c r="AN11" i="16"/>
  <c r="AN19" i="16"/>
  <c r="AM5" i="16"/>
  <c r="AL502" i="3" s="1"/>
  <c r="AM9" i="16"/>
  <c r="AM10" i="16"/>
  <c r="AM11" i="16"/>
  <c r="AM19" i="16"/>
  <c r="AL5" i="16"/>
  <c r="AL9" i="16"/>
  <c r="AL10" i="16"/>
  <c r="AL11" i="16"/>
  <c r="AL19" i="16"/>
  <c r="AK5" i="16"/>
  <c r="AJ502" i="3" s="1"/>
  <c r="AK9" i="16"/>
  <c r="AK10" i="16"/>
  <c r="AK11" i="16"/>
  <c r="AK19" i="16"/>
  <c r="AJ5" i="16"/>
  <c r="AI502" i="3" s="1"/>
  <c r="AJ9" i="16"/>
  <c r="AJ10" i="16"/>
  <c r="AJ11" i="16"/>
  <c r="AJ19" i="16"/>
  <c r="AI5" i="16"/>
  <c r="AI9" i="16"/>
  <c r="AI10" i="16"/>
  <c r="AI11" i="16"/>
  <c r="AI19" i="16"/>
  <c r="AH5" i="16"/>
  <c r="AG502" i="3" s="1"/>
  <c r="AH9" i="16"/>
  <c r="AH10" i="16"/>
  <c r="AH11" i="16"/>
  <c r="AH19" i="16"/>
  <c r="AG5" i="16"/>
  <c r="AG9" i="16"/>
  <c r="AG10" i="16"/>
  <c r="AG11" i="16"/>
  <c r="AG19" i="16"/>
  <c r="AF5" i="16"/>
  <c r="AE502" i="3" s="1"/>
  <c r="AF9" i="16"/>
  <c r="AF10" i="16"/>
  <c r="AF11" i="16"/>
  <c r="AF19" i="16"/>
  <c r="AE5" i="16"/>
  <c r="AD502" i="3" s="1"/>
  <c r="AE9" i="16"/>
  <c r="AE10" i="16"/>
  <c r="AE11" i="16"/>
  <c r="AE19" i="16"/>
  <c r="AD5" i="16"/>
  <c r="AD9" i="16"/>
  <c r="AD10" i="16"/>
  <c r="AD11" i="16"/>
  <c r="AD19" i="16"/>
  <c r="AA11" i="16"/>
  <c r="AA19" i="16"/>
  <c r="X10" i="16"/>
  <c r="W5" i="16"/>
  <c r="V502" i="3" s="1"/>
  <c r="V19" i="16"/>
  <c r="U5" i="16"/>
  <c r="T502" i="3" s="1"/>
  <c r="T11" i="16"/>
  <c r="T19" i="16"/>
  <c r="Q5" i="16"/>
  <c r="P502" i="3" s="1"/>
  <c r="Q9" i="16"/>
  <c r="O10" i="16"/>
  <c r="O11" i="16"/>
  <c r="M9" i="16"/>
  <c r="M10" i="16"/>
  <c r="K10" i="16"/>
  <c r="K11" i="16"/>
  <c r="I19" i="16"/>
  <c r="H5" i="16"/>
  <c r="G502" i="3" s="1"/>
  <c r="F5" i="16"/>
  <c r="E502" i="3" s="1"/>
  <c r="F9" i="16"/>
  <c r="E11" i="16"/>
  <c r="E19" i="16"/>
  <c r="C19" i="16"/>
  <c r="BC10" i="49"/>
  <c r="BB10" i="49"/>
  <c r="BA10" i="49"/>
  <c r="AZ10" i="49"/>
  <c r="AY10" i="49"/>
  <c r="AX10" i="49"/>
  <c r="AW10" i="49"/>
  <c r="AV10" i="49"/>
  <c r="AU10" i="49"/>
  <c r="AT10" i="49"/>
  <c r="AS10" i="49"/>
  <c r="AR10" i="49"/>
  <c r="AQ10" i="49"/>
  <c r="AP10" i="49"/>
  <c r="AO10" i="49"/>
  <c r="AN10" i="49"/>
  <c r="AM10" i="49"/>
  <c r="AL10" i="49"/>
  <c r="AL11" i="49" s="1"/>
  <c r="AK10" i="49"/>
  <c r="AJ10" i="49"/>
  <c r="AI10" i="49"/>
  <c r="AH10" i="49"/>
  <c r="AG10" i="49"/>
  <c r="AF10" i="49"/>
  <c r="AE10" i="49"/>
  <c r="AD10" i="49"/>
  <c r="A1" i="49"/>
  <c r="D10" i="49" s="1"/>
  <c r="BC13" i="49"/>
  <c r="BB13" i="49"/>
  <c r="BA13" i="49"/>
  <c r="AZ13" i="49"/>
  <c r="AY13" i="49"/>
  <c r="AX13" i="49"/>
  <c r="AW13" i="49"/>
  <c r="AV13" i="49"/>
  <c r="AU13" i="49"/>
  <c r="AT13" i="49"/>
  <c r="AS13" i="49"/>
  <c r="AR13" i="49"/>
  <c r="AQ13" i="49"/>
  <c r="AP13" i="49"/>
  <c r="AO13" i="49"/>
  <c r="AN13" i="49"/>
  <c r="AM13" i="49"/>
  <c r="AL13" i="49"/>
  <c r="AK13" i="49"/>
  <c r="AJ13" i="49"/>
  <c r="AI13" i="49"/>
  <c r="AH13" i="49"/>
  <c r="AG13" i="49"/>
  <c r="AF13" i="49"/>
  <c r="AE13" i="49"/>
  <c r="AD13" i="49"/>
  <c r="BC12" i="49"/>
  <c r="BB12" i="49"/>
  <c r="BA12" i="49"/>
  <c r="AZ12" i="49"/>
  <c r="AY12" i="49"/>
  <c r="AX12" i="49"/>
  <c r="AW12" i="49"/>
  <c r="AV12" i="49"/>
  <c r="AU12" i="49"/>
  <c r="AT12" i="49"/>
  <c r="AS12" i="49"/>
  <c r="AR12" i="49"/>
  <c r="AQ12" i="49"/>
  <c r="AP12" i="49"/>
  <c r="AO12" i="49"/>
  <c r="AN12" i="49"/>
  <c r="AM12" i="49"/>
  <c r="AL12" i="49"/>
  <c r="AK12" i="49"/>
  <c r="AJ12" i="49"/>
  <c r="AI12" i="49"/>
  <c r="AH12" i="49"/>
  <c r="AG12" i="49"/>
  <c r="AF12" i="49"/>
  <c r="AE12" i="49"/>
  <c r="AD12" i="49"/>
  <c r="BC9" i="49"/>
  <c r="BB9" i="49"/>
  <c r="BA9" i="49"/>
  <c r="AZ9" i="49"/>
  <c r="AY9" i="49"/>
  <c r="AY11" i="49" s="1"/>
  <c r="AX9" i="49"/>
  <c r="AW9" i="49"/>
  <c r="AV9" i="49"/>
  <c r="AU9" i="49"/>
  <c r="AT9" i="49"/>
  <c r="AS9" i="49"/>
  <c r="AR9" i="49"/>
  <c r="AQ9" i="49"/>
  <c r="AQ11" i="49" s="1"/>
  <c r="AP9" i="49"/>
  <c r="AO9" i="49"/>
  <c r="AN9" i="49"/>
  <c r="AM9" i="49"/>
  <c r="AL9" i="49"/>
  <c r="AK9" i="49"/>
  <c r="AJ9" i="49"/>
  <c r="AI9" i="49"/>
  <c r="AI11" i="49" s="1"/>
  <c r="AH9" i="49"/>
  <c r="AG9" i="49"/>
  <c r="AF9" i="49"/>
  <c r="AE9" i="49"/>
  <c r="AD9" i="49"/>
  <c r="H9" i="49"/>
  <c r="BC8" i="49"/>
  <c r="BB8" i="49"/>
  <c r="BA8" i="49"/>
  <c r="AZ8" i="49"/>
  <c r="AY8" i="49"/>
  <c r="AX8" i="49"/>
  <c r="AW8" i="49"/>
  <c r="AV8" i="49"/>
  <c r="AU8" i="49"/>
  <c r="AT8" i="49"/>
  <c r="AS8" i="49"/>
  <c r="AR8" i="49"/>
  <c r="AQ8" i="49"/>
  <c r="AP8" i="49"/>
  <c r="AO8" i="49"/>
  <c r="AN8" i="49"/>
  <c r="AM8" i="49"/>
  <c r="AL8" i="49"/>
  <c r="AK8" i="49"/>
  <c r="AJ8" i="49"/>
  <c r="AI8" i="49"/>
  <c r="AH8" i="49"/>
  <c r="AG8" i="49"/>
  <c r="AF8" i="49"/>
  <c r="AE8" i="49"/>
  <c r="AD8" i="49"/>
  <c r="BC7" i="49"/>
  <c r="BB7" i="49"/>
  <c r="BA7" i="49"/>
  <c r="AZ7" i="49"/>
  <c r="AY7" i="49"/>
  <c r="AX7" i="49"/>
  <c r="AW7" i="49"/>
  <c r="AV7" i="49"/>
  <c r="AU7" i="49"/>
  <c r="AT7" i="49"/>
  <c r="AS7" i="49"/>
  <c r="AR7" i="49"/>
  <c r="AQ7" i="49"/>
  <c r="AP7" i="49"/>
  <c r="AO7" i="49"/>
  <c r="AN7" i="49"/>
  <c r="AM7" i="49"/>
  <c r="AL7" i="49"/>
  <c r="AK7" i="49"/>
  <c r="AJ7" i="49"/>
  <c r="AI7" i="49"/>
  <c r="AH7" i="49"/>
  <c r="AG7" i="49"/>
  <c r="AF7" i="49"/>
  <c r="AE7" i="49"/>
  <c r="AD7" i="49"/>
  <c r="BC6" i="49"/>
  <c r="BB6" i="49"/>
  <c r="BA6" i="49"/>
  <c r="AZ6" i="49"/>
  <c r="AY6" i="49"/>
  <c r="AX6" i="49"/>
  <c r="AW6" i="49"/>
  <c r="AV6" i="49"/>
  <c r="AV14" i="49" s="1"/>
  <c r="AU6" i="49"/>
  <c r="AT6" i="49"/>
  <c r="AS6" i="49"/>
  <c r="AR6" i="49"/>
  <c r="AQ6" i="49"/>
  <c r="AP6" i="49"/>
  <c r="AO6" i="49"/>
  <c r="AN6" i="49"/>
  <c r="AN14" i="49" s="1"/>
  <c r="AM6" i="49"/>
  <c r="AL6" i="49"/>
  <c r="AK6" i="49"/>
  <c r="AJ6" i="49"/>
  <c r="AI6" i="49"/>
  <c r="AH6" i="49"/>
  <c r="AG6" i="49"/>
  <c r="AF6" i="49"/>
  <c r="AF14" i="49" s="1"/>
  <c r="AE6" i="49"/>
  <c r="AD6" i="49"/>
  <c r="BC5" i="49"/>
  <c r="BB5" i="49"/>
  <c r="BA5" i="49"/>
  <c r="AZ5" i="49"/>
  <c r="AY5" i="49"/>
  <c r="AX5" i="49"/>
  <c r="AX14" i="49" s="1"/>
  <c r="AW5" i="49"/>
  <c r="AV5" i="49"/>
  <c r="AU5" i="49"/>
  <c r="AT5" i="49"/>
  <c r="AS5" i="49"/>
  <c r="AR5" i="49"/>
  <c r="AQ5" i="49"/>
  <c r="AP5" i="49"/>
  <c r="AP14" i="49" s="1"/>
  <c r="AO5" i="49"/>
  <c r="AN5" i="49"/>
  <c r="AM5" i="49"/>
  <c r="AL5" i="49"/>
  <c r="AK5" i="49"/>
  <c r="AJ5" i="49"/>
  <c r="AI5" i="49"/>
  <c r="AH5" i="49"/>
  <c r="AG5" i="49"/>
  <c r="AF5" i="49"/>
  <c r="AE5" i="49"/>
  <c r="AD5" i="49"/>
  <c r="BA11" i="49"/>
  <c r="AT11" i="49"/>
  <c r="AS11" i="49"/>
  <c r="AK11" i="49"/>
  <c r="AD11" i="49"/>
  <c r="A1" i="14"/>
  <c r="T5" i="14" s="1"/>
  <c r="A1" i="53"/>
  <c r="P12" i="53" s="1"/>
  <c r="BC14" i="53"/>
  <c r="BB14" i="53"/>
  <c r="BA14" i="53"/>
  <c r="AZ14" i="53"/>
  <c r="AY14" i="53"/>
  <c r="AX14" i="53"/>
  <c r="AW14" i="53"/>
  <c r="AV14" i="53"/>
  <c r="AU14" i="53"/>
  <c r="AT14" i="53"/>
  <c r="BC12" i="53"/>
  <c r="BB12" i="53"/>
  <c r="BA12" i="53"/>
  <c r="AZ12" i="53"/>
  <c r="AY12" i="53"/>
  <c r="AX12" i="53"/>
  <c r="AW12" i="53"/>
  <c r="AV12" i="53"/>
  <c r="AU12" i="53"/>
  <c r="AT12" i="53"/>
  <c r="BC11" i="53"/>
  <c r="BB11" i="53"/>
  <c r="BA11" i="53"/>
  <c r="AZ11" i="53"/>
  <c r="AY11" i="53"/>
  <c r="AX11" i="53"/>
  <c r="AW11" i="53"/>
  <c r="AV11" i="53"/>
  <c r="AU11" i="53"/>
  <c r="AT11" i="53"/>
  <c r="BC10" i="53"/>
  <c r="BB10" i="53"/>
  <c r="BA10" i="53"/>
  <c r="AZ10" i="53"/>
  <c r="AY10" i="53"/>
  <c r="AX10" i="53"/>
  <c r="AW10" i="53"/>
  <c r="AV10" i="53"/>
  <c r="AU10" i="53"/>
  <c r="AT10" i="53"/>
  <c r="AS10" i="53"/>
  <c r="AR10" i="53"/>
  <c r="AQ10" i="53"/>
  <c r="AP10" i="53"/>
  <c r="AO10" i="53"/>
  <c r="AN10" i="53"/>
  <c r="AM10" i="53"/>
  <c r="AL10" i="53"/>
  <c r="AK10" i="53"/>
  <c r="AJ10" i="53"/>
  <c r="AI10" i="53"/>
  <c r="AH10" i="53"/>
  <c r="AG10" i="53"/>
  <c r="AF10" i="53"/>
  <c r="AE10" i="53"/>
  <c r="AD10" i="53"/>
  <c r="AS14" i="53"/>
  <c r="AR14" i="53"/>
  <c r="AQ14" i="53"/>
  <c r="AP14" i="53"/>
  <c r="AO14" i="53"/>
  <c r="AN14" i="53"/>
  <c r="AM14" i="53"/>
  <c r="AL14" i="53"/>
  <c r="AK14" i="53"/>
  <c r="AJ14" i="53"/>
  <c r="AI14" i="53"/>
  <c r="AH14" i="53"/>
  <c r="AG14" i="53"/>
  <c r="AF14" i="53"/>
  <c r="AE14" i="53"/>
  <c r="AD14" i="53"/>
  <c r="AS12" i="53"/>
  <c r="AR12" i="53"/>
  <c r="AQ12" i="53"/>
  <c r="AP12" i="53"/>
  <c r="AO12" i="53"/>
  <c r="AN12" i="53"/>
  <c r="AM12" i="53"/>
  <c r="AL12" i="53"/>
  <c r="AK12" i="53"/>
  <c r="AJ12" i="53"/>
  <c r="AI12" i="53"/>
  <c r="AH12" i="53"/>
  <c r="AG12" i="53"/>
  <c r="AF12" i="53"/>
  <c r="AE12" i="53"/>
  <c r="AD12" i="53"/>
  <c r="AS11" i="53"/>
  <c r="AR11" i="53"/>
  <c r="AQ11" i="53"/>
  <c r="AP11" i="53"/>
  <c r="AO11" i="53"/>
  <c r="AN11" i="53"/>
  <c r="AM11" i="53"/>
  <c r="AL11" i="53"/>
  <c r="AK11" i="53"/>
  <c r="AJ11" i="53"/>
  <c r="AI11" i="53"/>
  <c r="AH11" i="53"/>
  <c r="AG11" i="53"/>
  <c r="AF11" i="53"/>
  <c r="AE11" i="53"/>
  <c r="AD11" i="53"/>
  <c r="BC9" i="53"/>
  <c r="BB9" i="53"/>
  <c r="BA9" i="53"/>
  <c r="AZ9" i="53"/>
  <c r="AY9" i="53"/>
  <c r="AX9" i="53"/>
  <c r="AW9" i="53"/>
  <c r="AV9" i="53"/>
  <c r="AU9" i="53"/>
  <c r="AT9" i="53"/>
  <c r="AS9" i="53"/>
  <c r="AR9" i="53"/>
  <c r="AQ9" i="53"/>
  <c r="AP9" i="53"/>
  <c r="AP13" i="53" s="1"/>
  <c r="AO9" i="53"/>
  <c r="AN9" i="53"/>
  <c r="AM9" i="53"/>
  <c r="AL9" i="53"/>
  <c r="AK9" i="53"/>
  <c r="AJ9" i="53"/>
  <c r="AI9" i="53"/>
  <c r="AH9" i="53"/>
  <c r="AG9" i="53"/>
  <c r="AF9" i="53"/>
  <c r="AE9" i="53"/>
  <c r="AE13" i="53" s="1"/>
  <c r="AD9" i="53"/>
  <c r="BC8" i="53"/>
  <c r="BB8" i="53"/>
  <c r="BA8" i="53"/>
  <c r="AZ8" i="53"/>
  <c r="AY8" i="53"/>
  <c r="AX8" i="53"/>
  <c r="AW8" i="53"/>
  <c r="AV8" i="53"/>
  <c r="AU8" i="53"/>
  <c r="AT8" i="53"/>
  <c r="AS8" i="53"/>
  <c r="AR8" i="53"/>
  <c r="AQ8" i="53"/>
  <c r="AP8" i="53"/>
  <c r="AO8" i="53"/>
  <c r="AN8" i="53"/>
  <c r="AM8" i="53"/>
  <c r="AL8" i="53"/>
  <c r="AK8" i="53"/>
  <c r="AJ8" i="53"/>
  <c r="AI8" i="53"/>
  <c r="AH8" i="53"/>
  <c r="AG8" i="53"/>
  <c r="AF8" i="53"/>
  <c r="AE8" i="53"/>
  <c r="AD8" i="53"/>
  <c r="BC7" i="53"/>
  <c r="BB7" i="53"/>
  <c r="BA7" i="53"/>
  <c r="AZ7" i="53"/>
  <c r="AY7" i="53"/>
  <c r="AX7" i="53"/>
  <c r="AW7" i="53"/>
  <c r="AV7" i="53"/>
  <c r="AU7" i="53"/>
  <c r="AT7" i="53"/>
  <c r="AS7" i="53"/>
  <c r="AR7" i="53"/>
  <c r="AQ7" i="53"/>
  <c r="AP7" i="53"/>
  <c r="AO7" i="53"/>
  <c r="AN7" i="53"/>
  <c r="AM7" i="53"/>
  <c r="AL7" i="53"/>
  <c r="AK7" i="53"/>
  <c r="AJ7" i="53"/>
  <c r="AI7" i="53"/>
  <c r="AH7" i="53"/>
  <c r="AG7" i="53"/>
  <c r="AF7" i="53"/>
  <c r="AE7" i="53"/>
  <c r="AD7" i="53"/>
  <c r="BC6" i="53"/>
  <c r="BB6" i="53"/>
  <c r="BA6" i="53"/>
  <c r="AZ6" i="53"/>
  <c r="AY6" i="53"/>
  <c r="AX6" i="53"/>
  <c r="AW6" i="53"/>
  <c r="AV6" i="53"/>
  <c r="AU6" i="53"/>
  <c r="AT6" i="53"/>
  <c r="AS6" i="53"/>
  <c r="AR6" i="53"/>
  <c r="AQ6" i="53"/>
  <c r="AP6" i="53"/>
  <c r="AO6" i="53"/>
  <c r="AN6" i="53"/>
  <c r="AM6" i="53"/>
  <c r="AL6" i="53"/>
  <c r="AK6" i="53"/>
  <c r="AJ6" i="53"/>
  <c r="AI6" i="53"/>
  <c r="AH6" i="53"/>
  <c r="AG6" i="53"/>
  <c r="AF6" i="53"/>
  <c r="AE6" i="53"/>
  <c r="AD6" i="53"/>
  <c r="BC5" i="53"/>
  <c r="BB5" i="53"/>
  <c r="BA5" i="53"/>
  <c r="AZ5" i="53"/>
  <c r="AY5" i="53"/>
  <c r="AX5" i="53"/>
  <c r="AW5" i="53"/>
  <c r="AV5" i="53"/>
  <c r="AU5" i="53"/>
  <c r="AT5" i="53"/>
  <c r="AS5" i="53"/>
  <c r="AR5" i="53"/>
  <c r="AQ5" i="53"/>
  <c r="AP5" i="53"/>
  <c r="AO5" i="53"/>
  <c r="AN5" i="53"/>
  <c r="AM5" i="53"/>
  <c r="AL5" i="53"/>
  <c r="AK5" i="53"/>
  <c r="AJ5" i="53"/>
  <c r="AI5" i="53"/>
  <c r="AH5" i="53"/>
  <c r="AG5" i="53"/>
  <c r="AF5" i="53"/>
  <c r="AE5" i="53"/>
  <c r="AD5" i="53"/>
  <c r="AG13" i="53"/>
  <c r="AE4" i="53"/>
  <c r="AF4" i="53" s="1"/>
  <c r="AG4" i="53"/>
  <c r="AH4" i="53" s="1"/>
  <c r="AI4" i="53" s="1"/>
  <c r="AJ4" i="53" s="1"/>
  <c r="AK4" i="53" s="1"/>
  <c r="AL4" i="53" s="1"/>
  <c r="AM4" i="53" s="1"/>
  <c r="AN4" i="53" s="1"/>
  <c r="AO4" i="53" s="1"/>
  <c r="AP4" i="53" s="1"/>
  <c r="AQ4" i="53" s="1"/>
  <c r="AR4" i="53" s="1"/>
  <c r="AS4" i="53" s="1"/>
  <c r="AT4" i="53" s="1"/>
  <c r="AU4" i="53" s="1"/>
  <c r="AV4" i="53" s="1"/>
  <c r="AW4" i="53" s="1"/>
  <c r="AX4" i="53" s="1"/>
  <c r="AY4" i="53" s="1"/>
  <c r="AZ4" i="53" s="1"/>
  <c r="BA4" i="53" s="1"/>
  <c r="BB4" i="53" s="1"/>
  <c r="BC4" i="53" s="1"/>
  <c r="K4" i="53"/>
  <c r="L4" i="53" s="1"/>
  <c r="M4" i="53" s="1"/>
  <c r="N4" i="53" s="1"/>
  <c r="O4" i="53" s="1"/>
  <c r="P4" i="53" s="1"/>
  <c r="Q4" i="53" s="1"/>
  <c r="R4" i="53" s="1"/>
  <c r="S4" i="53" s="1"/>
  <c r="T4" i="53"/>
  <c r="U4" i="53" s="1"/>
  <c r="V4" i="53" s="1"/>
  <c r="W4" i="53" s="1"/>
  <c r="X4" i="53" s="1"/>
  <c r="Y4" i="53" s="1"/>
  <c r="Z4" i="53" s="1"/>
  <c r="AA4" i="53" s="1"/>
  <c r="AB4" i="53" s="1"/>
  <c r="A1" i="42"/>
  <c r="P11" i="42" s="1"/>
  <c r="O486" i="3" s="1"/>
  <c r="A1" i="36"/>
  <c r="X12" i="36" s="1"/>
  <c r="W467" i="3" s="1"/>
  <c r="A1" i="37"/>
  <c r="A1" i="39"/>
  <c r="P23" i="39" s="1"/>
  <c r="O445" i="3" s="1"/>
  <c r="A1" i="12"/>
  <c r="A1" i="13"/>
  <c r="A1" i="30"/>
  <c r="A1" i="9"/>
  <c r="O10" i="9" s="1"/>
  <c r="N212" i="3" s="1"/>
  <c r="A1" i="10"/>
  <c r="P9" i="50"/>
  <c r="P10" i="50"/>
  <c r="AP583" i="3" s="1"/>
  <c r="P11" i="50"/>
  <c r="P12" i="50"/>
  <c r="AP584" i="3" s="1"/>
  <c r="P17" i="50"/>
  <c r="P15" i="50"/>
  <c r="P20" i="50"/>
  <c r="AP587" i="3" s="1"/>
  <c r="O9" i="50"/>
  <c r="O8" i="50" s="1"/>
  <c r="O10" i="50"/>
  <c r="AO583" i="3" s="1"/>
  <c r="O11" i="50"/>
  <c r="O12" i="50"/>
  <c r="AO584" i="3" s="1"/>
  <c r="O17" i="50"/>
  <c r="O15" i="50"/>
  <c r="O20" i="50"/>
  <c r="P9" i="1"/>
  <c r="P10" i="1"/>
  <c r="P11" i="1"/>
  <c r="P12" i="1"/>
  <c r="O575" i="3" s="1"/>
  <c r="P17" i="1"/>
  <c r="P15" i="1"/>
  <c r="P20" i="1"/>
  <c r="O578" i="3"/>
  <c r="O9" i="1"/>
  <c r="O10" i="1"/>
  <c r="N574" i="3" s="1"/>
  <c r="O11" i="1"/>
  <c r="O12" i="1"/>
  <c r="N575" i="3" s="1"/>
  <c r="O17" i="1"/>
  <c r="O15" i="1"/>
  <c r="N576" i="3" s="1"/>
  <c r="O20" i="1"/>
  <c r="N578" i="3" s="1"/>
  <c r="AQ25" i="50"/>
  <c r="AQ26" i="50"/>
  <c r="AP562" i="3" s="1"/>
  <c r="AQ27" i="50"/>
  <c r="AQ28" i="50"/>
  <c r="AP563" i="3" s="1"/>
  <c r="AQ35" i="50"/>
  <c r="AQ33" i="50" s="1"/>
  <c r="AQ30" i="50"/>
  <c r="AP564" i="3" s="1"/>
  <c r="AQ31" i="50"/>
  <c r="AP565" i="3" s="1"/>
  <c r="AQ36" i="50"/>
  <c r="AP566" i="3" s="1"/>
  <c r="AP25" i="50"/>
  <c r="AP26" i="50"/>
  <c r="AO562" i="3" s="1"/>
  <c r="AP27" i="50"/>
  <c r="AP28" i="50"/>
  <c r="AO563" i="3" s="1"/>
  <c r="AP35" i="50"/>
  <c r="AP33" i="50" s="1"/>
  <c r="AP30" i="50"/>
  <c r="AO564" i="3" s="1"/>
  <c r="AP31" i="50"/>
  <c r="AO565" i="3" s="1"/>
  <c r="AP36" i="50"/>
  <c r="AO566" i="3" s="1"/>
  <c r="AQ9" i="50"/>
  <c r="AQ10" i="50"/>
  <c r="O553" i="3" s="1"/>
  <c r="AQ11" i="50"/>
  <c r="AQ12" i="50"/>
  <c r="O554" i="3" s="1"/>
  <c r="AQ17" i="50"/>
  <c r="AQ14" i="50"/>
  <c r="O555" i="3" s="1"/>
  <c r="AQ15" i="50"/>
  <c r="O556" i="3" s="1"/>
  <c r="AQ20" i="50"/>
  <c r="O557" i="3" s="1"/>
  <c r="AP9" i="50"/>
  <c r="AP10" i="50"/>
  <c r="AP11" i="50"/>
  <c r="AP12" i="50"/>
  <c r="N554" i="3" s="1"/>
  <c r="AP17" i="50"/>
  <c r="N553" i="3"/>
  <c r="AP14" i="50"/>
  <c r="N555" i="3" s="1"/>
  <c r="AP15" i="50"/>
  <c r="AP20" i="50"/>
  <c r="AQ5" i="15"/>
  <c r="AP525" i="3" s="1"/>
  <c r="AQ22" i="15"/>
  <c r="AP539" i="3"/>
  <c r="AQ28" i="15"/>
  <c r="AP540" i="3" s="1"/>
  <c r="AQ13" i="15"/>
  <c r="AP541" i="3" s="1"/>
  <c r="AQ14" i="15"/>
  <c r="AP542" i="3" s="1"/>
  <c r="AQ18" i="15"/>
  <c r="AP543" i="3" s="1"/>
  <c r="AQ19" i="15"/>
  <c r="AP544" i="3" s="1"/>
  <c r="AQ20" i="15"/>
  <c r="AP545" i="3" s="1"/>
  <c r="AP5" i="15"/>
  <c r="AO525" i="3" s="1"/>
  <c r="AP22" i="15"/>
  <c r="AO539" i="3" s="1"/>
  <c r="AP28" i="15"/>
  <c r="AO540" i="3" s="1"/>
  <c r="AP13" i="15"/>
  <c r="AO541" i="3" s="1"/>
  <c r="AP14" i="15"/>
  <c r="AO542" i="3" s="1"/>
  <c r="AP18" i="15"/>
  <c r="AO543" i="3" s="1"/>
  <c r="AP19" i="15"/>
  <c r="AO544" i="3" s="1"/>
  <c r="AP20" i="15"/>
  <c r="AO545" i="3" s="1"/>
  <c r="AQ5" i="42"/>
  <c r="AP482" i="3" s="1"/>
  <c r="AQ10" i="42"/>
  <c r="AP494" i="3" s="1"/>
  <c r="AQ9" i="42"/>
  <c r="AP495" i="3" s="1"/>
  <c r="AQ11" i="42"/>
  <c r="AP496" i="3" s="1"/>
  <c r="AQ7" i="42"/>
  <c r="AP497" i="3" s="1"/>
  <c r="AP5" i="42"/>
  <c r="AO482" i="3" s="1"/>
  <c r="AP10" i="42"/>
  <c r="AO494" i="3" s="1"/>
  <c r="AP9" i="42"/>
  <c r="AO495" i="3" s="1"/>
  <c r="AP11" i="42"/>
  <c r="AO496" i="3" s="1"/>
  <c r="AP7" i="42"/>
  <c r="AO497" i="3" s="1"/>
  <c r="P10" i="42"/>
  <c r="O484" i="3" s="1"/>
  <c r="AQ5" i="36"/>
  <c r="AP462" i="3" s="1"/>
  <c r="AQ14" i="36"/>
  <c r="AP474" i="3"/>
  <c r="AQ10" i="36"/>
  <c r="AP475" i="3" s="1"/>
  <c r="AQ11" i="36"/>
  <c r="AP476" i="3" s="1"/>
  <c r="AQ12" i="36"/>
  <c r="AP477" i="3" s="1"/>
  <c r="AP5" i="36"/>
  <c r="AO462" i="3" s="1"/>
  <c r="AP14" i="36"/>
  <c r="AO474" i="3" s="1"/>
  <c r="AP10" i="36"/>
  <c r="AO475" i="3" s="1"/>
  <c r="AP11" i="36"/>
  <c r="AO476" i="3" s="1"/>
  <c r="AP12" i="36"/>
  <c r="AO477" i="3" s="1"/>
  <c r="AQ5" i="39"/>
  <c r="AP439" i="3" s="1"/>
  <c r="AQ15" i="39"/>
  <c r="AP453" i="3" s="1"/>
  <c r="AQ12" i="39"/>
  <c r="AP454" i="3" s="1"/>
  <c r="AQ13" i="39"/>
  <c r="AP455" i="3" s="1"/>
  <c r="AQ22" i="39"/>
  <c r="AP456" i="3" s="1"/>
  <c r="AQ23" i="39"/>
  <c r="AP457" i="3" s="1"/>
  <c r="AP5" i="39"/>
  <c r="AO439" i="3" s="1"/>
  <c r="AP15" i="39"/>
  <c r="AO453" i="3" s="1"/>
  <c r="AP12" i="39"/>
  <c r="AO454" i="3" s="1"/>
  <c r="AP13" i="39"/>
  <c r="AO455" i="3" s="1"/>
  <c r="AP22" i="39"/>
  <c r="AO456" i="3" s="1"/>
  <c r="AP23" i="39"/>
  <c r="AO457" i="3" s="1"/>
  <c r="P5" i="39"/>
  <c r="O439" i="3" s="1"/>
  <c r="P22" i="39"/>
  <c r="O444" i="3" s="1"/>
  <c r="O12" i="39"/>
  <c r="N442" i="3" s="1"/>
  <c r="AQ5" i="26"/>
  <c r="AP414" i="3" s="1"/>
  <c r="BH428" i="3" s="1"/>
  <c r="AP428" i="3"/>
  <c r="AQ15" i="26"/>
  <c r="AP429" i="3" s="1"/>
  <c r="AQ16" i="26"/>
  <c r="AP430" i="3" s="1"/>
  <c r="AQ18" i="26"/>
  <c r="AP431" i="3" s="1"/>
  <c r="AQ22" i="26"/>
  <c r="AP432" i="3" s="1"/>
  <c r="AQ23" i="26"/>
  <c r="AP433" i="3" s="1"/>
  <c r="AQ24" i="26"/>
  <c r="AP434" i="3" s="1"/>
  <c r="AP5" i="26"/>
  <c r="AO428" i="3"/>
  <c r="AP15" i="26"/>
  <c r="AO429" i="3" s="1"/>
  <c r="AP16" i="26"/>
  <c r="AO430" i="3" s="1"/>
  <c r="AP18" i="26"/>
  <c r="AO431" i="3" s="1"/>
  <c r="AP22" i="26"/>
  <c r="AO432" i="3" s="1"/>
  <c r="AP23" i="26"/>
  <c r="AO433" i="3" s="1"/>
  <c r="AP24" i="26"/>
  <c r="AO434" i="3" s="1"/>
  <c r="P5" i="26"/>
  <c r="O414" i="3" s="1"/>
  <c r="O416" i="3"/>
  <c r="P15" i="26"/>
  <c r="O417" i="3" s="1"/>
  <c r="P16" i="26"/>
  <c r="O418" i="3" s="1"/>
  <c r="P18" i="26"/>
  <c r="O419" i="3" s="1"/>
  <c r="P22" i="26"/>
  <c r="O420" i="3" s="1"/>
  <c r="P23" i="26"/>
  <c r="O421" i="3" s="1"/>
  <c r="P24" i="26"/>
  <c r="O422" i="3" s="1"/>
  <c r="O5" i="26"/>
  <c r="N414" i="3" s="1"/>
  <c r="N416" i="3"/>
  <c r="O15" i="26"/>
  <c r="N417" i="3" s="1"/>
  <c r="O16" i="26"/>
  <c r="N418" i="3" s="1"/>
  <c r="O18" i="26"/>
  <c r="N419" i="3" s="1"/>
  <c r="O22" i="26"/>
  <c r="N420" i="3" s="1"/>
  <c r="O23" i="26"/>
  <c r="N421" i="3" s="1"/>
  <c r="O24" i="26"/>
  <c r="N422" i="3" s="1"/>
  <c r="AQ5" i="21"/>
  <c r="AP388" i="3"/>
  <c r="AQ17" i="21"/>
  <c r="AP404" i="3" s="1"/>
  <c r="AQ12" i="21"/>
  <c r="AP405" i="3" s="1"/>
  <c r="AQ13" i="21"/>
  <c r="AP406" i="3" s="1"/>
  <c r="AQ14" i="21"/>
  <c r="AP407" i="3" s="1"/>
  <c r="AQ15" i="21"/>
  <c r="AP408" i="3" s="1"/>
  <c r="AQ8" i="21"/>
  <c r="AP409" i="3" s="1"/>
  <c r="AP5" i="21"/>
  <c r="AO388" i="3" s="1"/>
  <c r="AP17" i="21"/>
  <c r="AO404" i="3" s="1"/>
  <c r="AP12" i="21"/>
  <c r="AO405" i="3" s="1"/>
  <c r="AP13" i="21"/>
  <c r="AO406" i="3" s="1"/>
  <c r="AP14" i="21"/>
  <c r="AO407" i="3" s="1"/>
  <c r="AP15" i="21"/>
  <c r="AO408" i="3" s="1"/>
  <c r="AP8" i="21"/>
  <c r="AO409" i="3" s="1"/>
  <c r="P5" i="21"/>
  <c r="O388" i="3" s="1"/>
  <c r="P17" i="21"/>
  <c r="O390" i="3" s="1"/>
  <c r="P12" i="21"/>
  <c r="O391" i="3" s="1"/>
  <c r="P13" i="21"/>
  <c r="O392" i="3" s="1"/>
  <c r="P14" i="21"/>
  <c r="O393" i="3" s="1"/>
  <c r="P15" i="21"/>
  <c r="O394" i="3" s="1"/>
  <c r="P8" i="21"/>
  <c r="O395" i="3" s="1"/>
  <c r="O5" i="21"/>
  <c r="N388" i="3" s="1"/>
  <c r="O17" i="21"/>
  <c r="N390" i="3" s="1"/>
  <c r="O12" i="21"/>
  <c r="N391" i="3"/>
  <c r="O13" i="21"/>
  <c r="N392" i="3" s="1"/>
  <c r="O14" i="21"/>
  <c r="N393" i="3" s="1"/>
  <c r="O15" i="21"/>
  <c r="N394" i="3" s="1"/>
  <c r="O8" i="21"/>
  <c r="N395" i="3" s="1"/>
  <c r="AQ5" i="22"/>
  <c r="AP363" i="3" s="1"/>
  <c r="AQ24" i="22"/>
  <c r="AP377" i="3" s="1"/>
  <c r="AQ6" i="22"/>
  <c r="AP378" i="3" s="1"/>
  <c r="AQ17" i="22"/>
  <c r="AP379" i="3" s="1"/>
  <c r="AQ18" i="22"/>
  <c r="AP380" i="3" s="1"/>
  <c r="AQ20" i="22"/>
  <c r="AP381" i="3" s="1"/>
  <c r="AQ37" i="22"/>
  <c r="AP382" i="3" s="1"/>
  <c r="AQ38" i="22"/>
  <c r="AP383" i="3" s="1"/>
  <c r="AP5" i="22"/>
  <c r="AO363" i="3" s="1"/>
  <c r="AP24" i="22"/>
  <c r="AO377" i="3" s="1"/>
  <c r="AP6" i="22"/>
  <c r="AO378" i="3" s="1"/>
  <c r="AP17" i="22"/>
  <c r="AO379" i="3" s="1"/>
  <c r="AP18" i="22"/>
  <c r="AO380" i="3" s="1"/>
  <c r="AP20" i="22"/>
  <c r="AO381" i="3" s="1"/>
  <c r="AP37" i="22"/>
  <c r="AO382" i="3"/>
  <c r="BG382" i="3" s="1"/>
  <c r="AP38" i="22"/>
  <c r="AO383" i="3" s="1"/>
  <c r="P5" i="22"/>
  <c r="P24" i="22"/>
  <c r="O365" i="3" s="1"/>
  <c r="P6" i="22"/>
  <c r="O366" i="3" s="1"/>
  <c r="P17" i="22"/>
  <c r="O367" i="3"/>
  <c r="P18" i="22"/>
  <c r="O368" i="3" s="1"/>
  <c r="P20" i="22"/>
  <c r="O369" i="3" s="1"/>
  <c r="P37" i="22"/>
  <c r="O370" i="3" s="1"/>
  <c r="P38" i="22"/>
  <c r="O371" i="3" s="1"/>
  <c r="O5" i="22"/>
  <c r="N363" i="3" s="1"/>
  <c r="O24" i="22"/>
  <c r="N365" i="3" s="1"/>
  <c r="O6" i="22"/>
  <c r="N366" i="3" s="1"/>
  <c r="O17" i="22"/>
  <c r="N367" i="3" s="1"/>
  <c r="O18" i="22"/>
  <c r="N368" i="3" s="1"/>
  <c r="O20" i="22"/>
  <c r="N369" i="3" s="1"/>
  <c r="O37" i="22"/>
  <c r="N370" i="3" s="1"/>
  <c r="O38" i="22"/>
  <c r="N371" i="3" s="1"/>
  <c r="AP354" i="3"/>
  <c r="AP355" i="3"/>
  <c r="AQ19" i="50"/>
  <c r="AP357" i="3" s="1"/>
  <c r="AP358" i="3"/>
  <c r="AO354" i="3"/>
  <c r="AO355" i="3"/>
  <c r="AP19" i="50"/>
  <c r="AO357" i="3" s="1"/>
  <c r="O345" i="3"/>
  <c r="O346" i="3"/>
  <c r="P19" i="50"/>
  <c r="N345" i="3"/>
  <c r="N346" i="3"/>
  <c r="O19" i="50"/>
  <c r="AO586" i="3" s="1"/>
  <c r="AP337" i="3"/>
  <c r="AP338" i="3"/>
  <c r="AO338" i="3"/>
  <c r="O333" i="3"/>
  <c r="N332" i="3"/>
  <c r="AQ5" i="12"/>
  <c r="AP303" i="3" s="1"/>
  <c r="AQ25" i="12"/>
  <c r="AP317" i="3" s="1"/>
  <c r="AQ15" i="12"/>
  <c r="AP318" i="3"/>
  <c r="AQ16" i="12"/>
  <c r="AP319" i="3" s="1"/>
  <c r="AQ17" i="12"/>
  <c r="AP320" i="3" s="1"/>
  <c r="AQ18" i="12"/>
  <c r="AP321" i="3" s="1"/>
  <c r="AQ22" i="12"/>
  <c r="AP322" i="3" s="1"/>
  <c r="BH322" i="3" s="1"/>
  <c r="AQ10" i="12"/>
  <c r="AP323" i="3" s="1"/>
  <c r="AP5" i="12"/>
  <c r="AO303" i="3" s="1"/>
  <c r="AP25" i="12"/>
  <c r="AO317" i="3"/>
  <c r="AP15" i="12"/>
  <c r="AO318" i="3" s="1"/>
  <c r="AP16" i="12"/>
  <c r="AO319" i="3" s="1"/>
  <c r="AP17" i="12"/>
  <c r="AO320" i="3" s="1"/>
  <c r="AP18" i="12"/>
  <c r="AO321" i="3" s="1"/>
  <c r="AP22" i="12"/>
  <c r="AO322" i="3" s="1"/>
  <c r="AP10" i="12"/>
  <c r="AO323" i="3" s="1"/>
  <c r="P18" i="12"/>
  <c r="O309" i="3" s="1"/>
  <c r="O18" i="12"/>
  <c r="N309" i="3" s="1"/>
  <c r="AQ5" i="30"/>
  <c r="AP266" i="3" s="1"/>
  <c r="AQ14" i="30"/>
  <c r="AP278" i="3" s="1"/>
  <c r="AQ10" i="30"/>
  <c r="AP279" i="3" s="1"/>
  <c r="AQ11" i="30"/>
  <c r="AP280" i="3" s="1"/>
  <c r="AQ12" i="30"/>
  <c r="AP281" i="3" s="1"/>
  <c r="AP5" i="30"/>
  <c r="AO266" i="3" s="1"/>
  <c r="AP14" i="30"/>
  <c r="AO278" i="3" s="1"/>
  <c r="AP10" i="30"/>
  <c r="AO279" i="3" s="1"/>
  <c r="AP11" i="30"/>
  <c r="AO280" i="3" s="1"/>
  <c r="AP12" i="30"/>
  <c r="AO281" i="3" s="1"/>
  <c r="O5" i="30"/>
  <c r="N266" i="3" s="1"/>
  <c r="O14" i="30"/>
  <c r="N268" i="3" s="1"/>
  <c r="O10" i="30"/>
  <c r="N269" i="3" s="1"/>
  <c r="AQ5" i="32"/>
  <c r="AP246" i="3" s="1"/>
  <c r="AQ14" i="32"/>
  <c r="AP258" i="3" s="1"/>
  <c r="AQ10" i="32"/>
  <c r="AP259" i="3" s="1"/>
  <c r="AQ11" i="32"/>
  <c r="AP260" i="3" s="1"/>
  <c r="AQ12" i="32"/>
  <c r="AP261" i="3" s="1"/>
  <c r="AP5" i="32"/>
  <c r="AO246" i="3" s="1"/>
  <c r="AP14" i="32"/>
  <c r="AO258" i="3"/>
  <c r="AP10" i="32"/>
  <c r="AO259" i="3" s="1"/>
  <c r="AP11" i="32"/>
  <c r="AO260" i="3" s="1"/>
  <c r="AP12" i="32"/>
  <c r="AO261" i="3" s="1"/>
  <c r="P5" i="32"/>
  <c r="O246" i="3" s="1"/>
  <c r="P14" i="32"/>
  <c r="O248" i="3" s="1"/>
  <c r="P10" i="32"/>
  <c r="O249" i="3" s="1"/>
  <c r="P11" i="32"/>
  <c r="O250" i="3" s="1"/>
  <c r="P12" i="32"/>
  <c r="O251" i="3" s="1"/>
  <c r="O5" i="32"/>
  <c r="N246" i="3" s="1"/>
  <c r="O14" i="32"/>
  <c r="N248" i="3" s="1"/>
  <c r="O10" i="32"/>
  <c r="N249" i="3" s="1"/>
  <c r="O11" i="32"/>
  <c r="N250" i="3" s="1"/>
  <c r="O12" i="32"/>
  <c r="N251" i="3" s="1"/>
  <c r="AQ5" i="31"/>
  <c r="AP229" i="3" s="1"/>
  <c r="AQ13" i="31"/>
  <c r="AP239" i="3" s="1"/>
  <c r="AQ10" i="31"/>
  <c r="AP240" i="3" s="1"/>
  <c r="AQ11" i="31"/>
  <c r="AP241" i="3" s="1"/>
  <c r="AP5" i="31"/>
  <c r="AO229" i="3" s="1"/>
  <c r="AP13" i="31"/>
  <c r="AO239" i="3" s="1"/>
  <c r="AP10" i="31"/>
  <c r="AO240" i="3" s="1"/>
  <c r="AP11" i="31"/>
  <c r="AO241" i="3" s="1"/>
  <c r="P5" i="31"/>
  <c r="O229" i="3" s="1"/>
  <c r="P13" i="31"/>
  <c r="O231" i="3" s="1"/>
  <c r="P10" i="31"/>
  <c r="O232" i="3" s="1"/>
  <c r="P11" i="31"/>
  <c r="O233" i="3" s="1"/>
  <c r="O5" i="31"/>
  <c r="N229" i="3" s="1"/>
  <c r="O13" i="31"/>
  <c r="N231" i="3" s="1"/>
  <c r="O10" i="31"/>
  <c r="N232" i="3" s="1"/>
  <c r="O11" i="31"/>
  <c r="N233" i="3" s="1"/>
  <c r="AQ5" i="9"/>
  <c r="AP209" i="3" s="1"/>
  <c r="AQ15" i="9"/>
  <c r="AP221" i="3" s="1"/>
  <c r="AQ10" i="9"/>
  <c r="AP222" i="3" s="1"/>
  <c r="AQ11" i="9"/>
  <c r="AP223" i="3" s="1"/>
  <c r="AQ12" i="9"/>
  <c r="AP224" i="3" s="1"/>
  <c r="AP5" i="9"/>
  <c r="AO209" i="3" s="1"/>
  <c r="AP15" i="9"/>
  <c r="AO221" i="3" s="1"/>
  <c r="AP10" i="9"/>
  <c r="AO222" i="3" s="1"/>
  <c r="AP11" i="9"/>
  <c r="AO223" i="3" s="1"/>
  <c r="AP12" i="9"/>
  <c r="AO224" i="3" s="1"/>
  <c r="AQ5" i="7"/>
  <c r="AP189" i="3" s="1"/>
  <c r="AP202" i="3"/>
  <c r="AP5" i="7"/>
  <c r="AO189" i="3" s="1"/>
  <c r="AO201" i="3"/>
  <c r="AO202" i="3"/>
  <c r="AO203" i="3"/>
  <c r="AO204" i="3"/>
  <c r="P5" i="7"/>
  <c r="O189" i="3" s="1"/>
  <c r="O5" i="7"/>
  <c r="N189" i="3" s="1"/>
  <c r="AQ5" i="20"/>
  <c r="AQ29" i="20"/>
  <c r="AP176" i="3" s="1"/>
  <c r="AQ41" i="20"/>
  <c r="AP177" i="3" s="1"/>
  <c r="AQ18" i="20"/>
  <c r="AP178" i="3" s="1"/>
  <c r="AQ19" i="20"/>
  <c r="AP179" i="3" s="1"/>
  <c r="AQ20" i="20"/>
  <c r="AP180" i="3" s="1"/>
  <c r="AQ21" i="20"/>
  <c r="AP181" i="3" s="1"/>
  <c r="AQ24" i="20"/>
  <c r="AP182" i="3" s="1"/>
  <c r="AQ26" i="20"/>
  <c r="AP183" i="3" s="1"/>
  <c r="AQ12" i="20"/>
  <c r="AP184" i="3" s="1"/>
  <c r="AP5" i="20"/>
  <c r="AP29" i="20"/>
  <c r="AO176" i="3" s="1"/>
  <c r="AP41" i="20"/>
  <c r="AO177" i="3" s="1"/>
  <c r="AP18" i="20"/>
  <c r="AO178" i="3" s="1"/>
  <c r="AP19" i="20"/>
  <c r="AO179" i="3" s="1"/>
  <c r="AP20" i="20"/>
  <c r="AO180" i="3" s="1"/>
  <c r="AP21" i="20"/>
  <c r="AO181" i="3" s="1"/>
  <c r="AP24" i="20"/>
  <c r="AO182" i="3" s="1"/>
  <c r="AP26" i="20"/>
  <c r="AO183" i="3" s="1"/>
  <c r="AP12" i="20"/>
  <c r="AO184" i="3" s="1"/>
  <c r="P5" i="20"/>
  <c r="P29" i="20"/>
  <c r="O161" i="3" s="1"/>
  <c r="P41" i="20"/>
  <c r="O162" i="3" s="1"/>
  <c r="P18" i="20"/>
  <c r="O163" i="3" s="1"/>
  <c r="P19" i="20"/>
  <c r="O164" i="3" s="1"/>
  <c r="P20" i="20"/>
  <c r="O165" i="3" s="1"/>
  <c r="P21" i="20"/>
  <c r="O166" i="3" s="1"/>
  <c r="P24" i="20"/>
  <c r="O167" i="3" s="1"/>
  <c r="P26" i="20"/>
  <c r="O168" i="3" s="1"/>
  <c r="P12" i="20"/>
  <c r="O169" i="3" s="1"/>
  <c r="O5" i="20"/>
  <c r="N159" i="3" s="1"/>
  <c r="O29" i="20"/>
  <c r="N161" i="3" s="1"/>
  <c r="O41" i="20"/>
  <c r="N162" i="3" s="1"/>
  <c r="O18" i="20"/>
  <c r="N163" i="3"/>
  <c r="O19" i="20"/>
  <c r="N164" i="3" s="1"/>
  <c r="O20" i="20"/>
  <c r="N165" i="3" s="1"/>
  <c r="O21" i="20"/>
  <c r="N166" i="3" s="1"/>
  <c r="O24" i="20"/>
  <c r="N167" i="3" s="1"/>
  <c r="O26" i="20"/>
  <c r="N168" i="3" s="1"/>
  <c r="O12" i="20"/>
  <c r="N169" i="3" s="1"/>
  <c r="AQ5" i="18"/>
  <c r="AP139" i="3" s="1"/>
  <c r="AQ12" i="18"/>
  <c r="AP152" i="3" s="1"/>
  <c r="AQ13" i="18"/>
  <c r="AP153" i="3" s="1"/>
  <c r="AQ15" i="18"/>
  <c r="AP154" i="3" s="1"/>
  <c r="AP5" i="18"/>
  <c r="AO139" i="3" s="1"/>
  <c r="AP12" i="18"/>
  <c r="AO152" i="3" s="1"/>
  <c r="AP13" i="18"/>
  <c r="AO153" i="3" s="1"/>
  <c r="AP15" i="18"/>
  <c r="AO154" i="3"/>
  <c r="AQ19" i="18"/>
  <c r="AP151" i="3" s="1"/>
  <c r="AP19" i="18"/>
  <c r="AO151" i="3" s="1"/>
  <c r="P5" i="18"/>
  <c r="O139" i="3" s="1"/>
  <c r="P19" i="18"/>
  <c r="O141" i="3" s="1"/>
  <c r="P12" i="18"/>
  <c r="O142" i="3" s="1"/>
  <c r="P13" i="18"/>
  <c r="O143" i="3" s="1"/>
  <c r="P15" i="18"/>
  <c r="O144" i="3" s="1"/>
  <c r="O5" i="18"/>
  <c r="N78" i="3" s="1"/>
  <c r="O19" i="18"/>
  <c r="N141" i="3" s="1"/>
  <c r="O12" i="18"/>
  <c r="N142" i="3" s="1"/>
  <c r="O13" i="18"/>
  <c r="N143" i="3" s="1"/>
  <c r="O15" i="18"/>
  <c r="N144" i="3" s="1"/>
  <c r="AQ5" i="17"/>
  <c r="AP116" i="3" s="1"/>
  <c r="AP130" i="3"/>
  <c r="AQ15" i="17"/>
  <c r="AP131" i="3" s="1"/>
  <c r="AQ12" i="17"/>
  <c r="AP132" i="3" s="1"/>
  <c r="AQ13" i="17"/>
  <c r="AP133" i="3"/>
  <c r="AQ14" i="17"/>
  <c r="AP134" i="3" s="1"/>
  <c r="AP5" i="17"/>
  <c r="AO130" i="3"/>
  <c r="AP15" i="17"/>
  <c r="AO131" i="3" s="1"/>
  <c r="AP12" i="17"/>
  <c r="AO132" i="3" s="1"/>
  <c r="AP13" i="17"/>
  <c r="AO133" i="3" s="1"/>
  <c r="AP14" i="17"/>
  <c r="AO134" i="3" s="1"/>
  <c r="P5" i="17"/>
  <c r="O77" i="3" s="1"/>
  <c r="O116" i="3"/>
  <c r="O118" i="3"/>
  <c r="P15" i="17"/>
  <c r="O119" i="3" s="1"/>
  <c r="P12" i="17"/>
  <c r="O120" i="3" s="1"/>
  <c r="P13" i="17"/>
  <c r="O121" i="3" s="1"/>
  <c r="P14" i="17"/>
  <c r="O122" i="3" s="1"/>
  <c r="O5" i="17"/>
  <c r="N116" i="3" s="1"/>
  <c r="N118" i="3"/>
  <c r="O15" i="17"/>
  <c r="N119" i="3" s="1"/>
  <c r="O12" i="17"/>
  <c r="N120" i="3" s="1"/>
  <c r="O13" i="17"/>
  <c r="N121" i="3" s="1"/>
  <c r="O14" i="17"/>
  <c r="N122" i="3" s="1"/>
  <c r="AQ9" i="1"/>
  <c r="AQ10" i="1"/>
  <c r="AP107" i="3" s="1"/>
  <c r="AQ11" i="1"/>
  <c r="AQ12" i="1"/>
  <c r="AP108" i="3" s="1"/>
  <c r="AQ17" i="1"/>
  <c r="AQ14" i="1"/>
  <c r="AP109" i="3" s="1"/>
  <c r="AQ15" i="1"/>
  <c r="AP110" i="3" s="1"/>
  <c r="AQ20" i="1"/>
  <c r="AP111" i="3"/>
  <c r="AP9" i="1"/>
  <c r="AP10" i="1"/>
  <c r="AP11" i="1"/>
  <c r="AP12" i="1"/>
  <c r="AO108" i="3" s="1"/>
  <c r="AP17" i="1"/>
  <c r="AP14" i="1"/>
  <c r="AO109" i="3" s="1"/>
  <c r="AP15" i="1"/>
  <c r="AO110" i="3" s="1"/>
  <c r="AP20" i="1"/>
  <c r="AO111" i="3" s="1"/>
  <c r="O99" i="3"/>
  <c r="P14" i="1"/>
  <c r="O100" i="3" s="1"/>
  <c r="O102" i="3"/>
  <c r="N98" i="3"/>
  <c r="N99" i="3"/>
  <c r="O14" i="1"/>
  <c r="N100" i="3" s="1"/>
  <c r="N101" i="3"/>
  <c r="N102" i="3"/>
  <c r="AP91" i="3"/>
  <c r="O84" i="3"/>
  <c r="O85" i="3"/>
  <c r="O78" i="3"/>
  <c r="AD573" i="3"/>
  <c r="AE573" i="3" s="1"/>
  <c r="AF573" i="3" s="1"/>
  <c r="AG573" i="3" s="1"/>
  <c r="AH573" i="3" s="1"/>
  <c r="AI573" i="3" s="1"/>
  <c r="AJ573" i="3" s="1"/>
  <c r="AK573" i="3" s="1"/>
  <c r="AL573" i="3" s="1"/>
  <c r="AM573" i="3" s="1"/>
  <c r="AN573" i="3" s="1"/>
  <c r="AO573" i="3" s="1"/>
  <c r="AP573" i="3" s="1"/>
  <c r="AQ573" i="3" s="1"/>
  <c r="AR573" i="3" s="1"/>
  <c r="AS573" i="3" s="1"/>
  <c r="AT573" i="3" s="1"/>
  <c r="AU573" i="3" s="1"/>
  <c r="AV573" i="3" s="1"/>
  <c r="AW573" i="3" s="1"/>
  <c r="AX573" i="3" s="1"/>
  <c r="AY573" i="3" s="1"/>
  <c r="AZ573" i="3" s="1"/>
  <c r="BA573" i="3" s="1"/>
  <c r="BB573" i="3" s="1"/>
  <c r="C573" i="3"/>
  <c r="D573" i="3" s="1"/>
  <c r="E573" i="3" s="1"/>
  <c r="F573" i="3" s="1"/>
  <c r="G573" i="3" s="1"/>
  <c r="H573" i="3" s="1"/>
  <c r="I573" i="3" s="1"/>
  <c r="J573" i="3" s="1"/>
  <c r="K573" i="3" s="1"/>
  <c r="L573" i="3" s="1"/>
  <c r="M573" i="3" s="1"/>
  <c r="N573" i="3" s="1"/>
  <c r="O573" i="3" s="1"/>
  <c r="P573" i="3" s="1"/>
  <c r="Q573" i="3" s="1"/>
  <c r="R573" i="3" s="1"/>
  <c r="S573" i="3" s="1"/>
  <c r="T573" i="3" s="1"/>
  <c r="U573" i="3" s="1"/>
  <c r="V573" i="3" s="1"/>
  <c r="W573" i="3" s="1"/>
  <c r="X573" i="3" s="1"/>
  <c r="Y573" i="3" s="1"/>
  <c r="Z573" i="3" s="1"/>
  <c r="AA573" i="3" s="1"/>
  <c r="AD552" i="3"/>
  <c r="AE552" i="3" s="1"/>
  <c r="AF552" i="3" s="1"/>
  <c r="AG552" i="3" s="1"/>
  <c r="AH552" i="3" s="1"/>
  <c r="AI552" i="3" s="1"/>
  <c r="AJ552" i="3" s="1"/>
  <c r="AK552" i="3" s="1"/>
  <c r="AL552" i="3" s="1"/>
  <c r="AM552" i="3" s="1"/>
  <c r="AN552" i="3" s="1"/>
  <c r="AO552" i="3" s="1"/>
  <c r="AP552" i="3" s="1"/>
  <c r="AQ552" i="3" s="1"/>
  <c r="AR552" i="3" s="1"/>
  <c r="AS552" i="3" s="1"/>
  <c r="AT552" i="3" s="1"/>
  <c r="AU552" i="3" s="1"/>
  <c r="AV552" i="3" s="1"/>
  <c r="AW552" i="3" s="1"/>
  <c r="AX552" i="3" s="1"/>
  <c r="AY552" i="3" s="1"/>
  <c r="AZ552" i="3" s="1"/>
  <c r="BA552" i="3" s="1"/>
  <c r="BB552" i="3" s="1"/>
  <c r="C552" i="3"/>
  <c r="D552" i="3" s="1"/>
  <c r="E552" i="3" s="1"/>
  <c r="F552" i="3" s="1"/>
  <c r="G552" i="3" s="1"/>
  <c r="H552" i="3" s="1"/>
  <c r="I552" i="3" s="1"/>
  <c r="J552" i="3" s="1"/>
  <c r="K552" i="3" s="1"/>
  <c r="L552" i="3" s="1"/>
  <c r="M552" i="3" s="1"/>
  <c r="N552" i="3" s="1"/>
  <c r="O552" i="3" s="1"/>
  <c r="P552" i="3" s="1"/>
  <c r="Q552" i="3" s="1"/>
  <c r="R552" i="3" s="1"/>
  <c r="S552" i="3" s="1"/>
  <c r="T552" i="3" s="1"/>
  <c r="U552" i="3" s="1"/>
  <c r="V552" i="3" s="1"/>
  <c r="W552" i="3" s="1"/>
  <c r="X552" i="3" s="1"/>
  <c r="Y552" i="3" s="1"/>
  <c r="Z552" i="3" s="1"/>
  <c r="AA552" i="3" s="1"/>
  <c r="AD483" i="3"/>
  <c r="AE483" i="3" s="1"/>
  <c r="AF483" i="3" s="1"/>
  <c r="AG483" i="3" s="1"/>
  <c r="AH483" i="3" s="1"/>
  <c r="AI483" i="3" s="1"/>
  <c r="AJ483" i="3" s="1"/>
  <c r="AK483" i="3" s="1"/>
  <c r="AL483" i="3" s="1"/>
  <c r="AM483" i="3" s="1"/>
  <c r="AN483" i="3" s="1"/>
  <c r="AO483" i="3" s="1"/>
  <c r="AP483" i="3" s="1"/>
  <c r="AQ483" i="3" s="1"/>
  <c r="AR483" i="3" s="1"/>
  <c r="AS483" i="3" s="1"/>
  <c r="AT483" i="3" s="1"/>
  <c r="AU483" i="3" s="1"/>
  <c r="AV483" i="3" s="1"/>
  <c r="AW483" i="3" s="1"/>
  <c r="AX483" i="3" s="1"/>
  <c r="AY483" i="3" s="1"/>
  <c r="AZ483" i="3" s="1"/>
  <c r="BA483" i="3" s="1"/>
  <c r="BB483" i="3" s="1"/>
  <c r="C483" i="3"/>
  <c r="D483" i="3" s="1"/>
  <c r="E483" i="3" s="1"/>
  <c r="F483" i="3" s="1"/>
  <c r="G483" i="3" s="1"/>
  <c r="H483" i="3" s="1"/>
  <c r="I483" i="3" s="1"/>
  <c r="J483" i="3" s="1"/>
  <c r="K483" i="3" s="1"/>
  <c r="L483" i="3" s="1"/>
  <c r="M483" i="3" s="1"/>
  <c r="N483" i="3" s="1"/>
  <c r="O483" i="3" s="1"/>
  <c r="P483" i="3" s="1"/>
  <c r="Q483" i="3" s="1"/>
  <c r="R483" i="3" s="1"/>
  <c r="S483" i="3" s="1"/>
  <c r="T483" i="3" s="1"/>
  <c r="U483" i="3" s="1"/>
  <c r="V483" i="3" s="1"/>
  <c r="W483" i="3" s="1"/>
  <c r="X483" i="3" s="1"/>
  <c r="Y483" i="3" s="1"/>
  <c r="Z483" i="3" s="1"/>
  <c r="AA483" i="3" s="1"/>
  <c r="AD526" i="3"/>
  <c r="AE526" i="3" s="1"/>
  <c r="AF526" i="3" s="1"/>
  <c r="AG526" i="3" s="1"/>
  <c r="AH526" i="3" s="1"/>
  <c r="AI526" i="3" s="1"/>
  <c r="AJ526" i="3" s="1"/>
  <c r="AK526" i="3" s="1"/>
  <c r="AL526" i="3" s="1"/>
  <c r="AM526" i="3" s="1"/>
  <c r="AN526" i="3" s="1"/>
  <c r="AO526" i="3" s="1"/>
  <c r="AP526" i="3" s="1"/>
  <c r="AQ526" i="3" s="1"/>
  <c r="AR526" i="3" s="1"/>
  <c r="AS526" i="3" s="1"/>
  <c r="AT526" i="3" s="1"/>
  <c r="AU526" i="3" s="1"/>
  <c r="AV526" i="3" s="1"/>
  <c r="AW526" i="3" s="1"/>
  <c r="AX526" i="3" s="1"/>
  <c r="AY526" i="3" s="1"/>
  <c r="AZ526" i="3" s="1"/>
  <c r="BA526" i="3" s="1"/>
  <c r="BB526" i="3" s="1"/>
  <c r="C526" i="3"/>
  <c r="D526" i="3" s="1"/>
  <c r="E526" i="3" s="1"/>
  <c r="F526" i="3" s="1"/>
  <c r="G526" i="3" s="1"/>
  <c r="H526" i="3" s="1"/>
  <c r="I526" i="3" s="1"/>
  <c r="J526" i="3" s="1"/>
  <c r="K526" i="3" s="1"/>
  <c r="L526" i="3" s="1"/>
  <c r="M526" i="3" s="1"/>
  <c r="N526" i="3" s="1"/>
  <c r="O526" i="3" s="1"/>
  <c r="P526" i="3" s="1"/>
  <c r="Q526" i="3" s="1"/>
  <c r="R526" i="3" s="1"/>
  <c r="S526" i="3" s="1"/>
  <c r="T526" i="3" s="1"/>
  <c r="U526" i="3" s="1"/>
  <c r="V526" i="3" s="1"/>
  <c r="W526" i="3" s="1"/>
  <c r="X526" i="3" s="1"/>
  <c r="Y526" i="3" s="1"/>
  <c r="Z526" i="3" s="1"/>
  <c r="AA526" i="3" s="1"/>
  <c r="AD463" i="3"/>
  <c r="AE463" i="3" s="1"/>
  <c r="AF463" i="3" s="1"/>
  <c r="AG463" i="3" s="1"/>
  <c r="AH463" i="3" s="1"/>
  <c r="AI463" i="3" s="1"/>
  <c r="AJ463" i="3" s="1"/>
  <c r="AK463" i="3" s="1"/>
  <c r="AL463" i="3" s="1"/>
  <c r="AM463" i="3" s="1"/>
  <c r="AN463" i="3" s="1"/>
  <c r="AO463" i="3" s="1"/>
  <c r="AP463" i="3" s="1"/>
  <c r="AQ463" i="3" s="1"/>
  <c r="AR463" i="3" s="1"/>
  <c r="AS463" i="3" s="1"/>
  <c r="AT463" i="3" s="1"/>
  <c r="AU463" i="3" s="1"/>
  <c r="AV463" i="3" s="1"/>
  <c r="AW463" i="3" s="1"/>
  <c r="AX463" i="3" s="1"/>
  <c r="AY463" i="3" s="1"/>
  <c r="AZ463" i="3" s="1"/>
  <c r="BA463" i="3" s="1"/>
  <c r="BB463" i="3" s="1"/>
  <c r="C463" i="3"/>
  <c r="D463" i="3" s="1"/>
  <c r="E463" i="3" s="1"/>
  <c r="F463" i="3" s="1"/>
  <c r="G463" i="3" s="1"/>
  <c r="H463" i="3" s="1"/>
  <c r="I463" i="3" s="1"/>
  <c r="J463" i="3" s="1"/>
  <c r="K463" i="3" s="1"/>
  <c r="L463" i="3" s="1"/>
  <c r="M463" i="3" s="1"/>
  <c r="N463" i="3" s="1"/>
  <c r="O463" i="3" s="1"/>
  <c r="P463" i="3" s="1"/>
  <c r="Q463" i="3" s="1"/>
  <c r="R463" i="3" s="1"/>
  <c r="S463" i="3" s="1"/>
  <c r="T463" i="3" s="1"/>
  <c r="U463" i="3" s="1"/>
  <c r="V463" i="3" s="1"/>
  <c r="W463" i="3" s="1"/>
  <c r="X463" i="3" s="1"/>
  <c r="Y463" i="3" s="1"/>
  <c r="Z463" i="3" s="1"/>
  <c r="AA463" i="3" s="1"/>
  <c r="AD440" i="3"/>
  <c r="AE440" i="3" s="1"/>
  <c r="AF440" i="3" s="1"/>
  <c r="AG440" i="3" s="1"/>
  <c r="AH440" i="3" s="1"/>
  <c r="AI440" i="3" s="1"/>
  <c r="AJ440" i="3" s="1"/>
  <c r="AK440" i="3" s="1"/>
  <c r="AL440" i="3" s="1"/>
  <c r="AM440" i="3" s="1"/>
  <c r="AN440" i="3" s="1"/>
  <c r="AO440" i="3" s="1"/>
  <c r="AP440" i="3" s="1"/>
  <c r="AQ440" i="3" s="1"/>
  <c r="AR440" i="3" s="1"/>
  <c r="AS440" i="3" s="1"/>
  <c r="AT440" i="3" s="1"/>
  <c r="AU440" i="3" s="1"/>
  <c r="AV440" i="3" s="1"/>
  <c r="AW440" i="3" s="1"/>
  <c r="AX440" i="3" s="1"/>
  <c r="AY440" i="3" s="1"/>
  <c r="AZ440" i="3" s="1"/>
  <c r="BA440" i="3" s="1"/>
  <c r="BB440" i="3" s="1"/>
  <c r="C440" i="3"/>
  <c r="D440" i="3" s="1"/>
  <c r="E440" i="3" s="1"/>
  <c r="F440" i="3" s="1"/>
  <c r="G440" i="3" s="1"/>
  <c r="H440" i="3" s="1"/>
  <c r="I440" i="3" s="1"/>
  <c r="J440" i="3" s="1"/>
  <c r="K440" i="3" s="1"/>
  <c r="L440" i="3" s="1"/>
  <c r="M440" i="3" s="1"/>
  <c r="N440" i="3" s="1"/>
  <c r="O440" i="3" s="1"/>
  <c r="P440" i="3" s="1"/>
  <c r="Q440" i="3" s="1"/>
  <c r="R440" i="3" s="1"/>
  <c r="S440" i="3" s="1"/>
  <c r="T440" i="3" s="1"/>
  <c r="U440" i="3" s="1"/>
  <c r="V440" i="3" s="1"/>
  <c r="W440" i="3" s="1"/>
  <c r="X440" i="3" s="1"/>
  <c r="Y440" i="3" s="1"/>
  <c r="Z440" i="3" s="1"/>
  <c r="AA440" i="3" s="1"/>
  <c r="AD415" i="3"/>
  <c r="AE415" i="3" s="1"/>
  <c r="AF415" i="3" s="1"/>
  <c r="AG415" i="3" s="1"/>
  <c r="AH415" i="3" s="1"/>
  <c r="AI415" i="3" s="1"/>
  <c r="AJ415" i="3" s="1"/>
  <c r="AK415" i="3" s="1"/>
  <c r="AL415" i="3" s="1"/>
  <c r="AM415" i="3" s="1"/>
  <c r="AN415" i="3" s="1"/>
  <c r="AO415" i="3" s="1"/>
  <c r="AP415" i="3" s="1"/>
  <c r="AQ415" i="3" s="1"/>
  <c r="AR415" i="3" s="1"/>
  <c r="AS415" i="3" s="1"/>
  <c r="AT415" i="3" s="1"/>
  <c r="AU415" i="3" s="1"/>
  <c r="AV415" i="3" s="1"/>
  <c r="AW415" i="3" s="1"/>
  <c r="AX415" i="3" s="1"/>
  <c r="AY415" i="3" s="1"/>
  <c r="AZ415" i="3" s="1"/>
  <c r="BA415" i="3" s="1"/>
  <c r="BB415" i="3" s="1"/>
  <c r="C415" i="3"/>
  <c r="D415" i="3" s="1"/>
  <c r="E415" i="3" s="1"/>
  <c r="F415" i="3" s="1"/>
  <c r="G415" i="3" s="1"/>
  <c r="H415" i="3" s="1"/>
  <c r="I415" i="3" s="1"/>
  <c r="J415" i="3" s="1"/>
  <c r="K415" i="3" s="1"/>
  <c r="L415" i="3" s="1"/>
  <c r="M415" i="3" s="1"/>
  <c r="N415" i="3" s="1"/>
  <c r="O415" i="3" s="1"/>
  <c r="P415" i="3" s="1"/>
  <c r="Q415" i="3" s="1"/>
  <c r="R415" i="3" s="1"/>
  <c r="S415" i="3" s="1"/>
  <c r="T415" i="3" s="1"/>
  <c r="U415" i="3" s="1"/>
  <c r="V415" i="3" s="1"/>
  <c r="W415" i="3" s="1"/>
  <c r="X415" i="3" s="1"/>
  <c r="Y415" i="3" s="1"/>
  <c r="Z415" i="3" s="1"/>
  <c r="AA415" i="3" s="1"/>
  <c r="AD389" i="3"/>
  <c r="AE389" i="3" s="1"/>
  <c r="AF389" i="3" s="1"/>
  <c r="AG389" i="3" s="1"/>
  <c r="AH389" i="3" s="1"/>
  <c r="AI389" i="3" s="1"/>
  <c r="AJ389" i="3" s="1"/>
  <c r="AK389" i="3" s="1"/>
  <c r="AL389" i="3" s="1"/>
  <c r="AM389" i="3" s="1"/>
  <c r="AN389" i="3" s="1"/>
  <c r="AO389" i="3" s="1"/>
  <c r="AP389" i="3" s="1"/>
  <c r="AQ389" i="3" s="1"/>
  <c r="AR389" i="3" s="1"/>
  <c r="AS389" i="3" s="1"/>
  <c r="AT389" i="3" s="1"/>
  <c r="AU389" i="3" s="1"/>
  <c r="AV389" i="3" s="1"/>
  <c r="AW389" i="3" s="1"/>
  <c r="AX389" i="3" s="1"/>
  <c r="AY389" i="3" s="1"/>
  <c r="AZ389" i="3" s="1"/>
  <c r="BA389" i="3" s="1"/>
  <c r="BB389" i="3" s="1"/>
  <c r="C389" i="3"/>
  <c r="D389" i="3" s="1"/>
  <c r="E389" i="3" s="1"/>
  <c r="F389" i="3" s="1"/>
  <c r="G389" i="3" s="1"/>
  <c r="H389" i="3" s="1"/>
  <c r="I389" i="3" s="1"/>
  <c r="J389" i="3" s="1"/>
  <c r="K389" i="3" s="1"/>
  <c r="L389" i="3" s="1"/>
  <c r="M389" i="3" s="1"/>
  <c r="N389" i="3" s="1"/>
  <c r="O389" i="3" s="1"/>
  <c r="P389" i="3" s="1"/>
  <c r="Q389" i="3" s="1"/>
  <c r="R389" i="3" s="1"/>
  <c r="S389" i="3" s="1"/>
  <c r="T389" i="3" s="1"/>
  <c r="U389" i="3" s="1"/>
  <c r="V389" i="3" s="1"/>
  <c r="W389" i="3" s="1"/>
  <c r="X389" i="3" s="1"/>
  <c r="Y389" i="3" s="1"/>
  <c r="Z389" i="3" s="1"/>
  <c r="AA389" i="3" s="1"/>
  <c r="AD364" i="3"/>
  <c r="AE364" i="3" s="1"/>
  <c r="AF364" i="3" s="1"/>
  <c r="AG364" i="3" s="1"/>
  <c r="AH364" i="3" s="1"/>
  <c r="AI364" i="3" s="1"/>
  <c r="AJ364" i="3" s="1"/>
  <c r="AK364" i="3" s="1"/>
  <c r="AL364" i="3" s="1"/>
  <c r="AM364" i="3" s="1"/>
  <c r="AN364" i="3" s="1"/>
  <c r="AO364" i="3" s="1"/>
  <c r="AP364" i="3" s="1"/>
  <c r="AQ364" i="3" s="1"/>
  <c r="AR364" i="3" s="1"/>
  <c r="AS364" i="3" s="1"/>
  <c r="AT364" i="3" s="1"/>
  <c r="AU364" i="3" s="1"/>
  <c r="AV364" i="3" s="1"/>
  <c r="AW364" i="3" s="1"/>
  <c r="AX364" i="3" s="1"/>
  <c r="AY364" i="3" s="1"/>
  <c r="AZ364" i="3" s="1"/>
  <c r="BA364" i="3" s="1"/>
  <c r="BB364" i="3" s="1"/>
  <c r="C364" i="3"/>
  <c r="D364" i="3" s="1"/>
  <c r="E364" i="3" s="1"/>
  <c r="F364" i="3" s="1"/>
  <c r="G364" i="3" s="1"/>
  <c r="H364" i="3" s="1"/>
  <c r="I364" i="3" s="1"/>
  <c r="J364" i="3" s="1"/>
  <c r="K364" i="3" s="1"/>
  <c r="L364" i="3" s="1"/>
  <c r="M364" i="3" s="1"/>
  <c r="N364" i="3" s="1"/>
  <c r="O364" i="3" s="1"/>
  <c r="P364" i="3" s="1"/>
  <c r="Q364" i="3" s="1"/>
  <c r="R364" i="3" s="1"/>
  <c r="S364" i="3" s="1"/>
  <c r="T364" i="3" s="1"/>
  <c r="U364" i="3" s="1"/>
  <c r="V364" i="3" s="1"/>
  <c r="W364" i="3" s="1"/>
  <c r="X364" i="3" s="1"/>
  <c r="Y364" i="3" s="1"/>
  <c r="Z364" i="3" s="1"/>
  <c r="AA364" i="3" s="1"/>
  <c r="AD330" i="3"/>
  <c r="AE330" i="3" s="1"/>
  <c r="AF330" i="3" s="1"/>
  <c r="AG330" i="3" s="1"/>
  <c r="AH330" i="3" s="1"/>
  <c r="AI330" i="3" s="1"/>
  <c r="AJ330" i="3" s="1"/>
  <c r="AK330" i="3" s="1"/>
  <c r="AL330" i="3" s="1"/>
  <c r="AM330" i="3" s="1"/>
  <c r="AN330" i="3" s="1"/>
  <c r="AO330" i="3" s="1"/>
  <c r="AP330" i="3" s="1"/>
  <c r="AQ330" i="3" s="1"/>
  <c r="AR330" i="3" s="1"/>
  <c r="AS330" i="3" s="1"/>
  <c r="AT330" i="3" s="1"/>
  <c r="AU330" i="3" s="1"/>
  <c r="AV330" i="3" s="1"/>
  <c r="AW330" i="3" s="1"/>
  <c r="AX330" i="3" s="1"/>
  <c r="AY330" i="3" s="1"/>
  <c r="AZ330" i="3" s="1"/>
  <c r="BA330" i="3" s="1"/>
  <c r="BB330" i="3" s="1"/>
  <c r="C330" i="3"/>
  <c r="D330" i="3" s="1"/>
  <c r="E330" i="3" s="1"/>
  <c r="F330" i="3" s="1"/>
  <c r="G330" i="3" s="1"/>
  <c r="H330" i="3" s="1"/>
  <c r="I330" i="3" s="1"/>
  <c r="J330" i="3" s="1"/>
  <c r="K330" i="3" s="1"/>
  <c r="L330" i="3" s="1"/>
  <c r="M330" i="3" s="1"/>
  <c r="N330" i="3" s="1"/>
  <c r="O330" i="3" s="1"/>
  <c r="P330" i="3" s="1"/>
  <c r="Q330" i="3" s="1"/>
  <c r="R330" i="3" s="1"/>
  <c r="S330" i="3" s="1"/>
  <c r="T330" i="3" s="1"/>
  <c r="U330" i="3" s="1"/>
  <c r="V330" i="3" s="1"/>
  <c r="W330" i="3" s="1"/>
  <c r="X330" i="3" s="1"/>
  <c r="Y330" i="3" s="1"/>
  <c r="Z330" i="3" s="1"/>
  <c r="AA330" i="3" s="1"/>
  <c r="AD344" i="3"/>
  <c r="AE344" i="3" s="1"/>
  <c r="AF344" i="3" s="1"/>
  <c r="AG344" i="3" s="1"/>
  <c r="AH344" i="3" s="1"/>
  <c r="AI344" i="3" s="1"/>
  <c r="AJ344" i="3" s="1"/>
  <c r="AK344" i="3" s="1"/>
  <c r="AL344" i="3" s="1"/>
  <c r="AM344" i="3" s="1"/>
  <c r="AN344" i="3" s="1"/>
  <c r="AO344" i="3" s="1"/>
  <c r="AP344" i="3" s="1"/>
  <c r="AQ344" i="3" s="1"/>
  <c r="AR344" i="3" s="1"/>
  <c r="AS344" i="3" s="1"/>
  <c r="AT344" i="3" s="1"/>
  <c r="AU344" i="3" s="1"/>
  <c r="AV344" i="3" s="1"/>
  <c r="AW344" i="3" s="1"/>
  <c r="AX344" i="3" s="1"/>
  <c r="AY344" i="3" s="1"/>
  <c r="AZ344" i="3" s="1"/>
  <c r="BA344" i="3" s="1"/>
  <c r="BB344" i="3" s="1"/>
  <c r="C344" i="3"/>
  <c r="D344" i="3" s="1"/>
  <c r="E344" i="3" s="1"/>
  <c r="F344" i="3" s="1"/>
  <c r="G344" i="3" s="1"/>
  <c r="H344" i="3" s="1"/>
  <c r="I344" i="3" s="1"/>
  <c r="J344" i="3" s="1"/>
  <c r="K344" i="3" s="1"/>
  <c r="L344" i="3" s="1"/>
  <c r="M344" i="3" s="1"/>
  <c r="N344" i="3" s="1"/>
  <c r="O344" i="3" s="1"/>
  <c r="P344" i="3" s="1"/>
  <c r="Q344" i="3" s="1"/>
  <c r="R344" i="3" s="1"/>
  <c r="S344" i="3" s="1"/>
  <c r="T344" i="3" s="1"/>
  <c r="U344" i="3" s="1"/>
  <c r="V344" i="3" s="1"/>
  <c r="W344" i="3" s="1"/>
  <c r="X344" i="3" s="1"/>
  <c r="Y344" i="3" s="1"/>
  <c r="Z344" i="3" s="1"/>
  <c r="AA344" i="3" s="1"/>
  <c r="AD304" i="3"/>
  <c r="AE304" i="3" s="1"/>
  <c r="AF304" i="3" s="1"/>
  <c r="AG304" i="3" s="1"/>
  <c r="AH304" i="3" s="1"/>
  <c r="AI304" i="3" s="1"/>
  <c r="AJ304" i="3" s="1"/>
  <c r="AK304" i="3" s="1"/>
  <c r="AL304" i="3" s="1"/>
  <c r="AM304" i="3" s="1"/>
  <c r="AN304" i="3" s="1"/>
  <c r="AO304" i="3" s="1"/>
  <c r="AP304" i="3" s="1"/>
  <c r="AQ304" i="3" s="1"/>
  <c r="AR304" i="3" s="1"/>
  <c r="AS304" i="3" s="1"/>
  <c r="AT304" i="3" s="1"/>
  <c r="AU304" i="3" s="1"/>
  <c r="AV304" i="3" s="1"/>
  <c r="AW304" i="3" s="1"/>
  <c r="AX304" i="3" s="1"/>
  <c r="AY304" i="3" s="1"/>
  <c r="AZ304" i="3" s="1"/>
  <c r="BA304" i="3" s="1"/>
  <c r="BB304" i="3" s="1"/>
  <c r="C304" i="3"/>
  <c r="D304" i="3" s="1"/>
  <c r="E304" i="3" s="1"/>
  <c r="F304" i="3" s="1"/>
  <c r="G304" i="3" s="1"/>
  <c r="H304" i="3" s="1"/>
  <c r="I304" i="3" s="1"/>
  <c r="J304" i="3" s="1"/>
  <c r="K304" i="3" s="1"/>
  <c r="L304" i="3" s="1"/>
  <c r="M304" i="3" s="1"/>
  <c r="N304" i="3" s="1"/>
  <c r="O304" i="3" s="1"/>
  <c r="P304" i="3" s="1"/>
  <c r="Q304" i="3" s="1"/>
  <c r="R304" i="3" s="1"/>
  <c r="S304" i="3" s="1"/>
  <c r="T304" i="3" s="1"/>
  <c r="U304" i="3" s="1"/>
  <c r="V304" i="3" s="1"/>
  <c r="W304" i="3" s="1"/>
  <c r="X304" i="3" s="1"/>
  <c r="Y304" i="3" s="1"/>
  <c r="Z304" i="3" s="1"/>
  <c r="AA304" i="3" s="1"/>
  <c r="AD247" i="3"/>
  <c r="AE247" i="3" s="1"/>
  <c r="AF247" i="3" s="1"/>
  <c r="AG247" i="3" s="1"/>
  <c r="AH247" i="3" s="1"/>
  <c r="AI247" i="3" s="1"/>
  <c r="AJ247" i="3" s="1"/>
  <c r="AK247" i="3" s="1"/>
  <c r="AL247" i="3" s="1"/>
  <c r="AM247" i="3" s="1"/>
  <c r="AN247" i="3" s="1"/>
  <c r="AO247" i="3" s="1"/>
  <c r="AP247" i="3" s="1"/>
  <c r="AQ247" i="3" s="1"/>
  <c r="AR247" i="3" s="1"/>
  <c r="AS247" i="3" s="1"/>
  <c r="AT247" i="3" s="1"/>
  <c r="AU247" i="3" s="1"/>
  <c r="AV247" i="3" s="1"/>
  <c r="AW247" i="3" s="1"/>
  <c r="AX247" i="3" s="1"/>
  <c r="AY247" i="3" s="1"/>
  <c r="AZ247" i="3" s="1"/>
  <c r="BA247" i="3" s="1"/>
  <c r="BB247" i="3" s="1"/>
  <c r="C247" i="3"/>
  <c r="D247" i="3" s="1"/>
  <c r="E247" i="3" s="1"/>
  <c r="F247" i="3" s="1"/>
  <c r="G247" i="3" s="1"/>
  <c r="H247" i="3" s="1"/>
  <c r="I247" i="3" s="1"/>
  <c r="J247" i="3" s="1"/>
  <c r="K247" i="3" s="1"/>
  <c r="L247" i="3" s="1"/>
  <c r="M247" i="3" s="1"/>
  <c r="N247" i="3" s="1"/>
  <c r="O247" i="3" s="1"/>
  <c r="P247" i="3" s="1"/>
  <c r="Q247" i="3" s="1"/>
  <c r="R247" i="3" s="1"/>
  <c r="S247" i="3" s="1"/>
  <c r="T247" i="3" s="1"/>
  <c r="U247" i="3" s="1"/>
  <c r="V247" i="3" s="1"/>
  <c r="W247" i="3" s="1"/>
  <c r="X247" i="3" s="1"/>
  <c r="Y247" i="3" s="1"/>
  <c r="Z247" i="3" s="1"/>
  <c r="AA247" i="3" s="1"/>
  <c r="AD267" i="3"/>
  <c r="AE267" i="3" s="1"/>
  <c r="AF267" i="3" s="1"/>
  <c r="AG267" i="3" s="1"/>
  <c r="AH267" i="3" s="1"/>
  <c r="AI267" i="3" s="1"/>
  <c r="AJ267" i="3" s="1"/>
  <c r="AK267" i="3" s="1"/>
  <c r="AL267" i="3" s="1"/>
  <c r="AM267" i="3" s="1"/>
  <c r="AN267" i="3" s="1"/>
  <c r="AO267" i="3" s="1"/>
  <c r="AP267" i="3" s="1"/>
  <c r="AQ267" i="3" s="1"/>
  <c r="AR267" i="3" s="1"/>
  <c r="AS267" i="3" s="1"/>
  <c r="AT267" i="3" s="1"/>
  <c r="AU267" i="3" s="1"/>
  <c r="AV267" i="3" s="1"/>
  <c r="AW267" i="3" s="1"/>
  <c r="AX267" i="3" s="1"/>
  <c r="AY267" i="3" s="1"/>
  <c r="AZ267" i="3" s="1"/>
  <c r="BA267" i="3" s="1"/>
  <c r="BB267" i="3" s="1"/>
  <c r="C267" i="3"/>
  <c r="D267" i="3" s="1"/>
  <c r="E267" i="3" s="1"/>
  <c r="F267" i="3" s="1"/>
  <c r="G267" i="3" s="1"/>
  <c r="H267" i="3" s="1"/>
  <c r="I267" i="3" s="1"/>
  <c r="J267" i="3" s="1"/>
  <c r="K267" i="3" s="1"/>
  <c r="L267" i="3" s="1"/>
  <c r="M267" i="3" s="1"/>
  <c r="N267" i="3" s="1"/>
  <c r="O267" i="3" s="1"/>
  <c r="P267" i="3" s="1"/>
  <c r="Q267" i="3" s="1"/>
  <c r="R267" i="3" s="1"/>
  <c r="S267" i="3" s="1"/>
  <c r="T267" i="3" s="1"/>
  <c r="U267" i="3" s="1"/>
  <c r="V267" i="3" s="1"/>
  <c r="W267" i="3" s="1"/>
  <c r="X267" i="3" s="1"/>
  <c r="Y267" i="3" s="1"/>
  <c r="Z267" i="3" s="1"/>
  <c r="AA267" i="3" s="1"/>
  <c r="AD230" i="3"/>
  <c r="AE230" i="3" s="1"/>
  <c r="AF230" i="3" s="1"/>
  <c r="AG230" i="3" s="1"/>
  <c r="AH230" i="3" s="1"/>
  <c r="AI230" i="3" s="1"/>
  <c r="AJ230" i="3" s="1"/>
  <c r="AK230" i="3" s="1"/>
  <c r="AL230" i="3" s="1"/>
  <c r="AM230" i="3" s="1"/>
  <c r="AN230" i="3" s="1"/>
  <c r="AO230" i="3" s="1"/>
  <c r="AP230" i="3" s="1"/>
  <c r="AQ230" i="3" s="1"/>
  <c r="AR230" i="3" s="1"/>
  <c r="AS230" i="3" s="1"/>
  <c r="AT230" i="3" s="1"/>
  <c r="AU230" i="3" s="1"/>
  <c r="AV230" i="3" s="1"/>
  <c r="AW230" i="3" s="1"/>
  <c r="AX230" i="3" s="1"/>
  <c r="AY230" i="3" s="1"/>
  <c r="AZ230" i="3" s="1"/>
  <c r="BA230" i="3" s="1"/>
  <c r="BB230" i="3" s="1"/>
  <c r="C230" i="3"/>
  <c r="D230" i="3" s="1"/>
  <c r="E230" i="3" s="1"/>
  <c r="F230" i="3" s="1"/>
  <c r="G230" i="3" s="1"/>
  <c r="H230" i="3" s="1"/>
  <c r="I230" i="3" s="1"/>
  <c r="J230" i="3" s="1"/>
  <c r="K230" i="3" s="1"/>
  <c r="L230" i="3" s="1"/>
  <c r="M230" i="3" s="1"/>
  <c r="N230" i="3" s="1"/>
  <c r="O230" i="3" s="1"/>
  <c r="P230" i="3" s="1"/>
  <c r="Q230" i="3" s="1"/>
  <c r="R230" i="3" s="1"/>
  <c r="S230" i="3" s="1"/>
  <c r="T230" i="3" s="1"/>
  <c r="U230" i="3" s="1"/>
  <c r="V230" i="3" s="1"/>
  <c r="W230" i="3" s="1"/>
  <c r="X230" i="3" s="1"/>
  <c r="Y230" i="3" s="1"/>
  <c r="Z230" i="3" s="1"/>
  <c r="AA230" i="3" s="1"/>
  <c r="AD210" i="3"/>
  <c r="AE210" i="3" s="1"/>
  <c r="AF210" i="3" s="1"/>
  <c r="AG210" i="3" s="1"/>
  <c r="AH210" i="3" s="1"/>
  <c r="AI210" i="3" s="1"/>
  <c r="AJ210" i="3" s="1"/>
  <c r="AK210" i="3" s="1"/>
  <c r="AL210" i="3" s="1"/>
  <c r="AM210" i="3" s="1"/>
  <c r="AN210" i="3" s="1"/>
  <c r="AO210" i="3" s="1"/>
  <c r="AP210" i="3" s="1"/>
  <c r="AQ210" i="3" s="1"/>
  <c r="AR210" i="3" s="1"/>
  <c r="AS210" i="3" s="1"/>
  <c r="AT210" i="3" s="1"/>
  <c r="AU210" i="3" s="1"/>
  <c r="AV210" i="3" s="1"/>
  <c r="AW210" i="3" s="1"/>
  <c r="AX210" i="3" s="1"/>
  <c r="AY210" i="3" s="1"/>
  <c r="AZ210" i="3" s="1"/>
  <c r="BA210" i="3" s="1"/>
  <c r="BB210" i="3" s="1"/>
  <c r="C210" i="3"/>
  <c r="D210" i="3" s="1"/>
  <c r="E210" i="3" s="1"/>
  <c r="F210" i="3" s="1"/>
  <c r="G210" i="3" s="1"/>
  <c r="H210" i="3" s="1"/>
  <c r="I210" i="3" s="1"/>
  <c r="J210" i="3" s="1"/>
  <c r="K210" i="3" s="1"/>
  <c r="L210" i="3" s="1"/>
  <c r="M210" i="3" s="1"/>
  <c r="N210" i="3" s="1"/>
  <c r="O210" i="3" s="1"/>
  <c r="P210" i="3" s="1"/>
  <c r="Q210" i="3" s="1"/>
  <c r="R210" i="3" s="1"/>
  <c r="S210" i="3" s="1"/>
  <c r="T210" i="3" s="1"/>
  <c r="U210" i="3" s="1"/>
  <c r="V210" i="3" s="1"/>
  <c r="W210" i="3" s="1"/>
  <c r="X210" i="3" s="1"/>
  <c r="Y210" i="3" s="1"/>
  <c r="Z210" i="3" s="1"/>
  <c r="AA210" i="3" s="1"/>
  <c r="AD190" i="3"/>
  <c r="AE190" i="3" s="1"/>
  <c r="AF190" i="3" s="1"/>
  <c r="AG190" i="3" s="1"/>
  <c r="AH190" i="3" s="1"/>
  <c r="AI190" i="3" s="1"/>
  <c r="AJ190" i="3" s="1"/>
  <c r="AK190" i="3" s="1"/>
  <c r="AL190" i="3" s="1"/>
  <c r="AM190" i="3" s="1"/>
  <c r="AN190" i="3" s="1"/>
  <c r="AO190" i="3" s="1"/>
  <c r="AP190" i="3" s="1"/>
  <c r="AQ190" i="3" s="1"/>
  <c r="AR190" i="3" s="1"/>
  <c r="AS190" i="3" s="1"/>
  <c r="AT190" i="3" s="1"/>
  <c r="AU190" i="3" s="1"/>
  <c r="AV190" i="3" s="1"/>
  <c r="AW190" i="3" s="1"/>
  <c r="AX190" i="3" s="1"/>
  <c r="AY190" i="3" s="1"/>
  <c r="AZ190" i="3" s="1"/>
  <c r="BA190" i="3" s="1"/>
  <c r="BB190" i="3" s="1"/>
  <c r="C190" i="3"/>
  <c r="D190" i="3" s="1"/>
  <c r="E190" i="3" s="1"/>
  <c r="F190" i="3" s="1"/>
  <c r="G190" i="3" s="1"/>
  <c r="H190" i="3" s="1"/>
  <c r="I190" i="3" s="1"/>
  <c r="J190" i="3" s="1"/>
  <c r="K190" i="3" s="1"/>
  <c r="L190" i="3" s="1"/>
  <c r="M190" i="3" s="1"/>
  <c r="N190" i="3" s="1"/>
  <c r="O190" i="3" s="1"/>
  <c r="P190" i="3" s="1"/>
  <c r="Q190" i="3" s="1"/>
  <c r="R190" i="3" s="1"/>
  <c r="S190" i="3" s="1"/>
  <c r="T190" i="3" s="1"/>
  <c r="U190" i="3" s="1"/>
  <c r="V190" i="3" s="1"/>
  <c r="W190" i="3" s="1"/>
  <c r="X190" i="3" s="1"/>
  <c r="Y190" i="3" s="1"/>
  <c r="Z190" i="3" s="1"/>
  <c r="AA190" i="3" s="1"/>
  <c r="AD160" i="3"/>
  <c r="AE160" i="3" s="1"/>
  <c r="AF160" i="3" s="1"/>
  <c r="AG160" i="3" s="1"/>
  <c r="AH160" i="3" s="1"/>
  <c r="AI160" i="3" s="1"/>
  <c r="AJ160" i="3" s="1"/>
  <c r="AK160" i="3" s="1"/>
  <c r="AL160" i="3" s="1"/>
  <c r="AM160" i="3" s="1"/>
  <c r="AN160" i="3" s="1"/>
  <c r="AO160" i="3" s="1"/>
  <c r="AP160" i="3" s="1"/>
  <c r="AQ160" i="3" s="1"/>
  <c r="AR160" i="3" s="1"/>
  <c r="AS160" i="3" s="1"/>
  <c r="AT160" i="3" s="1"/>
  <c r="AU160" i="3" s="1"/>
  <c r="AV160" i="3" s="1"/>
  <c r="AW160" i="3" s="1"/>
  <c r="AX160" i="3" s="1"/>
  <c r="AY160" i="3" s="1"/>
  <c r="AZ160" i="3" s="1"/>
  <c r="BA160" i="3" s="1"/>
  <c r="BB160" i="3" s="1"/>
  <c r="C160" i="3"/>
  <c r="D160" i="3" s="1"/>
  <c r="E160" i="3" s="1"/>
  <c r="F160" i="3" s="1"/>
  <c r="G160" i="3" s="1"/>
  <c r="H160" i="3" s="1"/>
  <c r="I160" i="3" s="1"/>
  <c r="J160" i="3" s="1"/>
  <c r="K160" i="3" s="1"/>
  <c r="L160" i="3" s="1"/>
  <c r="M160" i="3" s="1"/>
  <c r="N160" i="3" s="1"/>
  <c r="O160" i="3" s="1"/>
  <c r="P160" i="3" s="1"/>
  <c r="Q160" i="3" s="1"/>
  <c r="R160" i="3" s="1"/>
  <c r="S160" i="3" s="1"/>
  <c r="T160" i="3" s="1"/>
  <c r="U160" i="3" s="1"/>
  <c r="V160" i="3" s="1"/>
  <c r="W160" i="3" s="1"/>
  <c r="X160" i="3" s="1"/>
  <c r="Y160" i="3" s="1"/>
  <c r="Z160" i="3" s="1"/>
  <c r="AA160" i="3" s="1"/>
  <c r="AD140" i="3"/>
  <c r="AE140" i="3" s="1"/>
  <c r="AF140" i="3" s="1"/>
  <c r="AG140" i="3" s="1"/>
  <c r="AH140" i="3" s="1"/>
  <c r="AI140" i="3" s="1"/>
  <c r="AJ140" i="3" s="1"/>
  <c r="AK140" i="3" s="1"/>
  <c r="AL140" i="3" s="1"/>
  <c r="AM140" i="3" s="1"/>
  <c r="AN140" i="3" s="1"/>
  <c r="AO140" i="3" s="1"/>
  <c r="AP140" i="3" s="1"/>
  <c r="AQ140" i="3" s="1"/>
  <c r="AR140" i="3" s="1"/>
  <c r="AS140" i="3" s="1"/>
  <c r="AT140" i="3" s="1"/>
  <c r="AU140" i="3" s="1"/>
  <c r="AV140" i="3" s="1"/>
  <c r="AW140" i="3" s="1"/>
  <c r="AX140" i="3" s="1"/>
  <c r="AY140" i="3" s="1"/>
  <c r="AZ140" i="3" s="1"/>
  <c r="BA140" i="3" s="1"/>
  <c r="BB140" i="3" s="1"/>
  <c r="C140" i="3"/>
  <c r="D140" i="3" s="1"/>
  <c r="E140" i="3" s="1"/>
  <c r="F140" i="3" s="1"/>
  <c r="G140" i="3" s="1"/>
  <c r="H140" i="3" s="1"/>
  <c r="I140" i="3" s="1"/>
  <c r="J140" i="3" s="1"/>
  <c r="K140" i="3" s="1"/>
  <c r="L140" i="3" s="1"/>
  <c r="M140" i="3" s="1"/>
  <c r="N140" i="3" s="1"/>
  <c r="O140" i="3" s="1"/>
  <c r="P140" i="3" s="1"/>
  <c r="Q140" i="3" s="1"/>
  <c r="R140" i="3" s="1"/>
  <c r="S140" i="3" s="1"/>
  <c r="T140" i="3" s="1"/>
  <c r="U140" i="3" s="1"/>
  <c r="V140" i="3" s="1"/>
  <c r="W140" i="3" s="1"/>
  <c r="X140" i="3" s="1"/>
  <c r="Y140" i="3" s="1"/>
  <c r="Z140" i="3" s="1"/>
  <c r="AA140" i="3" s="1"/>
  <c r="AD97" i="3"/>
  <c r="AE97" i="3" s="1"/>
  <c r="AF97" i="3" s="1"/>
  <c r="AG97" i="3" s="1"/>
  <c r="AH97" i="3" s="1"/>
  <c r="AI97" i="3" s="1"/>
  <c r="AJ97" i="3" s="1"/>
  <c r="AK97" i="3" s="1"/>
  <c r="AL97" i="3" s="1"/>
  <c r="AM97" i="3" s="1"/>
  <c r="AN97" i="3" s="1"/>
  <c r="AO97" i="3" s="1"/>
  <c r="AP97" i="3" s="1"/>
  <c r="AQ97" i="3" s="1"/>
  <c r="AR97" i="3" s="1"/>
  <c r="AS97" i="3" s="1"/>
  <c r="AT97" i="3" s="1"/>
  <c r="AU97" i="3" s="1"/>
  <c r="AV97" i="3" s="1"/>
  <c r="AW97" i="3" s="1"/>
  <c r="AX97" i="3" s="1"/>
  <c r="AY97" i="3" s="1"/>
  <c r="AZ97" i="3" s="1"/>
  <c r="BA97" i="3" s="1"/>
  <c r="BB97" i="3" s="1"/>
  <c r="C97" i="3"/>
  <c r="D97" i="3" s="1"/>
  <c r="E97" i="3" s="1"/>
  <c r="F97" i="3" s="1"/>
  <c r="G97" i="3" s="1"/>
  <c r="H97" i="3" s="1"/>
  <c r="I97" i="3" s="1"/>
  <c r="J97" i="3" s="1"/>
  <c r="K97" i="3" s="1"/>
  <c r="L97" i="3" s="1"/>
  <c r="M97" i="3" s="1"/>
  <c r="N97" i="3" s="1"/>
  <c r="O97" i="3" s="1"/>
  <c r="P97" i="3" s="1"/>
  <c r="Q97" i="3" s="1"/>
  <c r="R97" i="3" s="1"/>
  <c r="S97" i="3" s="1"/>
  <c r="T97" i="3" s="1"/>
  <c r="U97" i="3" s="1"/>
  <c r="V97" i="3" s="1"/>
  <c r="W97" i="3" s="1"/>
  <c r="X97" i="3" s="1"/>
  <c r="Y97" i="3" s="1"/>
  <c r="Z97" i="3" s="1"/>
  <c r="AA97" i="3" s="1"/>
  <c r="AD117" i="3"/>
  <c r="AE117" i="3" s="1"/>
  <c r="AF117" i="3" s="1"/>
  <c r="AG117" i="3" s="1"/>
  <c r="AH117" i="3" s="1"/>
  <c r="AI117" i="3" s="1"/>
  <c r="AJ117" i="3" s="1"/>
  <c r="AK117" i="3" s="1"/>
  <c r="AL117" i="3" s="1"/>
  <c r="AM117" i="3" s="1"/>
  <c r="AN117" i="3" s="1"/>
  <c r="AO117" i="3" s="1"/>
  <c r="AP117" i="3" s="1"/>
  <c r="AQ117" i="3" s="1"/>
  <c r="AR117" i="3" s="1"/>
  <c r="AS117" i="3" s="1"/>
  <c r="AT117" i="3" s="1"/>
  <c r="AU117" i="3" s="1"/>
  <c r="AV117" i="3" s="1"/>
  <c r="AW117" i="3" s="1"/>
  <c r="AX117" i="3" s="1"/>
  <c r="AY117" i="3" s="1"/>
  <c r="AZ117" i="3" s="1"/>
  <c r="BA117" i="3" s="1"/>
  <c r="BB117" i="3" s="1"/>
  <c r="C117" i="3"/>
  <c r="D117" i="3" s="1"/>
  <c r="E117" i="3" s="1"/>
  <c r="F117" i="3" s="1"/>
  <c r="G117" i="3" s="1"/>
  <c r="H117" i="3" s="1"/>
  <c r="I117" i="3" s="1"/>
  <c r="J117" i="3" s="1"/>
  <c r="K117" i="3" s="1"/>
  <c r="L117" i="3" s="1"/>
  <c r="M117" i="3" s="1"/>
  <c r="N117" i="3" s="1"/>
  <c r="O117" i="3" s="1"/>
  <c r="P117" i="3" s="1"/>
  <c r="Q117" i="3" s="1"/>
  <c r="R117" i="3" s="1"/>
  <c r="S117" i="3" s="1"/>
  <c r="T117" i="3" s="1"/>
  <c r="U117" i="3" s="1"/>
  <c r="V117" i="3" s="1"/>
  <c r="W117" i="3" s="1"/>
  <c r="X117" i="3" s="1"/>
  <c r="Y117" i="3" s="1"/>
  <c r="Z117" i="3" s="1"/>
  <c r="AA117" i="3" s="1"/>
  <c r="AD83" i="3"/>
  <c r="AE83" i="3" s="1"/>
  <c r="AF83" i="3" s="1"/>
  <c r="AG83" i="3" s="1"/>
  <c r="AH83" i="3" s="1"/>
  <c r="AI83" i="3" s="1"/>
  <c r="AJ83" i="3" s="1"/>
  <c r="AK83" i="3" s="1"/>
  <c r="AL83" i="3" s="1"/>
  <c r="AM83" i="3" s="1"/>
  <c r="AN83" i="3" s="1"/>
  <c r="AO83" i="3" s="1"/>
  <c r="AP83" i="3" s="1"/>
  <c r="AQ83" i="3" s="1"/>
  <c r="AR83" i="3" s="1"/>
  <c r="AS83" i="3" s="1"/>
  <c r="AT83" i="3" s="1"/>
  <c r="AU83" i="3" s="1"/>
  <c r="AV83" i="3" s="1"/>
  <c r="AW83" i="3" s="1"/>
  <c r="AX83" i="3" s="1"/>
  <c r="AY83" i="3" s="1"/>
  <c r="AZ83" i="3" s="1"/>
  <c r="BA83" i="3" s="1"/>
  <c r="BB83" i="3" s="1"/>
  <c r="C83" i="3"/>
  <c r="D83" i="3" s="1"/>
  <c r="E83" i="3" s="1"/>
  <c r="F83" i="3" s="1"/>
  <c r="G83" i="3" s="1"/>
  <c r="H83" i="3" s="1"/>
  <c r="I83" i="3" s="1"/>
  <c r="J83" i="3" s="1"/>
  <c r="K83" i="3" s="1"/>
  <c r="L83" i="3" s="1"/>
  <c r="M83" i="3" s="1"/>
  <c r="N83" i="3" s="1"/>
  <c r="O83" i="3" s="1"/>
  <c r="P83" i="3" s="1"/>
  <c r="Q83" i="3" s="1"/>
  <c r="R83" i="3" s="1"/>
  <c r="S83" i="3" s="1"/>
  <c r="T83" i="3" s="1"/>
  <c r="U83" i="3" s="1"/>
  <c r="V83" i="3" s="1"/>
  <c r="W83" i="3" s="1"/>
  <c r="X83" i="3" s="1"/>
  <c r="Y83" i="3" s="1"/>
  <c r="Z83" i="3" s="1"/>
  <c r="AA83" i="3" s="1"/>
  <c r="AB9" i="1"/>
  <c r="AB10" i="1"/>
  <c r="AA574" i="3" s="1"/>
  <c r="AB11" i="1"/>
  <c r="AB12" i="1"/>
  <c r="AA575" i="3" s="1"/>
  <c r="AB17" i="1"/>
  <c r="AB15" i="1"/>
  <c r="AB20" i="1"/>
  <c r="AA578" i="3" s="1"/>
  <c r="AA9" i="1"/>
  <c r="AA10" i="1"/>
  <c r="AA11" i="1"/>
  <c r="AA12" i="1"/>
  <c r="AA17" i="1"/>
  <c r="Z575" i="3"/>
  <c r="AA15" i="1"/>
  <c r="Z576" i="3" s="1"/>
  <c r="AA20" i="1"/>
  <c r="Z578" i="3" s="1"/>
  <c r="Z9" i="1"/>
  <c r="Z10" i="1"/>
  <c r="Z11" i="1"/>
  <c r="Z12" i="1"/>
  <c r="Y575" i="3" s="1"/>
  <c r="Z17" i="1"/>
  <c r="Z15" i="1"/>
  <c r="Y576" i="3" s="1"/>
  <c r="Z20" i="1"/>
  <c r="Y578" i="3" s="1"/>
  <c r="Y9" i="1"/>
  <c r="Y10" i="1"/>
  <c r="X574" i="3" s="1"/>
  <c r="Y11" i="1"/>
  <c r="Y12" i="1"/>
  <c r="Y17" i="1"/>
  <c r="X575" i="3"/>
  <c r="Y15" i="1"/>
  <c r="X576" i="3" s="1"/>
  <c r="Y20" i="1"/>
  <c r="X578" i="3" s="1"/>
  <c r="X9" i="1"/>
  <c r="X10" i="1"/>
  <c r="W98" i="3" s="1"/>
  <c r="X11" i="1"/>
  <c r="X12" i="1"/>
  <c r="X17" i="1"/>
  <c r="W575" i="3"/>
  <c r="X15" i="1"/>
  <c r="W576" i="3" s="1"/>
  <c r="X20" i="1"/>
  <c r="W578" i="3" s="1"/>
  <c r="W9" i="1"/>
  <c r="W10" i="1"/>
  <c r="V574" i="3" s="1"/>
  <c r="W11" i="1"/>
  <c r="W12" i="1"/>
  <c r="V575" i="3" s="1"/>
  <c r="W17" i="1"/>
  <c r="W15" i="1"/>
  <c r="V576" i="3" s="1"/>
  <c r="W20" i="1"/>
  <c r="V578" i="3" s="1"/>
  <c r="V9" i="1"/>
  <c r="V10" i="1"/>
  <c r="V11" i="1"/>
  <c r="V12" i="1"/>
  <c r="U575" i="3" s="1"/>
  <c r="V17" i="1"/>
  <c r="V15" i="1"/>
  <c r="U576" i="3" s="1"/>
  <c r="V20" i="1"/>
  <c r="U578" i="3" s="1"/>
  <c r="U9" i="1"/>
  <c r="U10" i="1"/>
  <c r="U11" i="1"/>
  <c r="U12" i="1"/>
  <c r="T575" i="3" s="1"/>
  <c r="U17" i="1"/>
  <c r="U15" i="1"/>
  <c r="T576" i="3" s="1"/>
  <c r="U20" i="1"/>
  <c r="T578" i="3" s="1"/>
  <c r="T9" i="1"/>
  <c r="T10" i="1"/>
  <c r="S574" i="3" s="1"/>
  <c r="T11" i="1"/>
  <c r="T12" i="1"/>
  <c r="S575" i="3" s="1"/>
  <c r="T17" i="1"/>
  <c r="T15" i="1"/>
  <c r="S576" i="3" s="1"/>
  <c r="T20" i="1"/>
  <c r="S578" i="3" s="1"/>
  <c r="N9" i="1"/>
  <c r="N10" i="1"/>
  <c r="N11" i="1"/>
  <c r="N12" i="1"/>
  <c r="N17" i="1"/>
  <c r="M575" i="3"/>
  <c r="N15" i="1"/>
  <c r="M576" i="3" s="1"/>
  <c r="N20" i="1"/>
  <c r="M578" i="3" s="1"/>
  <c r="M9" i="1"/>
  <c r="M10" i="1"/>
  <c r="M11" i="1"/>
  <c r="M12" i="1"/>
  <c r="L575" i="3" s="1"/>
  <c r="M17" i="1"/>
  <c r="M15" i="1"/>
  <c r="L576" i="3" s="1"/>
  <c r="M20" i="1"/>
  <c r="L578" i="3" s="1"/>
  <c r="L9" i="1"/>
  <c r="L10" i="1"/>
  <c r="K574" i="3" s="1"/>
  <c r="L11" i="1"/>
  <c r="L12" i="1"/>
  <c r="L17" i="1"/>
  <c r="L15" i="1"/>
  <c r="K576" i="3" s="1"/>
  <c r="L20" i="1"/>
  <c r="K578" i="3" s="1"/>
  <c r="K9" i="1"/>
  <c r="K10" i="1"/>
  <c r="K11" i="1"/>
  <c r="K12" i="1"/>
  <c r="K17" i="1"/>
  <c r="J575" i="3"/>
  <c r="K15" i="1"/>
  <c r="J576" i="3" s="1"/>
  <c r="K20" i="1"/>
  <c r="J578" i="3" s="1"/>
  <c r="J9" i="1"/>
  <c r="J10" i="1"/>
  <c r="I574" i="3" s="1"/>
  <c r="J11" i="1"/>
  <c r="J12" i="1"/>
  <c r="J17" i="1"/>
  <c r="I575" i="3"/>
  <c r="J15" i="1"/>
  <c r="I576" i="3" s="1"/>
  <c r="J20" i="1"/>
  <c r="I578" i="3"/>
  <c r="I9" i="1"/>
  <c r="I10" i="1"/>
  <c r="I11" i="1"/>
  <c r="I12" i="1"/>
  <c r="H575" i="3" s="1"/>
  <c r="I17" i="1"/>
  <c r="I15" i="1"/>
  <c r="H576" i="3" s="1"/>
  <c r="I20" i="1"/>
  <c r="H578" i="3"/>
  <c r="H9" i="1"/>
  <c r="H10" i="1"/>
  <c r="G574" i="3" s="1"/>
  <c r="H11" i="1"/>
  <c r="H12" i="1"/>
  <c r="G575" i="3" s="1"/>
  <c r="H17" i="1"/>
  <c r="H15" i="1"/>
  <c r="G576" i="3" s="1"/>
  <c r="H20" i="1"/>
  <c r="G9" i="1"/>
  <c r="G10" i="1"/>
  <c r="F574" i="3" s="1"/>
  <c r="G11" i="1"/>
  <c r="G12" i="1"/>
  <c r="F575" i="3" s="1"/>
  <c r="G17" i="1"/>
  <c r="G15" i="1"/>
  <c r="F576" i="3" s="1"/>
  <c r="G20" i="1"/>
  <c r="F9" i="1"/>
  <c r="F10" i="1"/>
  <c r="E574" i="3" s="1"/>
  <c r="F11" i="1"/>
  <c r="F12" i="1"/>
  <c r="E575" i="3" s="1"/>
  <c r="F17" i="1"/>
  <c r="F15" i="1"/>
  <c r="E576" i="3" s="1"/>
  <c r="F20" i="1"/>
  <c r="E578" i="3" s="1"/>
  <c r="E9" i="1"/>
  <c r="E10" i="1"/>
  <c r="D574" i="3" s="1"/>
  <c r="E11" i="1"/>
  <c r="E12" i="1"/>
  <c r="D575" i="3" s="1"/>
  <c r="E17" i="1"/>
  <c r="E15" i="1"/>
  <c r="D576" i="3" s="1"/>
  <c r="E20" i="1"/>
  <c r="D578" i="3" s="1"/>
  <c r="BC9" i="50"/>
  <c r="BC10" i="50"/>
  <c r="AA553" i="3" s="1"/>
  <c r="BC11" i="50"/>
  <c r="BC12" i="50"/>
  <c r="AA554" i="3" s="1"/>
  <c r="BC17" i="50"/>
  <c r="BC14" i="50"/>
  <c r="AA555" i="3" s="1"/>
  <c r="BC15" i="50"/>
  <c r="AA556" i="3" s="1"/>
  <c r="BC20" i="50"/>
  <c r="AA557" i="3" s="1"/>
  <c r="BB9" i="50"/>
  <c r="BB10" i="50"/>
  <c r="Z553" i="3" s="1"/>
  <c r="BB11" i="50"/>
  <c r="BB12" i="50"/>
  <c r="BB17" i="50"/>
  <c r="Z554" i="3"/>
  <c r="BB14" i="50"/>
  <c r="Z555" i="3" s="1"/>
  <c r="BB15" i="50"/>
  <c r="Z556" i="3" s="1"/>
  <c r="BB20" i="50"/>
  <c r="Z557" i="3" s="1"/>
  <c r="BA9" i="50"/>
  <c r="BA10" i="50"/>
  <c r="Y553" i="3" s="1"/>
  <c r="BA11" i="50"/>
  <c r="BA12" i="50"/>
  <c r="Y554" i="3" s="1"/>
  <c r="BA17" i="50"/>
  <c r="BA14" i="50"/>
  <c r="Y555" i="3" s="1"/>
  <c r="BA15" i="50"/>
  <c r="Y556" i="3" s="1"/>
  <c r="BA20" i="50"/>
  <c r="Y557" i="3" s="1"/>
  <c r="AZ9" i="50"/>
  <c r="AZ10" i="50"/>
  <c r="X553" i="3" s="1"/>
  <c r="AZ11" i="50"/>
  <c r="AZ12" i="50"/>
  <c r="X554" i="3" s="1"/>
  <c r="AZ17" i="50"/>
  <c r="AZ14" i="50"/>
  <c r="X555" i="3" s="1"/>
  <c r="AZ15" i="50"/>
  <c r="X556" i="3" s="1"/>
  <c r="AZ20" i="50"/>
  <c r="X557" i="3" s="1"/>
  <c r="AY9" i="50"/>
  <c r="AY10" i="50"/>
  <c r="W553" i="3" s="1"/>
  <c r="AY11" i="50"/>
  <c r="AY12" i="50"/>
  <c r="W554" i="3" s="1"/>
  <c r="AY17" i="50"/>
  <c r="AY14" i="50"/>
  <c r="W555" i="3" s="1"/>
  <c r="AY15" i="50"/>
  <c r="W556" i="3" s="1"/>
  <c r="AY20" i="50"/>
  <c r="W557" i="3" s="1"/>
  <c r="AX9" i="50"/>
  <c r="AX10" i="50"/>
  <c r="V553" i="3" s="1"/>
  <c r="AX11" i="50"/>
  <c r="AX12" i="50"/>
  <c r="V554" i="3" s="1"/>
  <c r="AX17" i="50"/>
  <c r="AX14" i="50"/>
  <c r="V555" i="3" s="1"/>
  <c r="AX15" i="50"/>
  <c r="V556" i="3" s="1"/>
  <c r="AX20" i="50"/>
  <c r="V557" i="3" s="1"/>
  <c r="AW17" i="50"/>
  <c r="AW15" i="50"/>
  <c r="U556" i="3" s="1"/>
  <c r="AW20" i="50"/>
  <c r="U557" i="3" s="1"/>
  <c r="AV9" i="50"/>
  <c r="AV10" i="50"/>
  <c r="AV11" i="50"/>
  <c r="AV12" i="50"/>
  <c r="T554" i="3" s="1"/>
  <c r="AV17" i="50"/>
  <c r="AV14" i="50"/>
  <c r="T555" i="3" s="1"/>
  <c r="AV15" i="50"/>
  <c r="T556" i="3" s="1"/>
  <c r="AV20" i="50"/>
  <c r="T557" i="3" s="1"/>
  <c r="AU9" i="50"/>
  <c r="AU10" i="50"/>
  <c r="AU11" i="50"/>
  <c r="AU12" i="50"/>
  <c r="S554" i="3" s="1"/>
  <c r="AU17" i="50"/>
  <c r="S553" i="3"/>
  <c r="AU14" i="50"/>
  <c r="S555" i="3" s="1"/>
  <c r="AU15" i="50"/>
  <c r="S556" i="3" s="1"/>
  <c r="AU20" i="50"/>
  <c r="S557" i="3" s="1"/>
  <c r="AO9" i="50"/>
  <c r="AO10" i="50"/>
  <c r="M553" i="3" s="1"/>
  <c r="AO11" i="50"/>
  <c r="AO12" i="50"/>
  <c r="M554" i="3" s="1"/>
  <c r="AO17" i="50"/>
  <c r="AO14" i="50"/>
  <c r="M555" i="3" s="1"/>
  <c r="AO15" i="50"/>
  <c r="M556" i="3" s="1"/>
  <c r="AO20" i="50"/>
  <c r="M557" i="3" s="1"/>
  <c r="AN9" i="50"/>
  <c r="AN10" i="50"/>
  <c r="L553" i="3" s="1"/>
  <c r="AN11" i="50"/>
  <c r="AN12" i="50"/>
  <c r="L554" i="3" s="1"/>
  <c r="AN17" i="50"/>
  <c r="AN14" i="50"/>
  <c r="L555" i="3" s="1"/>
  <c r="AN15" i="50"/>
  <c r="L556" i="3" s="1"/>
  <c r="AN20" i="50"/>
  <c r="L557" i="3" s="1"/>
  <c r="AM9" i="50"/>
  <c r="AM10" i="50"/>
  <c r="K553" i="3" s="1"/>
  <c r="AM11" i="50"/>
  <c r="AM12" i="50"/>
  <c r="K554" i="3" s="1"/>
  <c r="AM17" i="50"/>
  <c r="AM14" i="50"/>
  <c r="K555" i="3" s="1"/>
  <c r="AM15" i="50"/>
  <c r="K556" i="3" s="1"/>
  <c r="AM20" i="50"/>
  <c r="K557" i="3" s="1"/>
  <c r="AL9" i="50"/>
  <c r="AL10" i="50"/>
  <c r="J553" i="3" s="1"/>
  <c r="AL11" i="50"/>
  <c r="AL12" i="50"/>
  <c r="J554" i="3" s="1"/>
  <c r="AL17" i="50"/>
  <c r="AL14" i="50"/>
  <c r="J555" i="3" s="1"/>
  <c r="AL15" i="50"/>
  <c r="J556" i="3" s="1"/>
  <c r="AL20" i="50"/>
  <c r="J557" i="3"/>
  <c r="AK9" i="50"/>
  <c r="AK10" i="50"/>
  <c r="AK11" i="50"/>
  <c r="AK12" i="50"/>
  <c r="I554" i="3" s="1"/>
  <c r="AK17" i="50"/>
  <c r="AK14" i="50"/>
  <c r="I555" i="3" s="1"/>
  <c r="AK15" i="50"/>
  <c r="I556" i="3" s="1"/>
  <c r="AK20" i="50"/>
  <c r="I557" i="3" s="1"/>
  <c r="AJ9" i="50"/>
  <c r="AJ10" i="50"/>
  <c r="H553" i="3" s="1"/>
  <c r="AJ11" i="50"/>
  <c r="AJ12" i="50"/>
  <c r="H554" i="3" s="1"/>
  <c r="AJ17" i="50"/>
  <c r="AJ14" i="50"/>
  <c r="H555" i="3" s="1"/>
  <c r="AJ15" i="50"/>
  <c r="H556" i="3" s="1"/>
  <c r="AJ20" i="50"/>
  <c r="H557" i="3" s="1"/>
  <c r="AI9" i="50"/>
  <c r="AI10" i="50"/>
  <c r="G553" i="3" s="1"/>
  <c r="AI11" i="50"/>
  <c r="AI12" i="50"/>
  <c r="G554" i="3" s="1"/>
  <c r="AI17" i="50"/>
  <c r="AI14" i="50"/>
  <c r="G555" i="3"/>
  <c r="AI15" i="50"/>
  <c r="G556" i="3" s="1"/>
  <c r="AI20" i="50"/>
  <c r="G557" i="3" s="1"/>
  <c r="AH9" i="50"/>
  <c r="AH10" i="50"/>
  <c r="F553" i="3" s="1"/>
  <c r="AH11" i="50"/>
  <c r="AH12" i="50"/>
  <c r="F554" i="3" s="1"/>
  <c r="AH17" i="50"/>
  <c r="AH14" i="50"/>
  <c r="F555" i="3" s="1"/>
  <c r="AH15" i="50"/>
  <c r="F556" i="3" s="1"/>
  <c r="AH20" i="50"/>
  <c r="F557" i="3" s="1"/>
  <c r="AG9" i="50"/>
  <c r="AG10" i="50"/>
  <c r="E553" i="3" s="1"/>
  <c r="AG11" i="50"/>
  <c r="AG12" i="50"/>
  <c r="E554" i="3" s="1"/>
  <c r="AG17" i="50"/>
  <c r="AG14" i="50"/>
  <c r="E555" i="3" s="1"/>
  <c r="AG15" i="50"/>
  <c r="E556" i="3" s="1"/>
  <c r="AG20" i="50"/>
  <c r="E557" i="3" s="1"/>
  <c r="AF9" i="50"/>
  <c r="AF10" i="50"/>
  <c r="D553" i="3" s="1"/>
  <c r="AF11" i="50"/>
  <c r="AF12" i="50"/>
  <c r="D554" i="3" s="1"/>
  <c r="AF17" i="50"/>
  <c r="AF14" i="50"/>
  <c r="D555" i="3" s="1"/>
  <c r="AF15" i="50"/>
  <c r="D556" i="3" s="1"/>
  <c r="AF20" i="50"/>
  <c r="D557" i="3" s="1"/>
  <c r="AB18" i="15"/>
  <c r="AA531" i="3" s="1"/>
  <c r="X28" i="15"/>
  <c r="W528" i="3" s="1"/>
  <c r="T14" i="15"/>
  <c r="S530" i="3" s="1"/>
  <c r="L14" i="15"/>
  <c r="K530" i="3" s="1"/>
  <c r="H20" i="15"/>
  <c r="G533" i="3" s="1"/>
  <c r="AA9" i="42"/>
  <c r="Z485" i="3" s="1"/>
  <c r="Y5" i="42"/>
  <c r="X482" i="3" s="1"/>
  <c r="X11" i="42"/>
  <c r="W486" i="3" s="1"/>
  <c r="V10" i="42"/>
  <c r="U484" i="3" s="1"/>
  <c r="U7" i="42"/>
  <c r="T487" i="3" s="1"/>
  <c r="N9" i="42"/>
  <c r="M485" i="3" s="1"/>
  <c r="L5" i="42"/>
  <c r="K482" i="3" s="1"/>
  <c r="K11" i="42"/>
  <c r="J486" i="3" s="1"/>
  <c r="I10" i="42"/>
  <c r="H484" i="3" s="1"/>
  <c r="H7" i="42"/>
  <c r="G487" i="3" s="1"/>
  <c r="F9" i="42"/>
  <c r="E485" i="3" s="1"/>
  <c r="F14" i="36"/>
  <c r="E464" i="3" s="1"/>
  <c r="AB5" i="39"/>
  <c r="AA439" i="3" s="1"/>
  <c r="AB15" i="39"/>
  <c r="AA441" i="3" s="1"/>
  <c r="AB12" i="39"/>
  <c r="AA442" i="3" s="1"/>
  <c r="AB13" i="39"/>
  <c r="AA443" i="3" s="1"/>
  <c r="AB22" i="39"/>
  <c r="AA444" i="3" s="1"/>
  <c r="AB23" i="39"/>
  <c r="AA445" i="3" s="1"/>
  <c r="AA5" i="39"/>
  <c r="Z439" i="3" s="1"/>
  <c r="AA15" i="39"/>
  <c r="Z441" i="3" s="1"/>
  <c r="AA12" i="39"/>
  <c r="Z442" i="3" s="1"/>
  <c r="AA13" i="39"/>
  <c r="Z443" i="3" s="1"/>
  <c r="AA22" i="39"/>
  <c r="Z444" i="3" s="1"/>
  <c r="AA23" i="39"/>
  <c r="Z445" i="3" s="1"/>
  <c r="Z5" i="39"/>
  <c r="Y439" i="3" s="1"/>
  <c r="Z15" i="39"/>
  <c r="Y441" i="3" s="1"/>
  <c r="Z12" i="39"/>
  <c r="Y442" i="3" s="1"/>
  <c r="Z13" i="39"/>
  <c r="Y443" i="3" s="1"/>
  <c r="Z22" i="39"/>
  <c r="Y444" i="3" s="1"/>
  <c r="Z23" i="39"/>
  <c r="Y445" i="3" s="1"/>
  <c r="Y5" i="39"/>
  <c r="X439" i="3" s="1"/>
  <c r="Y15" i="39"/>
  <c r="X441" i="3" s="1"/>
  <c r="Y12" i="39"/>
  <c r="X442" i="3" s="1"/>
  <c r="Y13" i="39"/>
  <c r="X443" i="3" s="1"/>
  <c r="Y22" i="39"/>
  <c r="X444" i="3" s="1"/>
  <c r="Y23" i="39"/>
  <c r="X445" i="3" s="1"/>
  <c r="X5" i="39"/>
  <c r="W439" i="3" s="1"/>
  <c r="X15" i="39"/>
  <c r="W441" i="3" s="1"/>
  <c r="X12" i="39"/>
  <c r="W442" i="3" s="1"/>
  <c r="X13" i="39"/>
  <c r="W443" i="3" s="1"/>
  <c r="X22" i="39"/>
  <c r="W444" i="3" s="1"/>
  <c r="X23" i="39"/>
  <c r="W445" i="3" s="1"/>
  <c r="W5" i="39"/>
  <c r="V439" i="3" s="1"/>
  <c r="W15" i="39"/>
  <c r="V441" i="3" s="1"/>
  <c r="W12" i="39"/>
  <c r="V442" i="3" s="1"/>
  <c r="W13" i="39"/>
  <c r="V443" i="3" s="1"/>
  <c r="W22" i="39"/>
  <c r="V444" i="3" s="1"/>
  <c r="W23" i="39"/>
  <c r="V445" i="3" s="1"/>
  <c r="U5" i="39"/>
  <c r="T439" i="3" s="1"/>
  <c r="U15" i="39"/>
  <c r="T441" i="3" s="1"/>
  <c r="U12" i="39"/>
  <c r="T442" i="3" s="1"/>
  <c r="U13" i="39"/>
  <c r="T443" i="3" s="1"/>
  <c r="U22" i="39"/>
  <c r="T444" i="3" s="1"/>
  <c r="U23" i="39"/>
  <c r="T445" i="3" s="1"/>
  <c r="T5" i="39"/>
  <c r="S439" i="3" s="1"/>
  <c r="T15" i="39"/>
  <c r="S441" i="3" s="1"/>
  <c r="T12" i="39"/>
  <c r="S442" i="3" s="1"/>
  <c r="T13" i="39"/>
  <c r="S443" i="3" s="1"/>
  <c r="T22" i="39"/>
  <c r="S444" i="3" s="1"/>
  <c r="T23" i="39"/>
  <c r="S445" i="3" s="1"/>
  <c r="N5" i="39"/>
  <c r="M439" i="3" s="1"/>
  <c r="N15" i="39"/>
  <c r="M441" i="3" s="1"/>
  <c r="N12" i="39"/>
  <c r="M442" i="3" s="1"/>
  <c r="N13" i="39"/>
  <c r="M443" i="3" s="1"/>
  <c r="N22" i="39"/>
  <c r="M444" i="3" s="1"/>
  <c r="N23" i="39"/>
  <c r="M445" i="3" s="1"/>
  <c r="M5" i="39"/>
  <c r="L439" i="3" s="1"/>
  <c r="M15" i="39"/>
  <c r="L441" i="3" s="1"/>
  <c r="M12" i="39"/>
  <c r="L442" i="3" s="1"/>
  <c r="M13" i="39"/>
  <c r="L443" i="3" s="1"/>
  <c r="M22" i="39"/>
  <c r="L444" i="3" s="1"/>
  <c r="M23" i="39"/>
  <c r="L445" i="3" s="1"/>
  <c r="L5" i="39"/>
  <c r="K439" i="3" s="1"/>
  <c r="L15" i="39"/>
  <c r="K441" i="3" s="1"/>
  <c r="L12" i="39"/>
  <c r="K442" i="3" s="1"/>
  <c r="L13" i="39"/>
  <c r="K443" i="3" s="1"/>
  <c r="L22" i="39"/>
  <c r="K444" i="3" s="1"/>
  <c r="L23" i="39"/>
  <c r="K445" i="3" s="1"/>
  <c r="K5" i="39"/>
  <c r="J439" i="3" s="1"/>
  <c r="K15" i="39"/>
  <c r="J441" i="3" s="1"/>
  <c r="K12" i="39"/>
  <c r="J442" i="3" s="1"/>
  <c r="K13" i="39"/>
  <c r="J443" i="3" s="1"/>
  <c r="K22" i="39"/>
  <c r="J444" i="3" s="1"/>
  <c r="K23" i="39"/>
  <c r="J445" i="3" s="1"/>
  <c r="J5" i="39"/>
  <c r="I439" i="3" s="1"/>
  <c r="J15" i="39"/>
  <c r="I441" i="3" s="1"/>
  <c r="J12" i="39"/>
  <c r="I442" i="3" s="1"/>
  <c r="J13" i="39"/>
  <c r="I443" i="3" s="1"/>
  <c r="J22" i="39"/>
  <c r="I444" i="3" s="1"/>
  <c r="J23" i="39"/>
  <c r="I445" i="3" s="1"/>
  <c r="I5" i="39"/>
  <c r="H439" i="3" s="1"/>
  <c r="I15" i="39"/>
  <c r="H441" i="3" s="1"/>
  <c r="I12" i="39"/>
  <c r="H442" i="3" s="1"/>
  <c r="I13" i="39"/>
  <c r="H443" i="3" s="1"/>
  <c r="I22" i="39"/>
  <c r="H444" i="3" s="1"/>
  <c r="I23" i="39"/>
  <c r="H445" i="3" s="1"/>
  <c r="H5" i="39"/>
  <c r="G439" i="3" s="1"/>
  <c r="H15" i="39"/>
  <c r="G441" i="3" s="1"/>
  <c r="H12" i="39"/>
  <c r="G442" i="3" s="1"/>
  <c r="H13" i="39"/>
  <c r="G443" i="3" s="1"/>
  <c r="H22" i="39"/>
  <c r="G444" i="3" s="1"/>
  <c r="H23" i="39"/>
  <c r="G445" i="3" s="1"/>
  <c r="G5" i="39"/>
  <c r="F439" i="3" s="1"/>
  <c r="G15" i="39"/>
  <c r="F441" i="3" s="1"/>
  <c r="G12" i="39"/>
  <c r="F442" i="3" s="1"/>
  <c r="G13" i="39"/>
  <c r="F443" i="3" s="1"/>
  <c r="G22" i="39"/>
  <c r="F444" i="3" s="1"/>
  <c r="G23" i="39"/>
  <c r="F445" i="3" s="1"/>
  <c r="F5" i="39"/>
  <c r="E439" i="3" s="1"/>
  <c r="F15" i="39"/>
  <c r="E441" i="3" s="1"/>
  <c r="F12" i="39"/>
  <c r="E442" i="3" s="1"/>
  <c r="F13" i="39"/>
  <c r="E443" i="3" s="1"/>
  <c r="F22" i="39"/>
  <c r="E444" i="3" s="1"/>
  <c r="F23" i="39"/>
  <c r="E445" i="3" s="1"/>
  <c r="E5" i="39"/>
  <c r="D439" i="3" s="1"/>
  <c r="E15" i="39"/>
  <c r="D441" i="3" s="1"/>
  <c r="E12" i="39"/>
  <c r="D442" i="3" s="1"/>
  <c r="E13" i="39"/>
  <c r="D443" i="3" s="1"/>
  <c r="E22" i="39"/>
  <c r="D444" i="3" s="1"/>
  <c r="E23" i="39"/>
  <c r="D445" i="3" s="1"/>
  <c r="AB5" i="26"/>
  <c r="AA414" i="3" s="1"/>
  <c r="AA416" i="3"/>
  <c r="AB15" i="26"/>
  <c r="AA417" i="3" s="1"/>
  <c r="AB16" i="26"/>
  <c r="AA418" i="3" s="1"/>
  <c r="AB18" i="26"/>
  <c r="AA419" i="3" s="1"/>
  <c r="AB22" i="26"/>
  <c r="AA420" i="3" s="1"/>
  <c r="AB23" i="26"/>
  <c r="AA421" i="3"/>
  <c r="AB24" i="26"/>
  <c r="AA422" i="3" s="1"/>
  <c r="AA5" i="26"/>
  <c r="Z416" i="3"/>
  <c r="AA15" i="26"/>
  <c r="Z417" i="3" s="1"/>
  <c r="AA16" i="26"/>
  <c r="Z418" i="3" s="1"/>
  <c r="AA18" i="26"/>
  <c r="Z419" i="3" s="1"/>
  <c r="AA22" i="26"/>
  <c r="Z420" i="3" s="1"/>
  <c r="AA23" i="26"/>
  <c r="Z421" i="3" s="1"/>
  <c r="AA24" i="26"/>
  <c r="Z422" i="3" s="1"/>
  <c r="Z15" i="26"/>
  <c r="Y417" i="3" s="1"/>
  <c r="Z22" i="26"/>
  <c r="Y420" i="3" s="1"/>
  <c r="Y5" i="26"/>
  <c r="X414" i="3" s="1"/>
  <c r="X416" i="3"/>
  <c r="Y15" i="26"/>
  <c r="X417" i="3" s="1"/>
  <c r="Y16" i="26"/>
  <c r="X418" i="3" s="1"/>
  <c r="Y18" i="26"/>
  <c r="X419" i="3" s="1"/>
  <c r="Y22" i="26"/>
  <c r="X420" i="3" s="1"/>
  <c r="Y23" i="26"/>
  <c r="X421" i="3" s="1"/>
  <c r="Y24" i="26"/>
  <c r="X422" i="3" s="1"/>
  <c r="X5" i="26"/>
  <c r="W414" i="3" s="1"/>
  <c r="X15" i="26"/>
  <c r="W417" i="3"/>
  <c r="X16" i="26"/>
  <c r="W418" i="3" s="1"/>
  <c r="X18" i="26"/>
  <c r="W419" i="3" s="1"/>
  <c r="X22" i="26"/>
  <c r="W420" i="3" s="1"/>
  <c r="X23" i="26"/>
  <c r="W421" i="3" s="1"/>
  <c r="X24" i="26"/>
  <c r="W422" i="3" s="1"/>
  <c r="W5" i="26"/>
  <c r="V414" i="3" s="1"/>
  <c r="W15" i="26"/>
  <c r="V417" i="3"/>
  <c r="W16" i="26"/>
  <c r="V418" i="3" s="1"/>
  <c r="W18" i="26"/>
  <c r="V419" i="3" s="1"/>
  <c r="W22" i="26"/>
  <c r="V420" i="3" s="1"/>
  <c r="W23" i="26"/>
  <c r="V421" i="3" s="1"/>
  <c r="W24" i="26"/>
  <c r="V422" i="3" s="1"/>
  <c r="V5" i="26"/>
  <c r="U414" i="3" s="1"/>
  <c r="U416" i="3"/>
  <c r="V15" i="26"/>
  <c r="U417" i="3" s="1"/>
  <c r="BN417" i="3" s="1"/>
  <c r="V16" i="26"/>
  <c r="U418" i="3" s="1"/>
  <c r="BN418" i="3" s="1"/>
  <c r="V18" i="26"/>
  <c r="U419" i="3" s="1"/>
  <c r="V22" i="26"/>
  <c r="U420" i="3" s="1"/>
  <c r="V23" i="26"/>
  <c r="U421" i="3" s="1"/>
  <c r="V24" i="26"/>
  <c r="U422" i="3" s="1"/>
  <c r="U5" i="26"/>
  <c r="T414" i="3" s="1"/>
  <c r="T416" i="3"/>
  <c r="U15" i="26"/>
  <c r="T417" i="3" s="1"/>
  <c r="U16" i="26"/>
  <c r="T418" i="3" s="1"/>
  <c r="U18" i="26"/>
  <c r="T419" i="3" s="1"/>
  <c r="U22" i="26"/>
  <c r="T420" i="3"/>
  <c r="U23" i="26"/>
  <c r="T421" i="3" s="1"/>
  <c r="U24" i="26"/>
  <c r="T422" i="3" s="1"/>
  <c r="T5" i="26"/>
  <c r="S414" i="3" s="1"/>
  <c r="S416" i="3"/>
  <c r="T15" i="26"/>
  <c r="S417" i="3" s="1"/>
  <c r="T16" i="26"/>
  <c r="S418" i="3" s="1"/>
  <c r="T18" i="26"/>
  <c r="S419" i="3" s="1"/>
  <c r="T22" i="26"/>
  <c r="S420" i="3" s="1"/>
  <c r="T23" i="26"/>
  <c r="S421" i="3"/>
  <c r="T24" i="26"/>
  <c r="S422" i="3" s="1"/>
  <c r="N5" i="26"/>
  <c r="M416" i="3"/>
  <c r="N15" i="26"/>
  <c r="M417" i="3" s="1"/>
  <c r="N16" i="26"/>
  <c r="M418" i="3" s="1"/>
  <c r="N18" i="26"/>
  <c r="M419" i="3" s="1"/>
  <c r="N22" i="26"/>
  <c r="M420" i="3"/>
  <c r="N23" i="26"/>
  <c r="M421" i="3"/>
  <c r="N24" i="26"/>
  <c r="M422" i="3" s="1"/>
  <c r="M5" i="26"/>
  <c r="L414" i="3" s="1"/>
  <c r="M15" i="26"/>
  <c r="L417" i="3" s="1"/>
  <c r="M16" i="26"/>
  <c r="L418" i="3" s="1"/>
  <c r="M18" i="26"/>
  <c r="L419" i="3" s="1"/>
  <c r="M22" i="26"/>
  <c r="L420" i="3"/>
  <c r="M23" i="26"/>
  <c r="L421" i="3" s="1"/>
  <c r="BE421" i="3" s="1"/>
  <c r="M24" i="26"/>
  <c r="L422" i="3" s="1"/>
  <c r="L5" i="26"/>
  <c r="K414" i="3" s="1"/>
  <c r="L15" i="26"/>
  <c r="K417" i="3" s="1"/>
  <c r="L16" i="26"/>
  <c r="K418" i="3" s="1"/>
  <c r="L18" i="26"/>
  <c r="K419" i="3" s="1"/>
  <c r="L22" i="26"/>
  <c r="K420" i="3" s="1"/>
  <c r="L23" i="26"/>
  <c r="K421" i="3" s="1"/>
  <c r="L24" i="26"/>
  <c r="K422" i="3" s="1"/>
  <c r="K5" i="26"/>
  <c r="J414" i="3" s="1"/>
  <c r="J416" i="3"/>
  <c r="K15" i="26"/>
  <c r="J417" i="3" s="1"/>
  <c r="K16" i="26"/>
  <c r="J418" i="3" s="1"/>
  <c r="K18" i="26"/>
  <c r="J419" i="3" s="1"/>
  <c r="K22" i="26"/>
  <c r="J420" i="3" s="1"/>
  <c r="K23" i="26"/>
  <c r="J421" i="3" s="1"/>
  <c r="K24" i="26"/>
  <c r="J422" i="3" s="1"/>
  <c r="J5" i="26"/>
  <c r="I414" i="3" s="1"/>
  <c r="I416" i="3"/>
  <c r="J15" i="26"/>
  <c r="I417" i="3" s="1"/>
  <c r="J16" i="26"/>
  <c r="I418" i="3" s="1"/>
  <c r="J18" i="26"/>
  <c r="I419" i="3" s="1"/>
  <c r="J22" i="26"/>
  <c r="I420" i="3" s="1"/>
  <c r="J23" i="26"/>
  <c r="I421" i="3" s="1"/>
  <c r="J24" i="26"/>
  <c r="I422" i="3" s="1"/>
  <c r="I5" i="26"/>
  <c r="H414" i="3" s="1"/>
  <c r="H416" i="3"/>
  <c r="I15" i="26"/>
  <c r="H417" i="3" s="1"/>
  <c r="I16" i="26"/>
  <c r="H418" i="3" s="1"/>
  <c r="I18" i="26"/>
  <c r="H419" i="3" s="1"/>
  <c r="I22" i="26"/>
  <c r="H420" i="3" s="1"/>
  <c r="I23" i="26"/>
  <c r="H421" i="3" s="1"/>
  <c r="I24" i="26"/>
  <c r="H422" i="3" s="1"/>
  <c r="H5" i="26"/>
  <c r="G414" i="3" s="1"/>
  <c r="G416" i="3"/>
  <c r="H15" i="26"/>
  <c r="G417" i="3" s="1"/>
  <c r="H16" i="26"/>
  <c r="G418" i="3" s="1"/>
  <c r="H18" i="26"/>
  <c r="G419" i="3" s="1"/>
  <c r="H22" i="26"/>
  <c r="G420" i="3" s="1"/>
  <c r="H23" i="26"/>
  <c r="G421" i="3" s="1"/>
  <c r="H24" i="26"/>
  <c r="G422" i="3" s="1"/>
  <c r="G5" i="26"/>
  <c r="F414" i="3" s="1"/>
  <c r="F416" i="3"/>
  <c r="G15" i="26"/>
  <c r="F417" i="3" s="1"/>
  <c r="G16" i="26"/>
  <c r="F418" i="3" s="1"/>
  <c r="G18" i="26"/>
  <c r="F419" i="3" s="1"/>
  <c r="G22" i="26"/>
  <c r="F420" i="3" s="1"/>
  <c r="G23" i="26"/>
  <c r="F421" i="3" s="1"/>
  <c r="G24" i="26"/>
  <c r="F422" i="3" s="1"/>
  <c r="F5" i="26"/>
  <c r="E414" i="3" s="1"/>
  <c r="E416" i="3"/>
  <c r="F15" i="26"/>
  <c r="E417" i="3" s="1"/>
  <c r="F16" i="26"/>
  <c r="E418" i="3" s="1"/>
  <c r="F18" i="26"/>
  <c r="E419" i="3" s="1"/>
  <c r="F22" i="26"/>
  <c r="E420" i="3" s="1"/>
  <c r="F23" i="26"/>
  <c r="E421" i="3" s="1"/>
  <c r="F24" i="26"/>
  <c r="E422" i="3" s="1"/>
  <c r="E5" i="26"/>
  <c r="D414" i="3" s="1"/>
  <c r="E15" i="26"/>
  <c r="D417" i="3"/>
  <c r="E16" i="26"/>
  <c r="D418" i="3" s="1"/>
  <c r="E18" i="26"/>
  <c r="D419" i="3" s="1"/>
  <c r="E22" i="26"/>
  <c r="D420" i="3"/>
  <c r="E23" i="26"/>
  <c r="D421" i="3" s="1"/>
  <c r="E24" i="26"/>
  <c r="D422" i="3" s="1"/>
  <c r="AB5" i="21"/>
  <c r="AA388" i="3" s="1"/>
  <c r="AB17" i="21"/>
  <c r="AA390" i="3" s="1"/>
  <c r="AB12" i="21"/>
  <c r="AA391" i="3" s="1"/>
  <c r="AB13" i="21"/>
  <c r="AA392" i="3" s="1"/>
  <c r="AB14" i="21"/>
  <c r="AA393" i="3" s="1"/>
  <c r="AB15" i="21"/>
  <c r="AA394" i="3" s="1"/>
  <c r="AB8" i="21"/>
  <c r="AA395" i="3" s="1"/>
  <c r="AA5" i="21"/>
  <c r="Z388" i="3" s="1"/>
  <c r="AA17" i="21"/>
  <c r="Z390" i="3" s="1"/>
  <c r="AA12" i="21"/>
  <c r="Z391" i="3" s="1"/>
  <c r="AA13" i="21"/>
  <c r="Z392" i="3" s="1"/>
  <c r="AA14" i="21"/>
  <c r="Z393" i="3" s="1"/>
  <c r="AA15" i="21"/>
  <c r="Z394" i="3"/>
  <c r="AA8" i="21"/>
  <c r="Z395" i="3" s="1"/>
  <c r="Z5" i="21"/>
  <c r="Y388" i="3" s="1"/>
  <c r="Z17" i="21"/>
  <c r="Y390" i="3" s="1"/>
  <c r="Z12" i="21"/>
  <c r="Y391" i="3" s="1"/>
  <c r="Z13" i="21"/>
  <c r="Y392" i="3" s="1"/>
  <c r="Z14" i="21"/>
  <c r="Y393" i="3" s="1"/>
  <c r="Z15" i="21"/>
  <c r="Y394" i="3" s="1"/>
  <c r="Z8" i="21"/>
  <c r="Y395" i="3" s="1"/>
  <c r="Y5" i="21"/>
  <c r="X388" i="3" s="1"/>
  <c r="Y17" i="21"/>
  <c r="X390" i="3" s="1"/>
  <c r="Y12" i="21"/>
  <c r="X391" i="3" s="1"/>
  <c r="Y13" i="21"/>
  <c r="X392" i="3" s="1"/>
  <c r="Y14" i="21"/>
  <c r="X393" i="3" s="1"/>
  <c r="Y15" i="21"/>
  <c r="X394" i="3" s="1"/>
  <c r="Y8" i="21"/>
  <c r="X395" i="3" s="1"/>
  <c r="X5" i="21"/>
  <c r="W388" i="3" s="1"/>
  <c r="X17" i="21"/>
  <c r="W390" i="3" s="1"/>
  <c r="X12" i="21"/>
  <c r="W391" i="3" s="1"/>
  <c r="X13" i="21"/>
  <c r="W392" i="3" s="1"/>
  <c r="X14" i="21"/>
  <c r="W393" i="3" s="1"/>
  <c r="X15" i="21"/>
  <c r="W394" i="3" s="1"/>
  <c r="X8" i="21"/>
  <c r="W395" i="3" s="1"/>
  <c r="W5" i="21"/>
  <c r="V388" i="3" s="1"/>
  <c r="W17" i="21"/>
  <c r="V390" i="3" s="1"/>
  <c r="W12" i="21"/>
  <c r="V391" i="3" s="1"/>
  <c r="W13" i="21"/>
  <c r="V392" i="3"/>
  <c r="W14" i="21"/>
  <c r="V393" i="3" s="1"/>
  <c r="W15" i="21"/>
  <c r="V394" i="3" s="1"/>
  <c r="W8" i="21"/>
  <c r="V395" i="3" s="1"/>
  <c r="U5" i="21"/>
  <c r="T388" i="3" s="1"/>
  <c r="U17" i="21"/>
  <c r="T390" i="3" s="1"/>
  <c r="U12" i="21"/>
  <c r="T391" i="3" s="1"/>
  <c r="U13" i="21"/>
  <c r="T392" i="3" s="1"/>
  <c r="U14" i="21"/>
  <c r="T393" i="3"/>
  <c r="U15" i="21"/>
  <c r="T394" i="3" s="1"/>
  <c r="BM394" i="3" s="1"/>
  <c r="U8" i="21"/>
  <c r="T395" i="3" s="1"/>
  <c r="T5" i="21"/>
  <c r="S388" i="3" s="1"/>
  <c r="T17" i="21"/>
  <c r="S390" i="3" s="1"/>
  <c r="T12" i="21"/>
  <c r="S391" i="3" s="1"/>
  <c r="T13" i="21"/>
  <c r="S392" i="3" s="1"/>
  <c r="T14" i="21"/>
  <c r="S393" i="3" s="1"/>
  <c r="T15" i="21"/>
  <c r="S394" i="3" s="1"/>
  <c r="T8" i="21"/>
  <c r="S395" i="3" s="1"/>
  <c r="N5" i="21"/>
  <c r="M388" i="3" s="1"/>
  <c r="N17" i="21"/>
  <c r="M390" i="3" s="1"/>
  <c r="N12" i="21"/>
  <c r="M391" i="3"/>
  <c r="N13" i="21"/>
  <c r="M392" i="3" s="1"/>
  <c r="N14" i="21"/>
  <c r="M393" i="3" s="1"/>
  <c r="N15" i="21"/>
  <c r="M394" i="3" s="1"/>
  <c r="N8" i="21"/>
  <c r="M395" i="3" s="1"/>
  <c r="M5" i="21"/>
  <c r="L388" i="3"/>
  <c r="M17" i="21"/>
  <c r="L390" i="3" s="1"/>
  <c r="M12" i="21"/>
  <c r="L391" i="3" s="1"/>
  <c r="M13" i="21"/>
  <c r="L392" i="3" s="1"/>
  <c r="M14" i="21"/>
  <c r="L393" i="3" s="1"/>
  <c r="M15" i="21"/>
  <c r="L394" i="3" s="1"/>
  <c r="M8" i="21"/>
  <c r="L395" i="3" s="1"/>
  <c r="L5" i="21"/>
  <c r="K388" i="3" s="1"/>
  <c r="L17" i="21"/>
  <c r="K390" i="3" s="1"/>
  <c r="L12" i="21"/>
  <c r="K391" i="3" s="1"/>
  <c r="L13" i="21"/>
  <c r="K392" i="3" s="1"/>
  <c r="L14" i="21"/>
  <c r="K393" i="3" s="1"/>
  <c r="L15" i="21"/>
  <c r="K394" i="3" s="1"/>
  <c r="L8" i="21"/>
  <c r="K395" i="3" s="1"/>
  <c r="K5" i="21"/>
  <c r="J388" i="3" s="1"/>
  <c r="K17" i="21"/>
  <c r="J390" i="3" s="1"/>
  <c r="K12" i="21"/>
  <c r="J391" i="3" s="1"/>
  <c r="K13" i="21"/>
  <c r="J392" i="3" s="1"/>
  <c r="K14" i="21"/>
  <c r="J393" i="3" s="1"/>
  <c r="K15" i="21"/>
  <c r="J394" i="3" s="1"/>
  <c r="K8" i="21"/>
  <c r="J395" i="3" s="1"/>
  <c r="J5" i="21"/>
  <c r="J17" i="21"/>
  <c r="I390" i="3" s="1"/>
  <c r="J12" i="21"/>
  <c r="I391" i="3" s="1"/>
  <c r="J13" i="21"/>
  <c r="I392" i="3" s="1"/>
  <c r="J14" i="21"/>
  <c r="I393" i="3" s="1"/>
  <c r="J15" i="21"/>
  <c r="I394" i="3" s="1"/>
  <c r="J8" i="21"/>
  <c r="I395" i="3" s="1"/>
  <c r="I5" i="21"/>
  <c r="I17" i="21"/>
  <c r="H390" i="3" s="1"/>
  <c r="I12" i="21"/>
  <c r="H391" i="3" s="1"/>
  <c r="I13" i="21"/>
  <c r="H392" i="3" s="1"/>
  <c r="I14" i="21"/>
  <c r="H393" i="3" s="1"/>
  <c r="I15" i="21"/>
  <c r="H394" i="3" s="1"/>
  <c r="I8" i="21"/>
  <c r="H395" i="3" s="1"/>
  <c r="H5" i="21"/>
  <c r="G388" i="3" s="1"/>
  <c r="H17" i="21"/>
  <c r="G390" i="3" s="1"/>
  <c r="H12" i="21"/>
  <c r="G391" i="3" s="1"/>
  <c r="H13" i="21"/>
  <c r="G392" i="3" s="1"/>
  <c r="H14" i="21"/>
  <c r="G393" i="3" s="1"/>
  <c r="H15" i="21"/>
  <c r="G394" i="3" s="1"/>
  <c r="H8" i="21"/>
  <c r="G395" i="3" s="1"/>
  <c r="G5" i="21"/>
  <c r="F388" i="3" s="1"/>
  <c r="G17" i="21"/>
  <c r="F390" i="3" s="1"/>
  <c r="G12" i="21"/>
  <c r="F391" i="3" s="1"/>
  <c r="G13" i="21"/>
  <c r="F392" i="3" s="1"/>
  <c r="G14" i="21"/>
  <c r="F393" i="3" s="1"/>
  <c r="G15" i="21"/>
  <c r="F394" i="3" s="1"/>
  <c r="G8" i="21"/>
  <c r="F395" i="3" s="1"/>
  <c r="F5" i="21"/>
  <c r="E388" i="3" s="1"/>
  <c r="F17" i="21"/>
  <c r="E390" i="3" s="1"/>
  <c r="F12" i="21"/>
  <c r="E391" i="3" s="1"/>
  <c r="F13" i="21"/>
  <c r="E392" i="3" s="1"/>
  <c r="F14" i="21"/>
  <c r="E393" i="3" s="1"/>
  <c r="F15" i="21"/>
  <c r="E394" i="3" s="1"/>
  <c r="F8" i="21"/>
  <c r="E395" i="3" s="1"/>
  <c r="E5" i="21"/>
  <c r="D388" i="3" s="1"/>
  <c r="E17" i="21"/>
  <c r="D390" i="3" s="1"/>
  <c r="E12" i="21"/>
  <c r="D391" i="3" s="1"/>
  <c r="E13" i="21"/>
  <c r="D392" i="3" s="1"/>
  <c r="E14" i="21"/>
  <c r="D393" i="3"/>
  <c r="E15" i="21"/>
  <c r="D394" i="3" s="1"/>
  <c r="E8" i="21"/>
  <c r="D395" i="3" s="1"/>
  <c r="AB5" i="22"/>
  <c r="AA363" i="3" s="1"/>
  <c r="AB24" i="22"/>
  <c r="AA365" i="3" s="1"/>
  <c r="AB6" i="22"/>
  <c r="AA366" i="3" s="1"/>
  <c r="AB17" i="22"/>
  <c r="AA367" i="3" s="1"/>
  <c r="AB18" i="22"/>
  <c r="AA368" i="3" s="1"/>
  <c r="AB20" i="22"/>
  <c r="AA369" i="3" s="1"/>
  <c r="AB37" i="22"/>
  <c r="AA370" i="3" s="1"/>
  <c r="AB38" i="22"/>
  <c r="AA371" i="3" s="1"/>
  <c r="AA5" i="22"/>
  <c r="Z363" i="3" s="1"/>
  <c r="AA24" i="22"/>
  <c r="Z365" i="3" s="1"/>
  <c r="AA6" i="22"/>
  <c r="Z366" i="3" s="1"/>
  <c r="AA17" i="22"/>
  <c r="Z367" i="3" s="1"/>
  <c r="AA18" i="22"/>
  <c r="Z368" i="3" s="1"/>
  <c r="AA20" i="22"/>
  <c r="Z369" i="3" s="1"/>
  <c r="AA37" i="22"/>
  <c r="Z370" i="3" s="1"/>
  <c r="AA38" i="22"/>
  <c r="Z371" i="3" s="1"/>
  <c r="Z5" i="22"/>
  <c r="Y331" i="3" s="1"/>
  <c r="Z24" i="22"/>
  <c r="Y365" i="3" s="1"/>
  <c r="Z6" i="22"/>
  <c r="Y366" i="3" s="1"/>
  <c r="Z17" i="22"/>
  <c r="Y367" i="3" s="1"/>
  <c r="Z18" i="22"/>
  <c r="Y368" i="3" s="1"/>
  <c r="Z20" i="22"/>
  <c r="Y369" i="3" s="1"/>
  <c r="Z37" i="22"/>
  <c r="Y370" i="3" s="1"/>
  <c r="Z38" i="22"/>
  <c r="Y371" i="3" s="1"/>
  <c r="Y5" i="22"/>
  <c r="X363" i="3" s="1"/>
  <c r="Y24" i="22"/>
  <c r="X365" i="3" s="1"/>
  <c r="Y6" i="22"/>
  <c r="X366" i="3" s="1"/>
  <c r="Y17" i="22"/>
  <c r="X367" i="3" s="1"/>
  <c r="Y18" i="22"/>
  <c r="X368" i="3" s="1"/>
  <c r="Y20" i="22"/>
  <c r="X369" i="3" s="1"/>
  <c r="Y37" i="22"/>
  <c r="X370" i="3" s="1"/>
  <c r="Y38" i="22"/>
  <c r="X371" i="3" s="1"/>
  <c r="X5" i="22"/>
  <c r="W363" i="3" s="1"/>
  <c r="X24" i="22"/>
  <c r="W365" i="3"/>
  <c r="X6" i="22"/>
  <c r="W366" i="3" s="1"/>
  <c r="X17" i="22"/>
  <c r="W367" i="3" s="1"/>
  <c r="X18" i="22"/>
  <c r="W368" i="3" s="1"/>
  <c r="X20" i="22"/>
  <c r="W369" i="3" s="1"/>
  <c r="X37" i="22"/>
  <c r="W370" i="3" s="1"/>
  <c r="X38" i="22"/>
  <c r="W371" i="3" s="1"/>
  <c r="W5" i="22"/>
  <c r="W24" i="22"/>
  <c r="V365" i="3" s="1"/>
  <c r="W6" i="22"/>
  <c r="V366" i="3" s="1"/>
  <c r="W17" i="22"/>
  <c r="V367" i="3" s="1"/>
  <c r="W18" i="22"/>
  <c r="V368" i="3" s="1"/>
  <c r="W20" i="22"/>
  <c r="V369" i="3" s="1"/>
  <c r="W37" i="22"/>
  <c r="V370" i="3" s="1"/>
  <c r="W38" i="22"/>
  <c r="V371" i="3" s="1"/>
  <c r="U5" i="22"/>
  <c r="T363" i="3" s="1"/>
  <c r="U24" i="22"/>
  <c r="T365" i="3" s="1"/>
  <c r="U6" i="22"/>
  <c r="T366" i="3" s="1"/>
  <c r="U17" i="22"/>
  <c r="T367" i="3" s="1"/>
  <c r="U18" i="22"/>
  <c r="T368" i="3" s="1"/>
  <c r="U20" i="22"/>
  <c r="T369" i="3" s="1"/>
  <c r="U37" i="22"/>
  <c r="T370" i="3" s="1"/>
  <c r="U38" i="22"/>
  <c r="T371" i="3" s="1"/>
  <c r="T5" i="22"/>
  <c r="S363" i="3" s="1"/>
  <c r="T24" i="22"/>
  <c r="S365" i="3" s="1"/>
  <c r="T6" i="22"/>
  <c r="S366" i="3" s="1"/>
  <c r="T17" i="22"/>
  <c r="S367" i="3" s="1"/>
  <c r="T18" i="22"/>
  <c r="S368" i="3" s="1"/>
  <c r="T20" i="22"/>
  <c r="S369" i="3" s="1"/>
  <c r="T37" i="22"/>
  <c r="S370" i="3"/>
  <c r="T38" i="22"/>
  <c r="S371" i="3" s="1"/>
  <c r="N5" i="22"/>
  <c r="M363" i="3" s="1"/>
  <c r="N24" i="22"/>
  <c r="M365" i="3" s="1"/>
  <c r="N6" i="22"/>
  <c r="M366" i="3" s="1"/>
  <c r="N17" i="22"/>
  <c r="M367" i="3" s="1"/>
  <c r="N18" i="22"/>
  <c r="M368" i="3" s="1"/>
  <c r="N20" i="22"/>
  <c r="M369" i="3" s="1"/>
  <c r="N37" i="22"/>
  <c r="M370" i="3" s="1"/>
  <c r="N38" i="22"/>
  <c r="M371" i="3" s="1"/>
  <c r="M5" i="22"/>
  <c r="M24" i="22"/>
  <c r="L365" i="3" s="1"/>
  <c r="M6" i="22"/>
  <c r="L366" i="3" s="1"/>
  <c r="M17" i="22"/>
  <c r="L367" i="3" s="1"/>
  <c r="M18" i="22"/>
  <c r="L368" i="3" s="1"/>
  <c r="M20" i="22"/>
  <c r="L369" i="3" s="1"/>
  <c r="M37" i="22"/>
  <c r="L370" i="3"/>
  <c r="M38" i="22"/>
  <c r="L371" i="3" s="1"/>
  <c r="L5" i="22"/>
  <c r="K363" i="3" s="1"/>
  <c r="L24" i="22"/>
  <c r="K365" i="3" s="1"/>
  <c r="L6" i="22"/>
  <c r="K366" i="3" s="1"/>
  <c r="L17" i="22"/>
  <c r="K367" i="3" s="1"/>
  <c r="L18" i="22"/>
  <c r="K368" i="3" s="1"/>
  <c r="L20" i="22"/>
  <c r="K369" i="3" s="1"/>
  <c r="L37" i="22"/>
  <c r="K370" i="3" s="1"/>
  <c r="L38" i="22"/>
  <c r="K371" i="3"/>
  <c r="K5" i="22"/>
  <c r="J363" i="3" s="1"/>
  <c r="K24" i="22"/>
  <c r="J365" i="3" s="1"/>
  <c r="K6" i="22"/>
  <c r="J366" i="3" s="1"/>
  <c r="K17" i="22"/>
  <c r="J367" i="3" s="1"/>
  <c r="K18" i="22"/>
  <c r="J368" i="3" s="1"/>
  <c r="K20" i="22"/>
  <c r="J369" i="3" s="1"/>
  <c r="K37" i="22"/>
  <c r="J370" i="3" s="1"/>
  <c r="K38" i="22"/>
  <c r="J371" i="3" s="1"/>
  <c r="J5" i="22"/>
  <c r="I363" i="3" s="1"/>
  <c r="J24" i="22"/>
  <c r="I365" i="3" s="1"/>
  <c r="J6" i="22"/>
  <c r="I366" i="3" s="1"/>
  <c r="J17" i="22"/>
  <c r="I367" i="3" s="1"/>
  <c r="J18" i="22"/>
  <c r="I368" i="3" s="1"/>
  <c r="J20" i="22"/>
  <c r="I369" i="3" s="1"/>
  <c r="J37" i="22"/>
  <c r="I370" i="3" s="1"/>
  <c r="J38" i="22"/>
  <c r="I371" i="3" s="1"/>
  <c r="I5" i="22"/>
  <c r="H363" i="3" s="1"/>
  <c r="I24" i="22"/>
  <c r="H365" i="3" s="1"/>
  <c r="I6" i="22"/>
  <c r="H366" i="3" s="1"/>
  <c r="I17" i="22"/>
  <c r="H367" i="3" s="1"/>
  <c r="I18" i="22"/>
  <c r="H368" i="3" s="1"/>
  <c r="I20" i="22"/>
  <c r="H369" i="3" s="1"/>
  <c r="I37" i="22"/>
  <c r="H370" i="3" s="1"/>
  <c r="I38" i="22"/>
  <c r="H371" i="3"/>
  <c r="H5" i="22"/>
  <c r="G363" i="3" s="1"/>
  <c r="H24" i="22"/>
  <c r="G365" i="3" s="1"/>
  <c r="H6" i="22"/>
  <c r="G366" i="3" s="1"/>
  <c r="H17" i="22"/>
  <c r="G367" i="3" s="1"/>
  <c r="H18" i="22"/>
  <c r="G368" i="3" s="1"/>
  <c r="H20" i="22"/>
  <c r="G369" i="3" s="1"/>
  <c r="H37" i="22"/>
  <c r="G370" i="3" s="1"/>
  <c r="H38" i="22"/>
  <c r="G371" i="3" s="1"/>
  <c r="G5" i="22"/>
  <c r="F363" i="3" s="1"/>
  <c r="G24" i="22"/>
  <c r="F365" i="3" s="1"/>
  <c r="G6" i="22"/>
  <c r="F366" i="3" s="1"/>
  <c r="G17" i="22"/>
  <c r="F367" i="3"/>
  <c r="G18" i="22"/>
  <c r="F368" i="3" s="1"/>
  <c r="G20" i="22"/>
  <c r="F369" i="3" s="1"/>
  <c r="G37" i="22"/>
  <c r="F370" i="3" s="1"/>
  <c r="G38" i="22"/>
  <c r="F371" i="3" s="1"/>
  <c r="F5" i="22"/>
  <c r="F24" i="22"/>
  <c r="E365" i="3" s="1"/>
  <c r="F6" i="22"/>
  <c r="E366" i="3" s="1"/>
  <c r="F17" i="22"/>
  <c r="E367" i="3" s="1"/>
  <c r="F18" i="22"/>
  <c r="E368" i="3" s="1"/>
  <c r="F20" i="22"/>
  <c r="E369" i="3" s="1"/>
  <c r="F37" i="22"/>
  <c r="E370" i="3" s="1"/>
  <c r="F38" i="22"/>
  <c r="E371" i="3" s="1"/>
  <c r="E5" i="22"/>
  <c r="D331" i="3" s="1"/>
  <c r="E24" i="22"/>
  <c r="D365" i="3" s="1"/>
  <c r="E6" i="22"/>
  <c r="D366" i="3"/>
  <c r="E17" i="22"/>
  <c r="D367" i="3" s="1"/>
  <c r="E18" i="22"/>
  <c r="D368" i="3" s="1"/>
  <c r="E20" i="22"/>
  <c r="D369" i="3" s="1"/>
  <c r="E37" i="22"/>
  <c r="D370" i="3" s="1"/>
  <c r="E38" i="22"/>
  <c r="D371" i="3" s="1"/>
  <c r="AB9" i="50"/>
  <c r="AB10" i="50"/>
  <c r="BB583" i="3" s="1"/>
  <c r="AB11" i="50"/>
  <c r="AB12" i="50"/>
  <c r="AB17" i="50"/>
  <c r="AB15" i="50"/>
  <c r="AB19" i="50"/>
  <c r="AB20" i="50"/>
  <c r="AA349" i="3" s="1"/>
  <c r="AA9" i="50"/>
  <c r="AA10" i="50"/>
  <c r="BA583" i="3" s="1"/>
  <c r="AA11" i="50"/>
  <c r="AA12" i="50"/>
  <c r="AA17" i="50"/>
  <c r="AA15" i="50"/>
  <c r="Z347" i="3" s="1"/>
  <c r="AA19" i="50"/>
  <c r="AA20" i="50"/>
  <c r="Z349" i="3" s="1"/>
  <c r="Z9" i="50"/>
  <c r="Z10" i="50"/>
  <c r="AZ583" i="3" s="1"/>
  <c r="Z11" i="50"/>
  <c r="Z12" i="50"/>
  <c r="Z15" i="50"/>
  <c r="Y347" i="3" s="1"/>
  <c r="Z19" i="50"/>
  <c r="AZ586" i="3" s="1"/>
  <c r="Z20" i="50"/>
  <c r="Y349" i="3" s="1"/>
  <c r="Y9" i="50"/>
  <c r="Y10" i="50"/>
  <c r="Y11" i="50"/>
  <c r="Y12" i="50"/>
  <c r="AY584" i="3" s="1"/>
  <c r="Y17" i="50"/>
  <c r="Y15" i="50"/>
  <c r="X347" i="3" s="1"/>
  <c r="Y19" i="50"/>
  <c r="AY586" i="3" s="1"/>
  <c r="Y20" i="50"/>
  <c r="X349" i="3"/>
  <c r="X9" i="50"/>
  <c r="X10" i="50"/>
  <c r="AX583" i="3" s="1"/>
  <c r="X11" i="50"/>
  <c r="X12" i="50"/>
  <c r="X17" i="50"/>
  <c r="X15" i="50"/>
  <c r="W347" i="3" s="1"/>
  <c r="X19" i="50"/>
  <c r="X20" i="50"/>
  <c r="W349" i="3" s="1"/>
  <c r="W9" i="50"/>
  <c r="W10" i="50"/>
  <c r="AW583" i="3" s="1"/>
  <c r="W11" i="50"/>
  <c r="W12" i="50"/>
  <c r="W17" i="50"/>
  <c r="W15" i="50"/>
  <c r="V347" i="3" s="1"/>
  <c r="W19" i="50"/>
  <c r="AW586" i="3" s="1"/>
  <c r="W20" i="50"/>
  <c r="AW587" i="3" s="1"/>
  <c r="V349" i="3"/>
  <c r="V17" i="50"/>
  <c r="V15" i="50"/>
  <c r="U347" i="3" s="1"/>
  <c r="V19" i="50"/>
  <c r="V20" i="50"/>
  <c r="U349" i="3" s="1"/>
  <c r="U9" i="50"/>
  <c r="U10" i="50"/>
  <c r="AU583" i="3" s="1"/>
  <c r="U11" i="50"/>
  <c r="U12" i="50"/>
  <c r="AU584" i="3" s="1"/>
  <c r="U17" i="50"/>
  <c r="T345" i="3"/>
  <c r="U15" i="50"/>
  <c r="T347" i="3" s="1"/>
  <c r="U19" i="50"/>
  <c r="AU586" i="3" s="1"/>
  <c r="U20" i="50"/>
  <c r="T349" i="3" s="1"/>
  <c r="T9" i="50"/>
  <c r="T10" i="50"/>
  <c r="AT583" i="3" s="1"/>
  <c r="T11" i="50"/>
  <c r="T12" i="50"/>
  <c r="AT584" i="3" s="1"/>
  <c r="T17" i="50"/>
  <c r="T15" i="50"/>
  <c r="S347" i="3" s="1"/>
  <c r="T19" i="50"/>
  <c r="T20" i="50"/>
  <c r="S349" i="3" s="1"/>
  <c r="N9" i="50"/>
  <c r="N10" i="50"/>
  <c r="N11" i="50"/>
  <c r="N12" i="50"/>
  <c r="AN584" i="3" s="1"/>
  <c r="N17" i="50"/>
  <c r="N15" i="50"/>
  <c r="M347" i="3" s="1"/>
  <c r="N19" i="50"/>
  <c r="AN586" i="3" s="1"/>
  <c r="N20" i="50"/>
  <c r="M349" i="3" s="1"/>
  <c r="M9" i="50"/>
  <c r="M10" i="50"/>
  <c r="M11" i="50"/>
  <c r="M12" i="50"/>
  <c r="M17" i="50"/>
  <c r="M15" i="50"/>
  <c r="L347" i="3" s="1"/>
  <c r="M19" i="50"/>
  <c r="AM586" i="3" s="1"/>
  <c r="L348" i="3"/>
  <c r="M20" i="50"/>
  <c r="L349" i="3" s="1"/>
  <c r="L9" i="50"/>
  <c r="L10" i="50"/>
  <c r="AL583" i="3" s="1"/>
  <c r="L11" i="50"/>
  <c r="L12" i="50"/>
  <c r="AL584" i="3" s="1"/>
  <c r="L17" i="50"/>
  <c r="L15" i="50"/>
  <c r="L19" i="50"/>
  <c r="L20" i="50"/>
  <c r="K9" i="50"/>
  <c r="K10" i="50"/>
  <c r="AK583" i="3" s="1"/>
  <c r="K11" i="50"/>
  <c r="K12" i="50"/>
  <c r="AK584" i="3" s="1"/>
  <c r="K17" i="50"/>
  <c r="K15" i="50"/>
  <c r="J347" i="3" s="1"/>
  <c r="K19" i="50"/>
  <c r="K20" i="50"/>
  <c r="J9" i="50"/>
  <c r="J10" i="50"/>
  <c r="AJ583" i="3" s="1"/>
  <c r="J11" i="50"/>
  <c r="J12" i="50"/>
  <c r="J17" i="50"/>
  <c r="J15" i="50"/>
  <c r="I347" i="3" s="1"/>
  <c r="J19" i="50"/>
  <c r="AJ586" i="3" s="1"/>
  <c r="J20" i="50"/>
  <c r="I9" i="50"/>
  <c r="I10" i="50"/>
  <c r="I11" i="50"/>
  <c r="I12" i="50"/>
  <c r="AI584" i="3" s="1"/>
  <c r="I17" i="50"/>
  <c r="I15" i="50"/>
  <c r="I19" i="50"/>
  <c r="I20" i="50"/>
  <c r="H349" i="3" s="1"/>
  <c r="H9" i="50"/>
  <c r="H10" i="50"/>
  <c r="AH583" i="3" s="1"/>
  <c r="H11" i="50"/>
  <c r="H12" i="50"/>
  <c r="AH584" i="3" s="1"/>
  <c r="H17" i="50"/>
  <c r="H15" i="50"/>
  <c r="G347" i="3" s="1"/>
  <c r="H19" i="50"/>
  <c r="AH586" i="3" s="1"/>
  <c r="H20" i="50"/>
  <c r="G349" i="3" s="1"/>
  <c r="G9" i="50"/>
  <c r="G10" i="50"/>
  <c r="G11" i="50"/>
  <c r="G12" i="50"/>
  <c r="AG584" i="3" s="1"/>
  <c r="G17" i="50"/>
  <c r="G15" i="50"/>
  <c r="F347" i="3" s="1"/>
  <c r="G19" i="50"/>
  <c r="G20" i="50"/>
  <c r="F349" i="3" s="1"/>
  <c r="F9" i="50"/>
  <c r="F10" i="50"/>
  <c r="F11" i="50"/>
  <c r="F12" i="50"/>
  <c r="F17" i="50"/>
  <c r="E346" i="3"/>
  <c r="F15" i="50"/>
  <c r="F19" i="50"/>
  <c r="F20" i="50"/>
  <c r="E349" i="3" s="1"/>
  <c r="E9" i="50"/>
  <c r="E10" i="50"/>
  <c r="AE583" i="3" s="1"/>
  <c r="E11" i="50"/>
  <c r="E12" i="50"/>
  <c r="E17" i="50"/>
  <c r="E15" i="50"/>
  <c r="E19" i="50"/>
  <c r="AE586" i="3" s="1"/>
  <c r="E20" i="50"/>
  <c r="D349" i="3" s="1"/>
  <c r="AA333" i="3"/>
  <c r="X333" i="3"/>
  <c r="W333" i="3"/>
  <c r="V333" i="3"/>
  <c r="U333" i="3"/>
  <c r="S333" i="3"/>
  <c r="L333" i="3"/>
  <c r="K333" i="3"/>
  <c r="J333" i="3"/>
  <c r="H333" i="3"/>
  <c r="G333" i="3"/>
  <c r="F333" i="3"/>
  <c r="E333" i="3"/>
  <c r="D333" i="3"/>
  <c r="AA332" i="3"/>
  <c r="Y332" i="3"/>
  <c r="W332" i="3"/>
  <c r="V332" i="3"/>
  <c r="T332" i="3"/>
  <c r="S332" i="3"/>
  <c r="M332" i="3"/>
  <c r="L332" i="3"/>
  <c r="K332" i="3"/>
  <c r="F332" i="3"/>
  <c r="D332" i="3"/>
  <c r="AA331" i="3"/>
  <c r="X331" i="3"/>
  <c r="W331" i="3"/>
  <c r="K331" i="3"/>
  <c r="BD332" i="3" s="1"/>
  <c r="J331" i="3"/>
  <c r="I331" i="3"/>
  <c r="H331" i="3"/>
  <c r="AB17" i="12"/>
  <c r="AA308" i="3" s="1"/>
  <c r="AA17" i="12"/>
  <c r="Z308" i="3" s="1"/>
  <c r="Z17" i="12"/>
  <c r="Y308" i="3" s="1"/>
  <c r="Y17" i="12"/>
  <c r="X308" i="3" s="1"/>
  <c r="X17" i="12"/>
  <c r="W308" i="3" s="1"/>
  <c r="W16" i="12"/>
  <c r="V307" i="3" s="1"/>
  <c r="V16" i="12"/>
  <c r="U307" i="3" s="1"/>
  <c r="U15" i="12"/>
  <c r="T306" i="3" s="1"/>
  <c r="T15" i="12"/>
  <c r="S306" i="3" s="1"/>
  <c r="N15" i="12"/>
  <c r="M306" i="3" s="1"/>
  <c r="M15" i="12"/>
  <c r="L306" i="3" s="1"/>
  <c r="L25" i="12"/>
  <c r="K305" i="3" s="1"/>
  <c r="K25" i="12"/>
  <c r="J305" i="3" s="1"/>
  <c r="J25" i="12"/>
  <c r="I305" i="3" s="1"/>
  <c r="I25" i="12"/>
  <c r="H305" i="3" s="1"/>
  <c r="H25" i="12"/>
  <c r="G305" i="3" s="1"/>
  <c r="G25" i="12"/>
  <c r="F305" i="3" s="1"/>
  <c r="F25" i="12"/>
  <c r="E305" i="3" s="1"/>
  <c r="E5" i="12"/>
  <c r="D303" i="3" s="1"/>
  <c r="AB5" i="30"/>
  <c r="AA266" i="3" s="1"/>
  <c r="AB14" i="30"/>
  <c r="AA268" i="3" s="1"/>
  <c r="AB10" i="30"/>
  <c r="AA269" i="3" s="1"/>
  <c r="AB11" i="30"/>
  <c r="AA270" i="3" s="1"/>
  <c r="AB12" i="30"/>
  <c r="AA271" i="3" s="1"/>
  <c r="AA5" i="30"/>
  <c r="Z266" i="3" s="1"/>
  <c r="AA14" i="30"/>
  <c r="Z268" i="3" s="1"/>
  <c r="AA10" i="30"/>
  <c r="Z269" i="3" s="1"/>
  <c r="AA11" i="30"/>
  <c r="Z270" i="3" s="1"/>
  <c r="AA12" i="30"/>
  <c r="Z271" i="3" s="1"/>
  <c r="Z5" i="30"/>
  <c r="Y266" i="3" s="1"/>
  <c r="Z14" i="30"/>
  <c r="Y268" i="3" s="1"/>
  <c r="Z10" i="30"/>
  <c r="Y269" i="3" s="1"/>
  <c r="Z11" i="30"/>
  <c r="Y270" i="3" s="1"/>
  <c r="Z12" i="30"/>
  <c r="Y271" i="3" s="1"/>
  <c r="Y5" i="30"/>
  <c r="X266" i="3" s="1"/>
  <c r="Y14" i="30"/>
  <c r="X268" i="3" s="1"/>
  <c r="Y10" i="30"/>
  <c r="X269" i="3" s="1"/>
  <c r="Y11" i="30"/>
  <c r="X270" i="3" s="1"/>
  <c r="Y12" i="30"/>
  <c r="X271" i="3" s="1"/>
  <c r="X5" i="30"/>
  <c r="W266" i="3" s="1"/>
  <c r="X14" i="30"/>
  <c r="W268" i="3" s="1"/>
  <c r="X10" i="30"/>
  <c r="W269" i="3" s="1"/>
  <c r="X11" i="30"/>
  <c r="W270" i="3" s="1"/>
  <c r="X12" i="30"/>
  <c r="W271" i="3" s="1"/>
  <c r="W5" i="30"/>
  <c r="V266" i="3" s="1"/>
  <c r="W14" i="30"/>
  <c r="V268" i="3" s="1"/>
  <c r="W10" i="30"/>
  <c r="V269" i="3" s="1"/>
  <c r="W11" i="30"/>
  <c r="V270" i="3" s="1"/>
  <c r="W12" i="30"/>
  <c r="V271" i="3" s="1"/>
  <c r="V5" i="30"/>
  <c r="U266" i="3" s="1"/>
  <c r="V14" i="30"/>
  <c r="U268" i="3" s="1"/>
  <c r="BN268" i="3" s="1"/>
  <c r="V10" i="30"/>
  <c r="U269" i="3" s="1"/>
  <c r="V11" i="30"/>
  <c r="U270" i="3" s="1"/>
  <c r="BN270" i="3" s="1"/>
  <c r="V12" i="30"/>
  <c r="U271" i="3" s="1"/>
  <c r="U5" i="30"/>
  <c r="T266" i="3" s="1"/>
  <c r="U14" i="30"/>
  <c r="T268" i="3" s="1"/>
  <c r="U10" i="30"/>
  <c r="U11" i="30"/>
  <c r="T270" i="3" s="1"/>
  <c r="U12" i="30"/>
  <c r="T271" i="3" s="1"/>
  <c r="T5" i="30"/>
  <c r="S266" i="3" s="1"/>
  <c r="T14" i="30"/>
  <c r="S268" i="3" s="1"/>
  <c r="T10" i="30"/>
  <c r="S269" i="3" s="1"/>
  <c r="T11" i="30"/>
  <c r="S270" i="3" s="1"/>
  <c r="T12" i="30"/>
  <c r="S271" i="3" s="1"/>
  <c r="N5" i="30"/>
  <c r="M266" i="3" s="1"/>
  <c r="N14" i="30"/>
  <c r="M268" i="3" s="1"/>
  <c r="N10" i="30"/>
  <c r="M269" i="3" s="1"/>
  <c r="N11" i="30"/>
  <c r="M270" i="3" s="1"/>
  <c r="N12" i="30"/>
  <c r="M271" i="3" s="1"/>
  <c r="M5" i="30"/>
  <c r="L266" i="3" s="1"/>
  <c r="M14" i="30"/>
  <c r="L268" i="3" s="1"/>
  <c r="M10" i="30"/>
  <c r="L269" i="3" s="1"/>
  <c r="M11" i="30"/>
  <c r="L270" i="3" s="1"/>
  <c r="M12" i="30"/>
  <c r="L271" i="3" s="1"/>
  <c r="L5" i="30"/>
  <c r="K266" i="3" s="1"/>
  <c r="L14" i="30"/>
  <c r="K268" i="3" s="1"/>
  <c r="L10" i="30"/>
  <c r="K269" i="3" s="1"/>
  <c r="L11" i="30"/>
  <c r="K270" i="3" s="1"/>
  <c r="L12" i="30"/>
  <c r="K271" i="3" s="1"/>
  <c r="K5" i="30"/>
  <c r="J266" i="3" s="1"/>
  <c r="K14" i="30"/>
  <c r="J268" i="3" s="1"/>
  <c r="K10" i="30"/>
  <c r="J269" i="3" s="1"/>
  <c r="K11" i="30"/>
  <c r="J270" i="3" s="1"/>
  <c r="K12" i="30"/>
  <c r="J271" i="3" s="1"/>
  <c r="J5" i="30"/>
  <c r="I266" i="3" s="1"/>
  <c r="J14" i="30"/>
  <c r="I268" i="3" s="1"/>
  <c r="J10" i="30"/>
  <c r="I269" i="3" s="1"/>
  <c r="J11" i="30"/>
  <c r="I270" i="3" s="1"/>
  <c r="J12" i="30"/>
  <c r="I271" i="3" s="1"/>
  <c r="I5" i="30"/>
  <c r="H266" i="3" s="1"/>
  <c r="I14" i="30"/>
  <c r="H268" i="3" s="1"/>
  <c r="I10" i="30"/>
  <c r="H269" i="3" s="1"/>
  <c r="I11" i="30"/>
  <c r="H270" i="3" s="1"/>
  <c r="I12" i="30"/>
  <c r="H271" i="3" s="1"/>
  <c r="H5" i="30"/>
  <c r="G266" i="3" s="1"/>
  <c r="H14" i="30"/>
  <c r="G268" i="3" s="1"/>
  <c r="H10" i="30"/>
  <c r="G269" i="3" s="1"/>
  <c r="H11" i="30"/>
  <c r="G270" i="3" s="1"/>
  <c r="H12" i="30"/>
  <c r="G271" i="3" s="1"/>
  <c r="G5" i="30"/>
  <c r="F266" i="3" s="1"/>
  <c r="G14" i="30"/>
  <c r="F268" i="3" s="1"/>
  <c r="G10" i="30"/>
  <c r="F269" i="3" s="1"/>
  <c r="G11" i="30"/>
  <c r="F270" i="3" s="1"/>
  <c r="G12" i="30"/>
  <c r="F271" i="3" s="1"/>
  <c r="F5" i="30"/>
  <c r="E266" i="3" s="1"/>
  <c r="F14" i="30"/>
  <c r="E268" i="3" s="1"/>
  <c r="F10" i="30"/>
  <c r="E269" i="3" s="1"/>
  <c r="F11" i="30"/>
  <c r="E270" i="3" s="1"/>
  <c r="F12" i="30"/>
  <c r="E271" i="3" s="1"/>
  <c r="E5" i="30"/>
  <c r="D266" i="3" s="1"/>
  <c r="E14" i="30"/>
  <c r="D268" i="3" s="1"/>
  <c r="E10" i="30"/>
  <c r="D269" i="3" s="1"/>
  <c r="E11" i="30"/>
  <c r="D270" i="3" s="1"/>
  <c r="E12" i="30"/>
  <c r="D271" i="3" s="1"/>
  <c r="AB5" i="32"/>
  <c r="AA246" i="3" s="1"/>
  <c r="AB14" i="32"/>
  <c r="AA248" i="3" s="1"/>
  <c r="AB10" i="32"/>
  <c r="AA249" i="3" s="1"/>
  <c r="AB11" i="32"/>
  <c r="AA250" i="3" s="1"/>
  <c r="AB12" i="32"/>
  <c r="AA251" i="3" s="1"/>
  <c r="AA5" i="32"/>
  <c r="Z246" i="3" s="1"/>
  <c r="AA14" i="32"/>
  <c r="Z248" i="3" s="1"/>
  <c r="AA10" i="32"/>
  <c r="Z249" i="3"/>
  <c r="AA11" i="32"/>
  <c r="Z250" i="3" s="1"/>
  <c r="AA12" i="32"/>
  <c r="Z251" i="3" s="1"/>
  <c r="Z5" i="32"/>
  <c r="Y246" i="3" s="1"/>
  <c r="Z14" i="32"/>
  <c r="Y248" i="3" s="1"/>
  <c r="Z10" i="32"/>
  <c r="Y249" i="3" s="1"/>
  <c r="Z11" i="32"/>
  <c r="Y250" i="3" s="1"/>
  <c r="Z12" i="32"/>
  <c r="Y251" i="3" s="1"/>
  <c r="Y5" i="32"/>
  <c r="X246" i="3" s="1"/>
  <c r="Y14" i="32"/>
  <c r="X248" i="3" s="1"/>
  <c r="Y10" i="32"/>
  <c r="X249" i="3" s="1"/>
  <c r="Y11" i="32"/>
  <c r="X250" i="3"/>
  <c r="Y12" i="32"/>
  <c r="X251" i="3" s="1"/>
  <c r="X5" i="32"/>
  <c r="W246" i="3" s="1"/>
  <c r="X14" i="32"/>
  <c r="W248" i="3" s="1"/>
  <c r="X10" i="32"/>
  <c r="W249" i="3" s="1"/>
  <c r="X11" i="32"/>
  <c r="W250" i="3" s="1"/>
  <c r="X12" i="32"/>
  <c r="W251" i="3" s="1"/>
  <c r="W5" i="32"/>
  <c r="V246" i="3" s="1"/>
  <c r="W14" i="32"/>
  <c r="V248" i="3" s="1"/>
  <c r="W10" i="32"/>
  <c r="V249" i="3" s="1"/>
  <c r="W11" i="32"/>
  <c r="V250" i="3" s="1"/>
  <c r="W12" i="32"/>
  <c r="V251" i="3" s="1"/>
  <c r="V5" i="32"/>
  <c r="U246" i="3" s="1"/>
  <c r="V14" i="32"/>
  <c r="U248" i="3" s="1"/>
  <c r="V10" i="32"/>
  <c r="U249" i="3" s="1"/>
  <c r="V11" i="32"/>
  <c r="U250" i="3" s="1"/>
  <c r="V12" i="32"/>
  <c r="U251" i="3" s="1"/>
  <c r="U5" i="32"/>
  <c r="T246" i="3" s="1"/>
  <c r="U14" i="32"/>
  <c r="T248" i="3" s="1"/>
  <c r="U10" i="32"/>
  <c r="T249" i="3" s="1"/>
  <c r="U11" i="32"/>
  <c r="T250" i="3" s="1"/>
  <c r="U12" i="32"/>
  <c r="T251" i="3" s="1"/>
  <c r="T5" i="32"/>
  <c r="S246" i="3" s="1"/>
  <c r="T14" i="32"/>
  <c r="S248" i="3" s="1"/>
  <c r="T10" i="32"/>
  <c r="S249" i="3" s="1"/>
  <c r="T11" i="32"/>
  <c r="S250" i="3" s="1"/>
  <c r="T12" i="32"/>
  <c r="S251" i="3" s="1"/>
  <c r="N5" i="32"/>
  <c r="M246" i="3" s="1"/>
  <c r="N14" i="32"/>
  <c r="M248" i="3" s="1"/>
  <c r="N10" i="32"/>
  <c r="M249" i="3"/>
  <c r="N11" i="32"/>
  <c r="M250" i="3" s="1"/>
  <c r="N12" i="32"/>
  <c r="M251" i="3" s="1"/>
  <c r="M5" i="32"/>
  <c r="L246" i="3" s="1"/>
  <c r="M14" i="32"/>
  <c r="L248" i="3" s="1"/>
  <c r="M10" i="32"/>
  <c r="L249" i="3" s="1"/>
  <c r="M11" i="32"/>
  <c r="L250" i="3" s="1"/>
  <c r="M12" i="32"/>
  <c r="L251" i="3"/>
  <c r="L5" i="32"/>
  <c r="K246" i="3" s="1"/>
  <c r="L14" i="32"/>
  <c r="K248" i="3" s="1"/>
  <c r="L10" i="32"/>
  <c r="K249" i="3" s="1"/>
  <c r="L11" i="32"/>
  <c r="K250" i="3" s="1"/>
  <c r="L12" i="32"/>
  <c r="K251" i="3" s="1"/>
  <c r="K5" i="32"/>
  <c r="J246" i="3" s="1"/>
  <c r="K14" i="32"/>
  <c r="J248" i="3" s="1"/>
  <c r="K10" i="32"/>
  <c r="J249" i="3" s="1"/>
  <c r="K11" i="32"/>
  <c r="J250" i="3" s="1"/>
  <c r="K12" i="32"/>
  <c r="J251" i="3" s="1"/>
  <c r="J5" i="32"/>
  <c r="I246" i="3" s="1"/>
  <c r="J14" i="32"/>
  <c r="I248" i="3" s="1"/>
  <c r="J10" i="32"/>
  <c r="I249" i="3" s="1"/>
  <c r="J11" i="32"/>
  <c r="I250" i="3" s="1"/>
  <c r="J12" i="32"/>
  <c r="I251" i="3" s="1"/>
  <c r="I5" i="32"/>
  <c r="H246" i="3" s="1"/>
  <c r="I14" i="32"/>
  <c r="H248" i="3" s="1"/>
  <c r="I10" i="32"/>
  <c r="H249" i="3" s="1"/>
  <c r="I11" i="32"/>
  <c r="H250" i="3" s="1"/>
  <c r="I12" i="32"/>
  <c r="H251" i="3" s="1"/>
  <c r="H5" i="32"/>
  <c r="G246" i="3" s="1"/>
  <c r="H14" i="32"/>
  <c r="G248" i="3" s="1"/>
  <c r="H10" i="32"/>
  <c r="G249" i="3" s="1"/>
  <c r="H11" i="32"/>
  <c r="G250" i="3" s="1"/>
  <c r="H12" i="32"/>
  <c r="G251" i="3" s="1"/>
  <c r="G5" i="32"/>
  <c r="F246" i="3" s="1"/>
  <c r="G14" i="32"/>
  <c r="F248" i="3" s="1"/>
  <c r="G10" i="32"/>
  <c r="F249" i="3" s="1"/>
  <c r="G11" i="32"/>
  <c r="F250" i="3" s="1"/>
  <c r="G12" i="32"/>
  <c r="F251" i="3" s="1"/>
  <c r="F5" i="32"/>
  <c r="E246" i="3" s="1"/>
  <c r="F14" i="32"/>
  <c r="E248" i="3" s="1"/>
  <c r="F10" i="32"/>
  <c r="E249" i="3" s="1"/>
  <c r="F11" i="32"/>
  <c r="E250" i="3" s="1"/>
  <c r="F12" i="32"/>
  <c r="E251" i="3"/>
  <c r="E5" i="32"/>
  <c r="D246" i="3" s="1"/>
  <c r="E14" i="32"/>
  <c r="D248" i="3" s="1"/>
  <c r="E10" i="32"/>
  <c r="D249" i="3" s="1"/>
  <c r="E11" i="32"/>
  <c r="D250" i="3" s="1"/>
  <c r="E12" i="32"/>
  <c r="D251" i="3"/>
  <c r="AB5" i="31"/>
  <c r="AA229" i="3" s="1"/>
  <c r="AB13" i="31"/>
  <c r="AA231" i="3" s="1"/>
  <c r="AB10" i="31"/>
  <c r="AA232" i="3" s="1"/>
  <c r="AB11" i="31"/>
  <c r="AA233" i="3" s="1"/>
  <c r="AA5" i="31"/>
  <c r="Z229" i="3" s="1"/>
  <c r="AA13" i="31"/>
  <c r="Z231" i="3" s="1"/>
  <c r="AA10" i="31"/>
  <c r="Z232" i="3"/>
  <c r="AA11" i="31"/>
  <c r="Z233" i="3" s="1"/>
  <c r="Z5" i="31"/>
  <c r="Y229" i="3" s="1"/>
  <c r="Z13" i="31"/>
  <c r="Y231" i="3" s="1"/>
  <c r="Z10" i="31"/>
  <c r="Y232" i="3" s="1"/>
  <c r="Z11" i="31"/>
  <c r="Y233" i="3" s="1"/>
  <c r="Y5" i="31"/>
  <c r="X229" i="3" s="1"/>
  <c r="Y13" i="31"/>
  <c r="X231" i="3" s="1"/>
  <c r="Y10" i="31"/>
  <c r="X232" i="3" s="1"/>
  <c r="Y11" i="31"/>
  <c r="X233" i="3" s="1"/>
  <c r="X5" i="31"/>
  <c r="W229" i="3" s="1"/>
  <c r="X13" i="31"/>
  <c r="W231" i="3" s="1"/>
  <c r="X10" i="31"/>
  <c r="W232" i="3" s="1"/>
  <c r="X11" i="31"/>
  <c r="W233" i="3" s="1"/>
  <c r="W5" i="31"/>
  <c r="V229" i="3" s="1"/>
  <c r="W13" i="31"/>
  <c r="V231" i="3" s="1"/>
  <c r="W10" i="31"/>
  <c r="V232" i="3" s="1"/>
  <c r="W11" i="31"/>
  <c r="V233" i="3" s="1"/>
  <c r="V5" i="31"/>
  <c r="U229" i="3" s="1"/>
  <c r="V13" i="31"/>
  <c r="U231" i="3" s="1"/>
  <c r="V10" i="31"/>
  <c r="U232" i="3" s="1"/>
  <c r="V11" i="31"/>
  <c r="U233" i="3" s="1"/>
  <c r="U5" i="31"/>
  <c r="T229" i="3"/>
  <c r="U13" i="31"/>
  <c r="T231" i="3"/>
  <c r="U10" i="31"/>
  <c r="T232" i="3" s="1"/>
  <c r="U11" i="31"/>
  <c r="T233" i="3" s="1"/>
  <c r="T5" i="31"/>
  <c r="S229" i="3" s="1"/>
  <c r="T13" i="31"/>
  <c r="S231" i="3" s="1"/>
  <c r="T10" i="31"/>
  <c r="S232" i="3" s="1"/>
  <c r="T11" i="31"/>
  <c r="S233" i="3" s="1"/>
  <c r="N5" i="31"/>
  <c r="M229" i="3" s="1"/>
  <c r="N13" i="31"/>
  <c r="M231" i="3" s="1"/>
  <c r="N10" i="31"/>
  <c r="M232" i="3" s="1"/>
  <c r="N11" i="31"/>
  <c r="M233" i="3" s="1"/>
  <c r="M5" i="31"/>
  <c r="L229" i="3" s="1"/>
  <c r="M13" i="31"/>
  <c r="L231" i="3" s="1"/>
  <c r="M10" i="31"/>
  <c r="L232" i="3" s="1"/>
  <c r="M11" i="31"/>
  <c r="L233" i="3" s="1"/>
  <c r="L5" i="31"/>
  <c r="K229" i="3" s="1"/>
  <c r="L13" i="31"/>
  <c r="K231" i="3" s="1"/>
  <c r="L10" i="31"/>
  <c r="K232" i="3" s="1"/>
  <c r="L11" i="31"/>
  <c r="K233" i="3" s="1"/>
  <c r="K5" i="31"/>
  <c r="J229" i="3" s="1"/>
  <c r="K13" i="31"/>
  <c r="J231" i="3" s="1"/>
  <c r="K10" i="31"/>
  <c r="J232" i="3" s="1"/>
  <c r="K11" i="31"/>
  <c r="J233" i="3" s="1"/>
  <c r="J5" i="31"/>
  <c r="I229" i="3" s="1"/>
  <c r="J13" i="31"/>
  <c r="I231" i="3" s="1"/>
  <c r="J10" i="31"/>
  <c r="I232" i="3"/>
  <c r="J11" i="31"/>
  <c r="I233" i="3" s="1"/>
  <c r="I5" i="31"/>
  <c r="H229" i="3" s="1"/>
  <c r="I13" i="31"/>
  <c r="H231" i="3" s="1"/>
  <c r="I10" i="31"/>
  <c r="H232" i="3" s="1"/>
  <c r="I11" i="31"/>
  <c r="H233" i="3" s="1"/>
  <c r="H5" i="31"/>
  <c r="G229" i="3" s="1"/>
  <c r="H13" i="31"/>
  <c r="G231" i="3" s="1"/>
  <c r="H10" i="31"/>
  <c r="G232" i="3" s="1"/>
  <c r="H11" i="31"/>
  <c r="G233" i="3" s="1"/>
  <c r="G5" i="31"/>
  <c r="F229" i="3" s="1"/>
  <c r="G13" i="31"/>
  <c r="F231" i="3"/>
  <c r="G10" i="31"/>
  <c r="F232" i="3" s="1"/>
  <c r="G11" i="31"/>
  <c r="F233" i="3" s="1"/>
  <c r="F5" i="31"/>
  <c r="E229" i="3" s="1"/>
  <c r="F13" i="31"/>
  <c r="E231" i="3" s="1"/>
  <c r="F10" i="31"/>
  <c r="E232" i="3" s="1"/>
  <c r="F11" i="31"/>
  <c r="E233" i="3" s="1"/>
  <c r="E5" i="31"/>
  <c r="D229" i="3"/>
  <c r="E13" i="31"/>
  <c r="D231" i="3" s="1"/>
  <c r="E10" i="31"/>
  <c r="D232" i="3" s="1"/>
  <c r="E11" i="31"/>
  <c r="D233" i="3" s="1"/>
  <c r="AB5" i="9"/>
  <c r="AA209" i="3" s="1"/>
  <c r="AB15" i="9"/>
  <c r="AA211" i="3" s="1"/>
  <c r="AB10" i="9"/>
  <c r="AA212" i="3" s="1"/>
  <c r="AB11" i="9"/>
  <c r="AA213" i="3" s="1"/>
  <c r="AB12" i="9"/>
  <c r="AA214" i="3" s="1"/>
  <c r="AA5" i="9"/>
  <c r="Z209" i="3" s="1"/>
  <c r="AA15" i="9"/>
  <c r="Z211" i="3" s="1"/>
  <c r="AA10" i="9"/>
  <c r="Z212" i="3" s="1"/>
  <c r="AA11" i="9"/>
  <c r="Z213" i="3" s="1"/>
  <c r="AA12" i="9"/>
  <c r="Z214" i="3" s="1"/>
  <c r="Z5" i="9"/>
  <c r="Y209" i="3" s="1"/>
  <c r="Z15" i="9"/>
  <c r="Y211" i="3" s="1"/>
  <c r="Z10" i="9"/>
  <c r="Y212" i="3" s="1"/>
  <c r="Z11" i="9"/>
  <c r="Y213" i="3" s="1"/>
  <c r="Z12" i="9"/>
  <c r="Y214" i="3" s="1"/>
  <c r="Y5" i="9"/>
  <c r="X209" i="3" s="1"/>
  <c r="Y15" i="9"/>
  <c r="X211" i="3" s="1"/>
  <c r="Y10" i="9"/>
  <c r="X212" i="3" s="1"/>
  <c r="Y11" i="9"/>
  <c r="X213" i="3" s="1"/>
  <c r="Y12" i="9"/>
  <c r="X214" i="3" s="1"/>
  <c r="X5" i="9"/>
  <c r="W209" i="3" s="1"/>
  <c r="X15" i="9"/>
  <c r="W211" i="3" s="1"/>
  <c r="X10" i="9"/>
  <c r="W212" i="3" s="1"/>
  <c r="X11" i="9"/>
  <c r="W213" i="3" s="1"/>
  <c r="X12" i="9"/>
  <c r="W214" i="3" s="1"/>
  <c r="W5" i="9"/>
  <c r="V209" i="3" s="1"/>
  <c r="W15" i="9"/>
  <c r="V211" i="3" s="1"/>
  <c r="W10" i="9"/>
  <c r="V212" i="3" s="1"/>
  <c r="W11" i="9"/>
  <c r="V213" i="3" s="1"/>
  <c r="W12" i="9"/>
  <c r="V214" i="3" s="1"/>
  <c r="V5" i="9"/>
  <c r="U209" i="3" s="1"/>
  <c r="V15" i="9"/>
  <c r="U211" i="3" s="1"/>
  <c r="V10" i="9"/>
  <c r="U212" i="3" s="1"/>
  <c r="BN212" i="3" s="1"/>
  <c r="V11" i="9"/>
  <c r="U213" i="3" s="1"/>
  <c r="V12" i="9"/>
  <c r="U214" i="3" s="1"/>
  <c r="BN214" i="3" s="1"/>
  <c r="U5" i="9"/>
  <c r="T209" i="3" s="1"/>
  <c r="U15" i="9"/>
  <c r="T211" i="3" s="1"/>
  <c r="U10" i="9"/>
  <c r="T212" i="3" s="1"/>
  <c r="U11" i="9"/>
  <c r="T213" i="3" s="1"/>
  <c r="U12" i="9"/>
  <c r="T214" i="3" s="1"/>
  <c r="T5" i="9"/>
  <c r="S209" i="3" s="1"/>
  <c r="T15" i="9"/>
  <c r="S211" i="3" s="1"/>
  <c r="T10" i="9"/>
  <c r="S212" i="3" s="1"/>
  <c r="T11" i="9"/>
  <c r="S213" i="3" s="1"/>
  <c r="T12" i="9"/>
  <c r="S214" i="3" s="1"/>
  <c r="N5" i="9"/>
  <c r="M209" i="3" s="1"/>
  <c r="N15" i="9"/>
  <c r="M211" i="3" s="1"/>
  <c r="N10" i="9"/>
  <c r="M212" i="3" s="1"/>
  <c r="N11" i="9"/>
  <c r="M213" i="3" s="1"/>
  <c r="N12" i="9"/>
  <c r="M214" i="3" s="1"/>
  <c r="M5" i="9"/>
  <c r="L209" i="3" s="1"/>
  <c r="M15" i="9"/>
  <c r="L211" i="3" s="1"/>
  <c r="M10" i="9"/>
  <c r="L212" i="3" s="1"/>
  <c r="M11" i="9"/>
  <c r="L213" i="3" s="1"/>
  <c r="M12" i="9"/>
  <c r="L214" i="3" s="1"/>
  <c r="L5" i="9"/>
  <c r="K209" i="3" s="1"/>
  <c r="L15" i="9"/>
  <c r="K211" i="3" s="1"/>
  <c r="L10" i="9"/>
  <c r="K212" i="3" s="1"/>
  <c r="L11" i="9"/>
  <c r="K213" i="3" s="1"/>
  <c r="L12" i="9"/>
  <c r="K214" i="3" s="1"/>
  <c r="K5" i="9"/>
  <c r="J209" i="3" s="1"/>
  <c r="K15" i="9"/>
  <c r="J211" i="3" s="1"/>
  <c r="K10" i="9"/>
  <c r="J212" i="3" s="1"/>
  <c r="K11" i="9"/>
  <c r="J213" i="3" s="1"/>
  <c r="K12" i="9"/>
  <c r="J214" i="3" s="1"/>
  <c r="J5" i="9"/>
  <c r="I209" i="3" s="1"/>
  <c r="J15" i="9"/>
  <c r="I211" i="3" s="1"/>
  <c r="J10" i="9"/>
  <c r="I212" i="3" s="1"/>
  <c r="J11" i="9"/>
  <c r="I213" i="3" s="1"/>
  <c r="J12" i="9"/>
  <c r="I214" i="3" s="1"/>
  <c r="I5" i="9"/>
  <c r="H209" i="3" s="1"/>
  <c r="I15" i="9"/>
  <c r="H211" i="3" s="1"/>
  <c r="I10" i="9"/>
  <c r="H212" i="3" s="1"/>
  <c r="I11" i="9"/>
  <c r="H213" i="3" s="1"/>
  <c r="I12" i="9"/>
  <c r="H214" i="3" s="1"/>
  <c r="H5" i="9"/>
  <c r="G209" i="3" s="1"/>
  <c r="H15" i="9"/>
  <c r="G211" i="3" s="1"/>
  <c r="H10" i="9"/>
  <c r="G212" i="3" s="1"/>
  <c r="H11" i="9"/>
  <c r="G213" i="3" s="1"/>
  <c r="H12" i="9"/>
  <c r="G214" i="3" s="1"/>
  <c r="G5" i="9"/>
  <c r="F209" i="3" s="1"/>
  <c r="G15" i="9"/>
  <c r="F211" i="3" s="1"/>
  <c r="G10" i="9"/>
  <c r="F212" i="3" s="1"/>
  <c r="G11" i="9"/>
  <c r="F213" i="3" s="1"/>
  <c r="G12" i="9"/>
  <c r="F214" i="3" s="1"/>
  <c r="F5" i="9"/>
  <c r="E209" i="3" s="1"/>
  <c r="F15" i="9"/>
  <c r="E211" i="3" s="1"/>
  <c r="F10" i="9"/>
  <c r="E212" i="3" s="1"/>
  <c r="F11" i="9"/>
  <c r="E213" i="3" s="1"/>
  <c r="F12" i="9"/>
  <c r="E214" i="3" s="1"/>
  <c r="E5" i="9"/>
  <c r="D209" i="3" s="1"/>
  <c r="E15" i="9"/>
  <c r="D211" i="3" s="1"/>
  <c r="E10" i="9"/>
  <c r="D212" i="3" s="1"/>
  <c r="E11" i="9"/>
  <c r="D213" i="3" s="1"/>
  <c r="E12" i="9"/>
  <c r="D214" i="3" s="1"/>
  <c r="AB5" i="7"/>
  <c r="AA189" i="3" s="1"/>
  <c r="AA193" i="3"/>
  <c r="AA5" i="7"/>
  <c r="Z189" i="3" s="1"/>
  <c r="Z5" i="7"/>
  <c r="Y189" i="3" s="1"/>
  <c r="Y5" i="7"/>
  <c r="X189" i="3" s="1"/>
  <c r="X5" i="7"/>
  <c r="W189" i="3" s="1"/>
  <c r="W192" i="3"/>
  <c r="W5" i="7"/>
  <c r="V189" i="3" s="1"/>
  <c r="V5" i="7"/>
  <c r="U189" i="3" s="1"/>
  <c r="U194" i="3"/>
  <c r="U5" i="7"/>
  <c r="T189" i="3" s="1"/>
  <c r="T192" i="3"/>
  <c r="T5" i="7"/>
  <c r="S189" i="3" s="1"/>
  <c r="S194" i="3"/>
  <c r="N5" i="7"/>
  <c r="M189" i="3" s="1"/>
  <c r="M194" i="3"/>
  <c r="M5" i="7"/>
  <c r="L189" i="3" s="1"/>
  <c r="L192" i="3"/>
  <c r="L5" i="7"/>
  <c r="K189" i="3" s="1"/>
  <c r="K194" i="3"/>
  <c r="K5" i="7"/>
  <c r="J189" i="3" s="1"/>
  <c r="J194" i="3"/>
  <c r="J5" i="7"/>
  <c r="I189" i="3" s="1"/>
  <c r="I193" i="3"/>
  <c r="I5" i="7"/>
  <c r="H189" i="3" s="1"/>
  <c r="H5" i="7"/>
  <c r="G189" i="3" s="1"/>
  <c r="G5" i="7"/>
  <c r="F189" i="3" s="1"/>
  <c r="F5" i="7"/>
  <c r="E189" i="3" s="1"/>
  <c r="E5" i="7"/>
  <c r="D189" i="3" s="1"/>
  <c r="D193" i="3"/>
  <c r="AB5" i="20"/>
  <c r="AA159" i="3" s="1"/>
  <c r="AB29" i="20"/>
  <c r="AA161" i="3" s="1"/>
  <c r="AB41" i="20"/>
  <c r="AA162" i="3" s="1"/>
  <c r="AB18" i="20"/>
  <c r="AA163" i="3" s="1"/>
  <c r="AB19" i="20"/>
  <c r="AA164" i="3" s="1"/>
  <c r="AB20" i="20"/>
  <c r="AA165" i="3" s="1"/>
  <c r="AB21" i="20"/>
  <c r="AA166" i="3" s="1"/>
  <c r="AB24" i="20"/>
  <c r="AA167" i="3" s="1"/>
  <c r="AB26" i="20"/>
  <c r="AA168" i="3" s="1"/>
  <c r="AB12" i="20"/>
  <c r="AA169" i="3" s="1"/>
  <c r="AA5" i="20"/>
  <c r="AA29" i="20"/>
  <c r="Z161" i="3" s="1"/>
  <c r="AA41" i="20"/>
  <c r="Z162" i="3" s="1"/>
  <c r="AA18" i="20"/>
  <c r="Z163" i="3" s="1"/>
  <c r="AA19" i="20"/>
  <c r="Z164" i="3" s="1"/>
  <c r="AA20" i="20"/>
  <c r="Z165" i="3" s="1"/>
  <c r="AA21" i="20"/>
  <c r="Z166" i="3" s="1"/>
  <c r="AA24" i="20"/>
  <c r="Z167" i="3" s="1"/>
  <c r="AA26" i="20"/>
  <c r="Z168" i="3" s="1"/>
  <c r="AA12" i="20"/>
  <c r="Z169" i="3" s="1"/>
  <c r="Z5" i="20"/>
  <c r="Y86" i="3" s="1"/>
  <c r="Z29" i="20"/>
  <c r="Y161" i="3" s="1"/>
  <c r="Z41" i="20"/>
  <c r="Y162" i="3" s="1"/>
  <c r="Z18" i="20"/>
  <c r="Y163" i="3" s="1"/>
  <c r="Z19" i="20"/>
  <c r="Y164" i="3" s="1"/>
  <c r="Z20" i="20"/>
  <c r="Y165" i="3" s="1"/>
  <c r="Z21" i="20"/>
  <c r="Y166" i="3" s="1"/>
  <c r="Z24" i="20"/>
  <c r="Y167" i="3" s="1"/>
  <c r="Z26" i="20"/>
  <c r="Y168" i="3" s="1"/>
  <c r="Z12" i="20"/>
  <c r="Y169" i="3" s="1"/>
  <c r="Y5" i="20"/>
  <c r="Y29" i="20"/>
  <c r="X161" i="3" s="1"/>
  <c r="Y41" i="20"/>
  <c r="X162" i="3" s="1"/>
  <c r="Y18" i="20"/>
  <c r="X163" i="3" s="1"/>
  <c r="Y19" i="20"/>
  <c r="X164" i="3" s="1"/>
  <c r="Y20" i="20"/>
  <c r="X165" i="3" s="1"/>
  <c r="Y21" i="20"/>
  <c r="X166" i="3" s="1"/>
  <c r="Y24" i="20"/>
  <c r="X167" i="3" s="1"/>
  <c r="Y26" i="20"/>
  <c r="X168" i="3" s="1"/>
  <c r="Y12" i="20"/>
  <c r="X169" i="3" s="1"/>
  <c r="X5" i="20"/>
  <c r="W159" i="3" s="1"/>
  <c r="X29" i="20"/>
  <c r="W161" i="3" s="1"/>
  <c r="X41" i="20"/>
  <c r="W162" i="3"/>
  <c r="X18" i="20"/>
  <c r="W163" i="3" s="1"/>
  <c r="X19" i="20"/>
  <c r="W164" i="3" s="1"/>
  <c r="X20" i="20"/>
  <c r="W165" i="3" s="1"/>
  <c r="X21" i="20"/>
  <c r="W166" i="3" s="1"/>
  <c r="X24" i="20"/>
  <c r="W167" i="3" s="1"/>
  <c r="X26" i="20"/>
  <c r="W168" i="3" s="1"/>
  <c r="X12" i="20"/>
  <c r="W169" i="3" s="1"/>
  <c r="W5" i="20"/>
  <c r="V159" i="3" s="1"/>
  <c r="W29" i="20"/>
  <c r="V161" i="3" s="1"/>
  <c r="W41" i="20"/>
  <c r="V162" i="3" s="1"/>
  <c r="W18" i="20"/>
  <c r="V163" i="3" s="1"/>
  <c r="W19" i="20"/>
  <c r="V164" i="3" s="1"/>
  <c r="W20" i="20"/>
  <c r="V165" i="3" s="1"/>
  <c r="W21" i="20"/>
  <c r="V166" i="3" s="1"/>
  <c r="W24" i="20"/>
  <c r="V167" i="3" s="1"/>
  <c r="W26" i="20"/>
  <c r="V168" i="3" s="1"/>
  <c r="W12" i="20"/>
  <c r="V169" i="3" s="1"/>
  <c r="V5" i="20"/>
  <c r="V29" i="20"/>
  <c r="U161" i="3" s="1"/>
  <c r="V41" i="20"/>
  <c r="U162" i="3" s="1"/>
  <c r="V18" i="20"/>
  <c r="U163" i="3" s="1"/>
  <c r="V19" i="20"/>
  <c r="U164" i="3" s="1"/>
  <c r="V20" i="20"/>
  <c r="U165" i="3" s="1"/>
  <c r="V21" i="20"/>
  <c r="U166" i="3" s="1"/>
  <c r="V24" i="20"/>
  <c r="U167" i="3" s="1"/>
  <c r="V26" i="20"/>
  <c r="U168" i="3" s="1"/>
  <c r="V12" i="20"/>
  <c r="U169" i="3" s="1"/>
  <c r="U5" i="20"/>
  <c r="T159" i="3" s="1"/>
  <c r="U29" i="20"/>
  <c r="T161" i="3" s="1"/>
  <c r="U41" i="20"/>
  <c r="T162" i="3" s="1"/>
  <c r="U18" i="20"/>
  <c r="T163" i="3" s="1"/>
  <c r="U19" i="20"/>
  <c r="T164" i="3" s="1"/>
  <c r="U20" i="20"/>
  <c r="T165" i="3"/>
  <c r="U21" i="20"/>
  <c r="T166" i="3" s="1"/>
  <c r="U24" i="20"/>
  <c r="T167" i="3" s="1"/>
  <c r="U26" i="20"/>
  <c r="T168" i="3"/>
  <c r="U12" i="20"/>
  <c r="T169" i="3" s="1"/>
  <c r="T5" i="20"/>
  <c r="S159" i="3"/>
  <c r="T29" i="20"/>
  <c r="S161" i="3" s="1"/>
  <c r="T41" i="20"/>
  <c r="S162" i="3" s="1"/>
  <c r="T18" i="20"/>
  <c r="S163" i="3"/>
  <c r="T19" i="20"/>
  <c r="S164" i="3" s="1"/>
  <c r="T20" i="20"/>
  <c r="S165" i="3" s="1"/>
  <c r="T21" i="20"/>
  <c r="S166" i="3" s="1"/>
  <c r="T24" i="20"/>
  <c r="S167" i="3" s="1"/>
  <c r="T26" i="20"/>
  <c r="S168" i="3" s="1"/>
  <c r="T12" i="20"/>
  <c r="S169" i="3" s="1"/>
  <c r="N5" i="20"/>
  <c r="M86" i="3" s="1"/>
  <c r="N29" i="20"/>
  <c r="M161" i="3" s="1"/>
  <c r="N41" i="20"/>
  <c r="M162" i="3" s="1"/>
  <c r="N18" i="20"/>
  <c r="M163" i="3" s="1"/>
  <c r="N19" i="20"/>
  <c r="M164" i="3" s="1"/>
  <c r="N20" i="20"/>
  <c r="M165" i="3" s="1"/>
  <c r="N21" i="20"/>
  <c r="M166" i="3" s="1"/>
  <c r="N24" i="20"/>
  <c r="M167" i="3" s="1"/>
  <c r="N26" i="20"/>
  <c r="M168" i="3" s="1"/>
  <c r="N12" i="20"/>
  <c r="M169" i="3" s="1"/>
  <c r="M5" i="20"/>
  <c r="L159" i="3" s="1"/>
  <c r="M29" i="20"/>
  <c r="L161" i="3" s="1"/>
  <c r="M41" i="20"/>
  <c r="L162" i="3" s="1"/>
  <c r="M18" i="20"/>
  <c r="L163" i="3" s="1"/>
  <c r="M19" i="20"/>
  <c r="L164" i="3" s="1"/>
  <c r="M20" i="20"/>
  <c r="L165" i="3" s="1"/>
  <c r="M21" i="20"/>
  <c r="L166" i="3" s="1"/>
  <c r="M24" i="20"/>
  <c r="L167" i="3" s="1"/>
  <c r="M26" i="20"/>
  <c r="L168" i="3" s="1"/>
  <c r="M12" i="20"/>
  <c r="L169" i="3" s="1"/>
  <c r="L5" i="20"/>
  <c r="K159" i="3" s="1"/>
  <c r="L29" i="20"/>
  <c r="K161" i="3" s="1"/>
  <c r="L41" i="20"/>
  <c r="K162" i="3" s="1"/>
  <c r="L18" i="20"/>
  <c r="K163" i="3" s="1"/>
  <c r="L19" i="20"/>
  <c r="K164" i="3" s="1"/>
  <c r="BD164" i="3" s="1"/>
  <c r="L20" i="20"/>
  <c r="K165" i="3" s="1"/>
  <c r="L21" i="20"/>
  <c r="K166" i="3" s="1"/>
  <c r="L24" i="20"/>
  <c r="K167" i="3" s="1"/>
  <c r="L26" i="20"/>
  <c r="K168" i="3" s="1"/>
  <c r="L12" i="20"/>
  <c r="K169" i="3" s="1"/>
  <c r="K5" i="20"/>
  <c r="K29" i="20"/>
  <c r="J161" i="3" s="1"/>
  <c r="K41" i="20"/>
  <c r="J162" i="3" s="1"/>
  <c r="K18" i="20"/>
  <c r="J163" i="3" s="1"/>
  <c r="K19" i="20"/>
  <c r="J164" i="3" s="1"/>
  <c r="K20" i="20"/>
  <c r="J165" i="3" s="1"/>
  <c r="K21" i="20"/>
  <c r="J166" i="3"/>
  <c r="K24" i="20"/>
  <c r="J167" i="3" s="1"/>
  <c r="K26" i="20"/>
  <c r="J168" i="3" s="1"/>
  <c r="K12" i="20"/>
  <c r="J169" i="3" s="1"/>
  <c r="J5" i="20"/>
  <c r="I159" i="3" s="1"/>
  <c r="J29" i="20"/>
  <c r="I161" i="3" s="1"/>
  <c r="J41" i="20"/>
  <c r="I162" i="3" s="1"/>
  <c r="J18" i="20"/>
  <c r="I163" i="3" s="1"/>
  <c r="J19" i="20"/>
  <c r="I164" i="3" s="1"/>
  <c r="J20" i="20"/>
  <c r="I165" i="3" s="1"/>
  <c r="J21" i="20"/>
  <c r="I166" i="3" s="1"/>
  <c r="J24" i="20"/>
  <c r="I167" i="3" s="1"/>
  <c r="J26" i="20"/>
  <c r="I168" i="3" s="1"/>
  <c r="J12" i="20"/>
  <c r="I169" i="3" s="1"/>
  <c r="I5" i="20"/>
  <c r="H86" i="3" s="1"/>
  <c r="I29" i="20"/>
  <c r="H161" i="3" s="1"/>
  <c r="I41" i="20"/>
  <c r="H162" i="3" s="1"/>
  <c r="I18" i="20"/>
  <c r="H163" i="3" s="1"/>
  <c r="I19" i="20"/>
  <c r="H164" i="3" s="1"/>
  <c r="I20" i="20"/>
  <c r="H165" i="3" s="1"/>
  <c r="I21" i="20"/>
  <c r="H166" i="3" s="1"/>
  <c r="I24" i="20"/>
  <c r="H167" i="3" s="1"/>
  <c r="I26" i="20"/>
  <c r="H168" i="3" s="1"/>
  <c r="I12" i="20"/>
  <c r="H169" i="3" s="1"/>
  <c r="H5" i="20"/>
  <c r="H29" i="20"/>
  <c r="G161" i="3" s="1"/>
  <c r="H41" i="20"/>
  <c r="G162" i="3" s="1"/>
  <c r="H18" i="20"/>
  <c r="G163" i="3"/>
  <c r="H19" i="20"/>
  <c r="G164" i="3" s="1"/>
  <c r="H20" i="20"/>
  <c r="G165" i="3"/>
  <c r="H21" i="20"/>
  <c r="G166" i="3" s="1"/>
  <c r="H24" i="20"/>
  <c r="G167" i="3" s="1"/>
  <c r="H26" i="20"/>
  <c r="G168" i="3" s="1"/>
  <c r="H12" i="20"/>
  <c r="G169" i="3" s="1"/>
  <c r="G5" i="20"/>
  <c r="F159" i="3"/>
  <c r="G29" i="20"/>
  <c r="F161" i="3" s="1"/>
  <c r="G41" i="20"/>
  <c r="F162" i="3" s="1"/>
  <c r="G18" i="20"/>
  <c r="F163" i="3" s="1"/>
  <c r="G19" i="20"/>
  <c r="F164" i="3" s="1"/>
  <c r="G20" i="20"/>
  <c r="F165" i="3" s="1"/>
  <c r="G21" i="20"/>
  <c r="F166" i="3" s="1"/>
  <c r="G24" i="20"/>
  <c r="F167" i="3" s="1"/>
  <c r="G26" i="20"/>
  <c r="F168" i="3" s="1"/>
  <c r="G12" i="20"/>
  <c r="F169" i="3" s="1"/>
  <c r="F5" i="20"/>
  <c r="E159" i="3" s="1"/>
  <c r="F29" i="20"/>
  <c r="E161" i="3" s="1"/>
  <c r="F41" i="20"/>
  <c r="E162" i="3" s="1"/>
  <c r="F18" i="20"/>
  <c r="E163" i="3" s="1"/>
  <c r="F19" i="20"/>
  <c r="E164" i="3" s="1"/>
  <c r="F20" i="20"/>
  <c r="E165" i="3" s="1"/>
  <c r="F21" i="20"/>
  <c r="E166" i="3" s="1"/>
  <c r="F24" i="20"/>
  <c r="E167" i="3" s="1"/>
  <c r="F26" i="20"/>
  <c r="E168" i="3" s="1"/>
  <c r="F12" i="20"/>
  <c r="E169" i="3" s="1"/>
  <c r="E5" i="20"/>
  <c r="E29" i="20"/>
  <c r="D161" i="3" s="1"/>
  <c r="E41" i="20"/>
  <c r="D162" i="3" s="1"/>
  <c r="E18" i="20"/>
  <c r="D163" i="3" s="1"/>
  <c r="E19" i="20"/>
  <c r="D164" i="3" s="1"/>
  <c r="E20" i="20"/>
  <c r="D165" i="3" s="1"/>
  <c r="E21" i="20"/>
  <c r="D166" i="3" s="1"/>
  <c r="E24" i="20"/>
  <c r="D167" i="3"/>
  <c r="E26" i="20"/>
  <c r="D168" i="3" s="1"/>
  <c r="E12" i="20"/>
  <c r="D169" i="3" s="1"/>
  <c r="AB5" i="18"/>
  <c r="AA139" i="3" s="1"/>
  <c r="AB19" i="18"/>
  <c r="AA141" i="3" s="1"/>
  <c r="AB12" i="18"/>
  <c r="AA142" i="3" s="1"/>
  <c r="AB13" i="18"/>
  <c r="AA143" i="3" s="1"/>
  <c r="AB15" i="18"/>
  <c r="AA144" i="3" s="1"/>
  <c r="AA5" i="18"/>
  <c r="AA19" i="18"/>
  <c r="Z141" i="3" s="1"/>
  <c r="AA12" i="18"/>
  <c r="Z142" i="3" s="1"/>
  <c r="AA13" i="18"/>
  <c r="Z143" i="3" s="1"/>
  <c r="AA15" i="18"/>
  <c r="Z144" i="3" s="1"/>
  <c r="Z5" i="18"/>
  <c r="Y139" i="3" s="1"/>
  <c r="Z19" i="18"/>
  <c r="Y141" i="3" s="1"/>
  <c r="Z12" i="18"/>
  <c r="Y142" i="3" s="1"/>
  <c r="Z13" i="18"/>
  <c r="Y143" i="3" s="1"/>
  <c r="Z15" i="18"/>
  <c r="Y144" i="3" s="1"/>
  <c r="Y5" i="18"/>
  <c r="X139" i="3" s="1"/>
  <c r="Y19" i="18"/>
  <c r="X141" i="3" s="1"/>
  <c r="Y12" i="18"/>
  <c r="X142" i="3" s="1"/>
  <c r="Y13" i="18"/>
  <c r="X143" i="3" s="1"/>
  <c r="Y15" i="18"/>
  <c r="X144" i="3" s="1"/>
  <c r="X5" i="18"/>
  <c r="W139" i="3"/>
  <c r="X19" i="18"/>
  <c r="W141" i="3" s="1"/>
  <c r="X12" i="18"/>
  <c r="W142" i="3" s="1"/>
  <c r="X13" i="18"/>
  <c r="W143" i="3" s="1"/>
  <c r="X15" i="18"/>
  <c r="W144" i="3" s="1"/>
  <c r="W5" i="18"/>
  <c r="W19" i="18"/>
  <c r="V141" i="3"/>
  <c r="W12" i="18"/>
  <c r="V142" i="3" s="1"/>
  <c r="W13" i="18"/>
  <c r="V143" i="3" s="1"/>
  <c r="W15" i="18"/>
  <c r="V144" i="3" s="1"/>
  <c r="V5" i="18"/>
  <c r="V19" i="18"/>
  <c r="U141" i="3" s="1"/>
  <c r="V12" i="18"/>
  <c r="U142" i="3" s="1"/>
  <c r="V13" i="18"/>
  <c r="U143" i="3" s="1"/>
  <c r="V15" i="18"/>
  <c r="U144" i="3" s="1"/>
  <c r="U5" i="18"/>
  <c r="U19" i="18"/>
  <c r="T141" i="3" s="1"/>
  <c r="U12" i="18"/>
  <c r="T142" i="3" s="1"/>
  <c r="U13" i="18"/>
  <c r="T143" i="3" s="1"/>
  <c r="U15" i="18"/>
  <c r="T144" i="3" s="1"/>
  <c r="T5" i="18"/>
  <c r="S139" i="3" s="1"/>
  <c r="T19" i="18"/>
  <c r="S141" i="3" s="1"/>
  <c r="T12" i="18"/>
  <c r="S142" i="3" s="1"/>
  <c r="T13" i="18"/>
  <c r="S143" i="3" s="1"/>
  <c r="T15" i="18"/>
  <c r="S144" i="3" s="1"/>
  <c r="N5" i="18"/>
  <c r="M139" i="3" s="1"/>
  <c r="N19" i="18"/>
  <c r="M141" i="3"/>
  <c r="N12" i="18"/>
  <c r="M142" i="3" s="1"/>
  <c r="N13" i="18"/>
  <c r="M143" i="3" s="1"/>
  <c r="N15" i="18"/>
  <c r="M144" i="3" s="1"/>
  <c r="M5" i="18"/>
  <c r="L139" i="3" s="1"/>
  <c r="M19" i="18"/>
  <c r="L141" i="3" s="1"/>
  <c r="M12" i="18"/>
  <c r="L142" i="3" s="1"/>
  <c r="M13" i="18"/>
  <c r="L143" i="3" s="1"/>
  <c r="M15" i="18"/>
  <c r="L144" i="3" s="1"/>
  <c r="L5" i="18"/>
  <c r="L19" i="18"/>
  <c r="K141" i="3" s="1"/>
  <c r="L12" i="18"/>
  <c r="K142" i="3" s="1"/>
  <c r="L13" i="18"/>
  <c r="K143" i="3" s="1"/>
  <c r="L15" i="18"/>
  <c r="K144" i="3" s="1"/>
  <c r="K5" i="18"/>
  <c r="K19" i="18"/>
  <c r="J141" i="3" s="1"/>
  <c r="K12" i="18"/>
  <c r="J142" i="3" s="1"/>
  <c r="K13" i="18"/>
  <c r="J143" i="3" s="1"/>
  <c r="K15" i="18"/>
  <c r="J144" i="3"/>
  <c r="J5" i="18"/>
  <c r="J19" i="18"/>
  <c r="I141" i="3" s="1"/>
  <c r="J12" i="18"/>
  <c r="I142" i="3" s="1"/>
  <c r="J13" i="18"/>
  <c r="I143" i="3" s="1"/>
  <c r="J15" i="18"/>
  <c r="I144" i="3" s="1"/>
  <c r="I5" i="18"/>
  <c r="I19" i="18"/>
  <c r="H141" i="3"/>
  <c r="I12" i="18"/>
  <c r="H142" i="3" s="1"/>
  <c r="I13" i="18"/>
  <c r="H143" i="3" s="1"/>
  <c r="I15" i="18"/>
  <c r="H144" i="3" s="1"/>
  <c r="H5" i="18"/>
  <c r="G139" i="3" s="1"/>
  <c r="H19" i="18"/>
  <c r="G141" i="3" s="1"/>
  <c r="H12" i="18"/>
  <c r="G142" i="3" s="1"/>
  <c r="H13" i="18"/>
  <c r="G143" i="3" s="1"/>
  <c r="H15" i="18"/>
  <c r="G144" i="3" s="1"/>
  <c r="G5" i="18"/>
  <c r="F139" i="3" s="1"/>
  <c r="G19" i="18"/>
  <c r="F141" i="3" s="1"/>
  <c r="G12" i="18"/>
  <c r="F142" i="3" s="1"/>
  <c r="G13" i="18"/>
  <c r="F143" i="3" s="1"/>
  <c r="G15" i="18"/>
  <c r="F144" i="3" s="1"/>
  <c r="F5" i="18"/>
  <c r="E139" i="3" s="1"/>
  <c r="F19" i="18"/>
  <c r="E141" i="3"/>
  <c r="F12" i="18"/>
  <c r="E142" i="3" s="1"/>
  <c r="F13" i="18"/>
  <c r="E143" i="3" s="1"/>
  <c r="F15" i="18"/>
  <c r="E144" i="3" s="1"/>
  <c r="E5" i="18"/>
  <c r="D139" i="3"/>
  <c r="E19" i="18"/>
  <c r="D141" i="3" s="1"/>
  <c r="E12" i="18"/>
  <c r="D142" i="3" s="1"/>
  <c r="E13" i="18"/>
  <c r="D143" i="3" s="1"/>
  <c r="E15" i="18"/>
  <c r="D144" i="3" s="1"/>
  <c r="AB5" i="17"/>
  <c r="AA84" i="3" s="1"/>
  <c r="AA116" i="3"/>
  <c r="AA118" i="3"/>
  <c r="AB15" i="17"/>
  <c r="AA119" i="3" s="1"/>
  <c r="AB12" i="17"/>
  <c r="AA120" i="3" s="1"/>
  <c r="AB13" i="17"/>
  <c r="AA121" i="3" s="1"/>
  <c r="AB14" i="17"/>
  <c r="AA122" i="3" s="1"/>
  <c r="AA5" i="17"/>
  <c r="Z116" i="3" s="1"/>
  <c r="Z118" i="3"/>
  <c r="AA15" i="17"/>
  <c r="Z119" i="3" s="1"/>
  <c r="AA12" i="17"/>
  <c r="Z120" i="3" s="1"/>
  <c r="AA13" i="17"/>
  <c r="Z121" i="3" s="1"/>
  <c r="AA14" i="17"/>
  <c r="Z122" i="3" s="1"/>
  <c r="Z5" i="17"/>
  <c r="Y118" i="3"/>
  <c r="Z15" i="17"/>
  <c r="Y119" i="3" s="1"/>
  <c r="Z12" i="17"/>
  <c r="Y120" i="3" s="1"/>
  <c r="Z13" i="17"/>
  <c r="Y121" i="3" s="1"/>
  <c r="Z14" i="17"/>
  <c r="Y122" i="3" s="1"/>
  <c r="Y5" i="17"/>
  <c r="X77" i="3" s="1"/>
  <c r="X118" i="3"/>
  <c r="Y15" i="17"/>
  <c r="X119" i="3" s="1"/>
  <c r="Y12" i="17"/>
  <c r="X120" i="3" s="1"/>
  <c r="Y13" i="17"/>
  <c r="X121" i="3" s="1"/>
  <c r="Y14" i="17"/>
  <c r="X122" i="3" s="1"/>
  <c r="X5" i="17"/>
  <c r="X15" i="17"/>
  <c r="W119" i="3" s="1"/>
  <c r="X12" i="17"/>
  <c r="W120" i="3" s="1"/>
  <c r="X13" i="17"/>
  <c r="W121" i="3" s="1"/>
  <c r="X14" i="17"/>
  <c r="W122" i="3" s="1"/>
  <c r="W5" i="17"/>
  <c r="V84" i="3" s="1"/>
  <c r="V118" i="3"/>
  <c r="W15" i="17"/>
  <c r="V119" i="3" s="1"/>
  <c r="W12" i="17"/>
  <c r="V120" i="3" s="1"/>
  <c r="W13" i="17"/>
  <c r="V121" i="3"/>
  <c r="W14" i="17"/>
  <c r="V122" i="3" s="1"/>
  <c r="V5" i="17"/>
  <c r="U118" i="3"/>
  <c r="V15" i="17"/>
  <c r="U119" i="3" s="1"/>
  <c r="V12" i="17"/>
  <c r="U120" i="3" s="1"/>
  <c r="V13" i="17"/>
  <c r="U121" i="3" s="1"/>
  <c r="V14" i="17"/>
  <c r="U122" i="3" s="1"/>
  <c r="U5" i="17"/>
  <c r="T77" i="3" s="1"/>
  <c r="T118" i="3"/>
  <c r="U15" i="17"/>
  <c r="T119" i="3" s="1"/>
  <c r="U12" i="17"/>
  <c r="T120" i="3" s="1"/>
  <c r="U13" i="17"/>
  <c r="T121" i="3" s="1"/>
  <c r="U14" i="17"/>
  <c r="T122" i="3" s="1"/>
  <c r="T5" i="17"/>
  <c r="S116" i="3" s="1"/>
  <c r="S118" i="3"/>
  <c r="T15" i="17"/>
  <c r="S119" i="3" s="1"/>
  <c r="T12" i="17"/>
  <c r="S120" i="3" s="1"/>
  <c r="T13" i="17"/>
  <c r="S121" i="3" s="1"/>
  <c r="T14" i="17"/>
  <c r="S122" i="3" s="1"/>
  <c r="N5" i="17"/>
  <c r="M77" i="3" s="1"/>
  <c r="M118" i="3"/>
  <c r="N15" i="17"/>
  <c r="M119" i="3" s="1"/>
  <c r="N12" i="17"/>
  <c r="M120" i="3" s="1"/>
  <c r="N13" i="17"/>
  <c r="M121" i="3" s="1"/>
  <c r="N14" i="17"/>
  <c r="M122" i="3" s="1"/>
  <c r="M5" i="17"/>
  <c r="L77" i="3" s="1"/>
  <c r="L118" i="3"/>
  <c r="M15" i="17"/>
  <c r="L119" i="3" s="1"/>
  <c r="M12" i="17"/>
  <c r="L120" i="3" s="1"/>
  <c r="M13" i="17"/>
  <c r="L121" i="3" s="1"/>
  <c r="M14" i="17"/>
  <c r="L122" i="3" s="1"/>
  <c r="L5" i="17"/>
  <c r="K116" i="3" s="1"/>
  <c r="K118" i="3"/>
  <c r="L15" i="17"/>
  <c r="K119" i="3" s="1"/>
  <c r="L12" i="17"/>
  <c r="K120" i="3" s="1"/>
  <c r="L13" i="17"/>
  <c r="K121" i="3" s="1"/>
  <c r="L14" i="17"/>
  <c r="K122" i="3"/>
  <c r="K5" i="17"/>
  <c r="J116" i="3" s="1"/>
  <c r="J118" i="3"/>
  <c r="K15" i="17"/>
  <c r="J119" i="3" s="1"/>
  <c r="K12" i="17"/>
  <c r="J120" i="3" s="1"/>
  <c r="K13" i="17"/>
  <c r="J121" i="3" s="1"/>
  <c r="K14" i="17"/>
  <c r="J122" i="3" s="1"/>
  <c r="J5" i="17"/>
  <c r="I118" i="3"/>
  <c r="J15" i="17"/>
  <c r="I119" i="3" s="1"/>
  <c r="J12" i="17"/>
  <c r="I120" i="3" s="1"/>
  <c r="J13" i="17"/>
  <c r="I121" i="3"/>
  <c r="J14" i="17"/>
  <c r="I122" i="3" s="1"/>
  <c r="I5" i="17"/>
  <c r="H116" i="3" s="1"/>
  <c r="H118" i="3"/>
  <c r="I15" i="17"/>
  <c r="H119" i="3" s="1"/>
  <c r="I12" i="17"/>
  <c r="H120" i="3" s="1"/>
  <c r="I13" i="17"/>
  <c r="H121" i="3" s="1"/>
  <c r="I14" i="17"/>
  <c r="H122" i="3" s="1"/>
  <c r="H5" i="17"/>
  <c r="G84" i="3" s="1"/>
  <c r="G118" i="3"/>
  <c r="H15" i="17"/>
  <c r="G119" i="3" s="1"/>
  <c r="H12" i="17"/>
  <c r="G120" i="3" s="1"/>
  <c r="H13" i="17"/>
  <c r="G121" i="3" s="1"/>
  <c r="H14" i="17"/>
  <c r="G122" i="3" s="1"/>
  <c r="G5" i="17"/>
  <c r="F118" i="3"/>
  <c r="G15" i="17"/>
  <c r="F119" i="3"/>
  <c r="G12" i="17"/>
  <c r="F120" i="3" s="1"/>
  <c r="G13" i="17"/>
  <c r="F121" i="3" s="1"/>
  <c r="G14" i="17"/>
  <c r="F122" i="3" s="1"/>
  <c r="F5" i="17"/>
  <c r="E118" i="3"/>
  <c r="F15" i="17"/>
  <c r="E119" i="3" s="1"/>
  <c r="F12" i="17"/>
  <c r="E120" i="3" s="1"/>
  <c r="F13" i="17"/>
  <c r="E121" i="3" s="1"/>
  <c r="F14" i="17"/>
  <c r="E122" i="3" s="1"/>
  <c r="E5" i="17"/>
  <c r="D84" i="3" s="1"/>
  <c r="D118" i="3"/>
  <c r="E15" i="17"/>
  <c r="D119" i="3" s="1"/>
  <c r="E12" i="17"/>
  <c r="D120" i="3" s="1"/>
  <c r="E13" i="17"/>
  <c r="D121" i="3" s="1"/>
  <c r="E14" i="17"/>
  <c r="D122" i="3" s="1"/>
  <c r="AA98" i="3"/>
  <c r="AA99" i="3"/>
  <c r="AB14" i="1"/>
  <c r="AA100" i="3" s="1"/>
  <c r="AA102" i="3"/>
  <c r="Z99" i="3"/>
  <c r="AA14" i="1"/>
  <c r="Z100" i="3" s="1"/>
  <c r="Z101" i="3"/>
  <c r="Z102" i="3"/>
  <c r="Y99" i="3"/>
  <c r="Z14" i="1"/>
  <c r="Y100" i="3" s="1"/>
  <c r="Y101" i="3"/>
  <c r="Y102" i="3"/>
  <c r="X98" i="3"/>
  <c r="X99" i="3"/>
  <c r="Y14" i="1"/>
  <c r="X100" i="3" s="1"/>
  <c r="X101" i="3"/>
  <c r="X102" i="3"/>
  <c r="W99" i="3"/>
  <c r="X14" i="1"/>
  <c r="W100" i="3" s="1"/>
  <c r="W101" i="3"/>
  <c r="W102" i="3"/>
  <c r="V98" i="3"/>
  <c r="V99" i="3"/>
  <c r="W14" i="1"/>
  <c r="V100" i="3" s="1"/>
  <c r="V101" i="3"/>
  <c r="V102" i="3"/>
  <c r="U99" i="3"/>
  <c r="V14" i="1"/>
  <c r="U100" i="3" s="1"/>
  <c r="U101" i="3"/>
  <c r="U102" i="3"/>
  <c r="T99" i="3"/>
  <c r="U14" i="1"/>
  <c r="T100" i="3" s="1"/>
  <c r="T101" i="3"/>
  <c r="T102" i="3"/>
  <c r="S98" i="3"/>
  <c r="S99" i="3"/>
  <c r="T14" i="1"/>
  <c r="S100" i="3" s="1"/>
  <c r="S101" i="3"/>
  <c r="S102" i="3"/>
  <c r="M99" i="3"/>
  <c r="N14" i="1"/>
  <c r="M100" i="3" s="1"/>
  <c r="M101" i="3"/>
  <c r="M102" i="3"/>
  <c r="L99" i="3"/>
  <c r="M14" i="1"/>
  <c r="L100" i="3" s="1"/>
  <c r="L101" i="3"/>
  <c r="L102" i="3"/>
  <c r="K98" i="3"/>
  <c r="L14" i="1"/>
  <c r="K100" i="3" s="1"/>
  <c r="K101" i="3"/>
  <c r="K102" i="3"/>
  <c r="J99" i="3"/>
  <c r="K14" i="1"/>
  <c r="J100" i="3" s="1"/>
  <c r="J101" i="3"/>
  <c r="J102" i="3"/>
  <c r="I98" i="3"/>
  <c r="I99" i="3"/>
  <c r="J14" i="1"/>
  <c r="I100" i="3" s="1"/>
  <c r="I101" i="3"/>
  <c r="I102" i="3"/>
  <c r="H98" i="3"/>
  <c r="H99" i="3"/>
  <c r="I14" i="1"/>
  <c r="H100" i="3" s="1"/>
  <c r="H101" i="3"/>
  <c r="H102" i="3"/>
  <c r="G98" i="3"/>
  <c r="G99" i="3"/>
  <c r="H14" i="1"/>
  <c r="G100" i="3" s="1"/>
  <c r="G101" i="3"/>
  <c r="F98" i="3"/>
  <c r="F99" i="3"/>
  <c r="G14" i="1"/>
  <c r="F100" i="3" s="1"/>
  <c r="F101" i="3"/>
  <c r="E98" i="3"/>
  <c r="E99" i="3"/>
  <c r="F14" i="1"/>
  <c r="E100" i="3" s="1"/>
  <c r="E101" i="3"/>
  <c r="E102" i="3"/>
  <c r="D98" i="3"/>
  <c r="D99" i="3"/>
  <c r="E14" i="1"/>
  <c r="D100" i="3" s="1"/>
  <c r="D101" i="3"/>
  <c r="D102" i="3"/>
  <c r="W86" i="3"/>
  <c r="V86" i="3"/>
  <c r="T86" i="3"/>
  <c r="S86" i="3"/>
  <c r="L86" i="3"/>
  <c r="K86" i="3"/>
  <c r="I86" i="3"/>
  <c r="F86" i="3"/>
  <c r="Y85" i="3"/>
  <c r="W85" i="3"/>
  <c r="S85" i="3"/>
  <c r="G85" i="3"/>
  <c r="Z84" i="3"/>
  <c r="M84" i="3"/>
  <c r="L84" i="3"/>
  <c r="K84" i="3"/>
  <c r="W79" i="3"/>
  <c r="V79" i="3"/>
  <c r="T79" i="3"/>
  <c r="S79" i="3"/>
  <c r="M79" i="3"/>
  <c r="L79" i="3"/>
  <c r="K79" i="3"/>
  <c r="I79" i="3"/>
  <c r="H79" i="3"/>
  <c r="F79" i="3"/>
  <c r="Y78" i="3"/>
  <c r="W78" i="3"/>
  <c r="G78" i="3"/>
  <c r="S77" i="3"/>
  <c r="K77" i="3"/>
  <c r="J77" i="3"/>
  <c r="D77" i="3"/>
  <c r="C76" i="3"/>
  <c r="D76" i="3" s="1"/>
  <c r="E76" i="3" s="1"/>
  <c r="F76" i="3" s="1"/>
  <c r="G76" i="3" s="1"/>
  <c r="H76" i="3" s="1"/>
  <c r="I76" i="3" s="1"/>
  <c r="J76" i="3" s="1"/>
  <c r="K76" i="3" s="1"/>
  <c r="L76" i="3" s="1"/>
  <c r="M76" i="3" s="1"/>
  <c r="N76" i="3" s="1"/>
  <c r="O76" i="3" s="1"/>
  <c r="P76" i="3" s="1"/>
  <c r="Q76" i="3" s="1"/>
  <c r="R76" i="3" s="1"/>
  <c r="S76" i="3" s="1"/>
  <c r="T76" i="3" s="1"/>
  <c r="U76" i="3" s="1"/>
  <c r="V76" i="3" s="1"/>
  <c r="W76" i="3" s="1"/>
  <c r="X76" i="3" s="1"/>
  <c r="Y76" i="3" s="1"/>
  <c r="Z76" i="3" s="1"/>
  <c r="AA76" i="3" s="1"/>
  <c r="BB587" i="3"/>
  <c r="BA585" i="3"/>
  <c r="BA587" i="3"/>
  <c r="AZ585" i="3"/>
  <c r="AZ587" i="3"/>
  <c r="AY585" i="3"/>
  <c r="AY587" i="3"/>
  <c r="AX585" i="3"/>
  <c r="AX587" i="3"/>
  <c r="AW585" i="3"/>
  <c r="AV585" i="3"/>
  <c r="AV587" i="3"/>
  <c r="AU585" i="3"/>
  <c r="AU587" i="3"/>
  <c r="AT585" i="3"/>
  <c r="AT587" i="3"/>
  <c r="AN585" i="3"/>
  <c r="AN587" i="3"/>
  <c r="AM585" i="3"/>
  <c r="AM587" i="3"/>
  <c r="AK585" i="3"/>
  <c r="AJ585" i="3"/>
  <c r="AI587" i="3"/>
  <c r="AH585" i="3"/>
  <c r="AG585" i="3"/>
  <c r="AG587" i="3"/>
  <c r="AF587" i="3"/>
  <c r="AE587" i="3"/>
  <c r="BC25" i="50"/>
  <c r="BC26" i="50"/>
  <c r="BB562" i="3" s="1"/>
  <c r="BC27" i="50"/>
  <c r="BC28" i="50"/>
  <c r="BB563" i="3" s="1"/>
  <c r="BC35" i="50"/>
  <c r="BC33" i="50" s="1"/>
  <c r="BC30" i="50"/>
  <c r="BB564" i="3" s="1"/>
  <c r="BC31" i="50"/>
  <c r="BB565" i="3" s="1"/>
  <c r="BC36" i="50"/>
  <c r="BB566" i="3" s="1"/>
  <c r="BB25" i="50"/>
  <c r="BB26" i="50"/>
  <c r="BA562" i="3" s="1"/>
  <c r="BB27" i="50"/>
  <c r="BB28" i="50"/>
  <c r="BA563" i="3" s="1"/>
  <c r="BB35" i="50"/>
  <c r="BB33" i="50" s="1"/>
  <c r="BB30" i="50"/>
  <c r="BA564" i="3" s="1"/>
  <c r="BB31" i="50"/>
  <c r="BA565" i="3" s="1"/>
  <c r="BB36" i="50"/>
  <c r="BA566" i="3" s="1"/>
  <c r="BA25" i="50"/>
  <c r="BA26" i="50"/>
  <c r="BA27" i="50"/>
  <c r="BA28" i="50"/>
  <c r="AZ563" i="3" s="1"/>
  <c r="BA35" i="50"/>
  <c r="BA33" i="50" s="1"/>
  <c r="BA30" i="50"/>
  <c r="AZ564" i="3"/>
  <c r="BA31" i="50"/>
  <c r="AZ565" i="3" s="1"/>
  <c r="BA36" i="50"/>
  <c r="AZ566" i="3" s="1"/>
  <c r="AZ25" i="50"/>
  <c r="AZ26" i="50"/>
  <c r="AY562" i="3" s="1"/>
  <c r="AZ27" i="50"/>
  <c r="AZ28" i="50"/>
  <c r="AY563" i="3" s="1"/>
  <c r="AZ35" i="50"/>
  <c r="AZ33" i="50" s="1"/>
  <c r="AZ30" i="50"/>
  <c r="AY564" i="3"/>
  <c r="AZ31" i="50"/>
  <c r="AY565" i="3" s="1"/>
  <c r="AZ36" i="50"/>
  <c r="AY566" i="3" s="1"/>
  <c r="AY25" i="50"/>
  <c r="AY26" i="50"/>
  <c r="AX562" i="3" s="1"/>
  <c r="AY27" i="50"/>
  <c r="AY28" i="50"/>
  <c r="AY35" i="50"/>
  <c r="AY33" i="50" s="1"/>
  <c r="AX563" i="3"/>
  <c r="AY30" i="50"/>
  <c r="AX564" i="3" s="1"/>
  <c r="AY31" i="50"/>
  <c r="AX565" i="3" s="1"/>
  <c r="AY36" i="50"/>
  <c r="AX566" i="3"/>
  <c r="AX25" i="50"/>
  <c r="AX26" i="50"/>
  <c r="AX27" i="50"/>
  <c r="AX28" i="50"/>
  <c r="AW563" i="3" s="1"/>
  <c r="AX35" i="50"/>
  <c r="AX33" i="50" s="1"/>
  <c r="AW562" i="3"/>
  <c r="AX30" i="50"/>
  <c r="AW564" i="3" s="1"/>
  <c r="AX31" i="50"/>
  <c r="AW565" i="3" s="1"/>
  <c r="AX36" i="50"/>
  <c r="AW566" i="3" s="1"/>
  <c r="AW35" i="50"/>
  <c r="AW33" i="50" s="1"/>
  <c r="AW31" i="50"/>
  <c r="AV565" i="3" s="1"/>
  <c r="AW36" i="50"/>
  <c r="AV566" i="3" s="1"/>
  <c r="AV25" i="50"/>
  <c r="AV26" i="50"/>
  <c r="AU562" i="3" s="1"/>
  <c r="AV27" i="50"/>
  <c r="AV28" i="50"/>
  <c r="AU563" i="3" s="1"/>
  <c r="AV35" i="50"/>
  <c r="AV33" i="50" s="1"/>
  <c r="AV30" i="50"/>
  <c r="AU564" i="3" s="1"/>
  <c r="AV31" i="50"/>
  <c r="AU565" i="3" s="1"/>
  <c r="AV36" i="50"/>
  <c r="AU566" i="3" s="1"/>
  <c r="AU25" i="50"/>
  <c r="AU26" i="50"/>
  <c r="AT562" i="3" s="1"/>
  <c r="AU27" i="50"/>
  <c r="AU28" i="50"/>
  <c r="AT563" i="3" s="1"/>
  <c r="AU35" i="50"/>
  <c r="AU33" i="50" s="1"/>
  <c r="AU30" i="50"/>
  <c r="AT564" i="3" s="1"/>
  <c r="AU31" i="50"/>
  <c r="AT565" i="3" s="1"/>
  <c r="AU36" i="50"/>
  <c r="AT566" i="3" s="1"/>
  <c r="AO25" i="50"/>
  <c r="AO26" i="50"/>
  <c r="AO27" i="50"/>
  <c r="AO28" i="50"/>
  <c r="AN563" i="3" s="1"/>
  <c r="AO35" i="50"/>
  <c r="AO33" i="50" s="1"/>
  <c r="AN562" i="3"/>
  <c r="AO30" i="50"/>
  <c r="AN564" i="3" s="1"/>
  <c r="AO31" i="50"/>
  <c r="AN565" i="3"/>
  <c r="AO36" i="50"/>
  <c r="AN566" i="3" s="1"/>
  <c r="AN25" i="50"/>
  <c r="AN26" i="50"/>
  <c r="AN27" i="50"/>
  <c r="AN28" i="50"/>
  <c r="AM563" i="3" s="1"/>
  <c r="AN35" i="50"/>
  <c r="AN33" i="50" s="1"/>
  <c r="AN30" i="50"/>
  <c r="AM564" i="3" s="1"/>
  <c r="AN31" i="50"/>
  <c r="AM565" i="3" s="1"/>
  <c r="AN36" i="50"/>
  <c r="AM566" i="3" s="1"/>
  <c r="AM25" i="50"/>
  <c r="AM26" i="50"/>
  <c r="AL562" i="3" s="1"/>
  <c r="AM27" i="50"/>
  <c r="AM28" i="50"/>
  <c r="AL563" i="3" s="1"/>
  <c r="AM35" i="50"/>
  <c r="AM33" i="50" s="1"/>
  <c r="AM30" i="50"/>
  <c r="AL564" i="3"/>
  <c r="AM31" i="50"/>
  <c r="AL565" i="3" s="1"/>
  <c r="AM36" i="50"/>
  <c r="AL566" i="3" s="1"/>
  <c r="AL25" i="50"/>
  <c r="AL26" i="50"/>
  <c r="AK562" i="3" s="1"/>
  <c r="AL27" i="50"/>
  <c r="AL28" i="50"/>
  <c r="AL35" i="50"/>
  <c r="AL33" i="50" s="1"/>
  <c r="AK563" i="3"/>
  <c r="AL30" i="50"/>
  <c r="AK564" i="3" s="1"/>
  <c r="AL31" i="50"/>
  <c r="AK565" i="3" s="1"/>
  <c r="AL36" i="50"/>
  <c r="AK566" i="3" s="1"/>
  <c r="AK25" i="50"/>
  <c r="AK26" i="50"/>
  <c r="AJ562" i="3" s="1"/>
  <c r="AK27" i="50"/>
  <c r="AK28" i="50"/>
  <c r="AJ563" i="3" s="1"/>
  <c r="AK35" i="50"/>
  <c r="AK33" i="50" s="1"/>
  <c r="AK30" i="50"/>
  <c r="AJ564" i="3" s="1"/>
  <c r="AK31" i="50"/>
  <c r="AJ565" i="3" s="1"/>
  <c r="AK36" i="50"/>
  <c r="AJ566" i="3" s="1"/>
  <c r="AJ25" i="50"/>
  <c r="AJ26" i="50"/>
  <c r="AI562" i="3" s="1"/>
  <c r="AJ27" i="50"/>
  <c r="AJ28" i="50"/>
  <c r="AI563" i="3" s="1"/>
  <c r="AJ35" i="50"/>
  <c r="AJ33" i="50" s="1"/>
  <c r="AJ30" i="50"/>
  <c r="AI564" i="3" s="1"/>
  <c r="AJ31" i="50"/>
  <c r="AI565" i="3" s="1"/>
  <c r="AJ36" i="50"/>
  <c r="AI566" i="3" s="1"/>
  <c r="AI25" i="50"/>
  <c r="AI26" i="50"/>
  <c r="AH562" i="3" s="1"/>
  <c r="AI27" i="50"/>
  <c r="AI28" i="50"/>
  <c r="AI35" i="50"/>
  <c r="AI33" i="50" s="1"/>
  <c r="AH563" i="3"/>
  <c r="AI30" i="50"/>
  <c r="AH564" i="3" s="1"/>
  <c r="AI31" i="50"/>
  <c r="AH565" i="3" s="1"/>
  <c r="AI36" i="50"/>
  <c r="AH566" i="3" s="1"/>
  <c r="AH25" i="50"/>
  <c r="AH26" i="50"/>
  <c r="AG562" i="3" s="1"/>
  <c r="AH27" i="50"/>
  <c r="AH28" i="50"/>
  <c r="AG563" i="3" s="1"/>
  <c r="AH35" i="50"/>
  <c r="AH33" i="50" s="1"/>
  <c r="AH30" i="50"/>
  <c r="AG564" i="3" s="1"/>
  <c r="AH31" i="50"/>
  <c r="AG565" i="3" s="1"/>
  <c r="AH36" i="50"/>
  <c r="AG566" i="3" s="1"/>
  <c r="AG25" i="50"/>
  <c r="AG26" i="50"/>
  <c r="AF562" i="3" s="1"/>
  <c r="AG27" i="50"/>
  <c r="AG28" i="50"/>
  <c r="AF563" i="3" s="1"/>
  <c r="AG35" i="50"/>
  <c r="AG33" i="50" s="1"/>
  <c r="AG30" i="50"/>
  <c r="AF564" i="3" s="1"/>
  <c r="AG31" i="50"/>
  <c r="AF565" i="3"/>
  <c r="AG36" i="50"/>
  <c r="AF566" i="3" s="1"/>
  <c r="AF25" i="50"/>
  <c r="AF26" i="50"/>
  <c r="AF27" i="50"/>
  <c r="AF28" i="50"/>
  <c r="AE563" i="3" s="1"/>
  <c r="AF35" i="50"/>
  <c r="AF33" i="50"/>
  <c r="AF30" i="50"/>
  <c r="AE564" i="3" s="1"/>
  <c r="AF31" i="50"/>
  <c r="AE565" i="3"/>
  <c r="AF36" i="50"/>
  <c r="AE566" i="3" s="1"/>
  <c r="BC5" i="15"/>
  <c r="BB525" i="3" s="1"/>
  <c r="BC22" i="15"/>
  <c r="BB539" i="3" s="1"/>
  <c r="BC28" i="15"/>
  <c r="BB540" i="3" s="1"/>
  <c r="BC13" i="15"/>
  <c r="BB541" i="3" s="1"/>
  <c r="BC14" i="15"/>
  <c r="BB542" i="3" s="1"/>
  <c r="BC18" i="15"/>
  <c r="BB543" i="3" s="1"/>
  <c r="BC19" i="15"/>
  <c r="BB544" i="3" s="1"/>
  <c r="BC20" i="15"/>
  <c r="BB545" i="3" s="1"/>
  <c r="BB5" i="15"/>
  <c r="BA525" i="3" s="1"/>
  <c r="BB22" i="15"/>
  <c r="BA539" i="3" s="1"/>
  <c r="BB28" i="15"/>
  <c r="BA540" i="3" s="1"/>
  <c r="BB13" i="15"/>
  <c r="BA541" i="3" s="1"/>
  <c r="BB14" i="15"/>
  <c r="BA542" i="3" s="1"/>
  <c r="BB18" i="15"/>
  <c r="BA543" i="3" s="1"/>
  <c r="BB19" i="15"/>
  <c r="BA544" i="3" s="1"/>
  <c r="BB20" i="15"/>
  <c r="BA545" i="3" s="1"/>
  <c r="BA5" i="15"/>
  <c r="AZ525" i="3" s="1"/>
  <c r="BA22" i="15"/>
  <c r="AZ539" i="3" s="1"/>
  <c r="BA28" i="15"/>
  <c r="AZ540" i="3" s="1"/>
  <c r="BA13" i="15"/>
  <c r="AZ541" i="3" s="1"/>
  <c r="BA14" i="15"/>
  <c r="AZ542" i="3" s="1"/>
  <c r="BA18" i="15"/>
  <c r="AZ543" i="3" s="1"/>
  <c r="BA19" i="15"/>
  <c r="AZ544" i="3" s="1"/>
  <c r="BA20" i="15"/>
  <c r="AZ545" i="3" s="1"/>
  <c r="AZ5" i="15"/>
  <c r="AY525" i="3" s="1"/>
  <c r="AZ22" i="15"/>
  <c r="AY539" i="3" s="1"/>
  <c r="AZ28" i="15"/>
  <c r="AY540" i="3" s="1"/>
  <c r="AZ13" i="15"/>
  <c r="AY541" i="3" s="1"/>
  <c r="AZ14" i="15"/>
  <c r="AY542" i="3" s="1"/>
  <c r="AZ18" i="15"/>
  <c r="AY543" i="3" s="1"/>
  <c r="AZ19" i="15"/>
  <c r="AY544" i="3" s="1"/>
  <c r="AZ20" i="15"/>
  <c r="AY545" i="3" s="1"/>
  <c r="AY5" i="15"/>
  <c r="AX525" i="3" s="1"/>
  <c r="AY22" i="15"/>
  <c r="AX539" i="3" s="1"/>
  <c r="AY28" i="15"/>
  <c r="AX540" i="3" s="1"/>
  <c r="AY13" i="15"/>
  <c r="AX541" i="3" s="1"/>
  <c r="AY14" i="15"/>
  <c r="AX542" i="3" s="1"/>
  <c r="AY18" i="15"/>
  <c r="AX543" i="3" s="1"/>
  <c r="AY19" i="15"/>
  <c r="AX544" i="3" s="1"/>
  <c r="AY20" i="15"/>
  <c r="AX545" i="3" s="1"/>
  <c r="AX5" i="15"/>
  <c r="AW525" i="3" s="1"/>
  <c r="AX22" i="15"/>
  <c r="AW539" i="3" s="1"/>
  <c r="AX28" i="15"/>
  <c r="AW540" i="3" s="1"/>
  <c r="AX13" i="15"/>
  <c r="AW541" i="3" s="1"/>
  <c r="AX14" i="15"/>
  <c r="AW542" i="3" s="1"/>
  <c r="AX18" i="15"/>
  <c r="AW543" i="3" s="1"/>
  <c r="AX19" i="15"/>
  <c r="AW544" i="3" s="1"/>
  <c r="AX20" i="15"/>
  <c r="AW545" i="3" s="1"/>
  <c r="AW5" i="15"/>
  <c r="AV525" i="3" s="1"/>
  <c r="AW22" i="15"/>
  <c r="AV539" i="3" s="1"/>
  <c r="BN539" i="3" s="1"/>
  <c r="AW28" i="15"/>
  <c r="AV540" i="3" s="1"/>
  <c r="AW13" i="15"/>
  <c r="AV541" i="3" s="1"/>
  <c r="AW14" i="15"/>
  <c r="AV542" i="3" s="1"/>
  <c r="BN542" i="3" s="1"/>
  <c r="AW18" i="15"/>
  <c r="AV543" i="3" s="1"/>
  <c r="AW19" i="15"/>
  <c r="AV544" i="3" s="1"/>
  <c r="AW20" i="15"/>
  <c r="AV545" i="3" s="1"/>
  <c r="AV5" i="15"/>
  <c r="AU525" i="3" s="1"/>
  <c r="AV22" i="15"/>
  <c r="AU539" i="3" s="1"/>
  <c r="AV28" i="15"/>
  <c r="AU540" i="3" s="1"/>
  <c r="AV13" i="15"/>
  <c r="AU541" i="3" s="1"/>
  <c r="AV14" i="15"/>
  <c r="AU542" i="3" s="1"/>
  <c r="AV18" i="15"/>
  <c r="AU543" i="3"/>
  <c r="AV19" i="15"/>
  <c r="AU544" i="3" s="1"/>
  <c r="AV20" i="15"/>
  <c r="AU545" i="3" s="1"/>
  <c r="AU5" i="15"/>
  <c r="AT525" i="3" s="1"/>
  <c r="AU22" i="15"/>
  <c r="AT539" i="3" s="1"/>
  <c r="AU28" i="15"/>
  <c r="AT540" i="3" s="1"/>
  <c r="AU13" i="15"/>
  <c r="AT541" i="3" s="1"/>
  <c r="AU14" i="15"/>
  <c r="AT542" i="3" s="1"/>
  <c r="AU18" i="15"/>
  <c r="AT543" i="3" s="1"/>
  <c r="AU19" i="15"/>
  <c r="AT544" i="3" s="1"/>
  <c r="AU20" i="15"/>
  <c r="AT545" i="3" s="1"/>
  <c r="AO5" i="15"/>
  <c r="AN525" i="3" s="1"/>
  <c r="AO22" i="15"/>
  <c r="AN539" i="3"/>
  <c r="AO28" i="15"/>
  <c r="AN540" i="3" s="1"/>
  <c r="AO13" i="15"/>
  <c r="AN541" i="3" s="1"/>
  <c r="AO14" i="15"/>
  <c r="AN542" i="3" s="1"/>
  <c r="AO18" i="15"/>
  <c r="AN543" i="3" s="1"/>
  <c r="AO19" i="15"/>
  <c r="AN544" i="3" s="1"/>
  <c r="AO20" i="15"/>
  <c r="AN545" i="3" s="1"/>
  <c r="AN5" i="15"/>
  <c r="AM525" i="3" s="1"/>
  <c r="AN22" i="15"/>
  <c r="AM539" i="3" s="1"/>
  <c r="AN28" i="15"/>
  <c r="AM540" i="3" s="1"/>
  <c r="AN13" i="15"/>
  <c r="AM541" i="3" s="1"/>
  <c r="AN14" i="15"/>
  <c r="AM542" i="3" s="1"/>
  <c r="AN18" i="15"/>
  <c r="AM543" i="3" s="1"/>
  <c r="AN19" i="15"/>
  <c r="AM544" i="3" s="1"/>
  <c r="BE544" i="3" s="1"/>
  <c r="AN20" i="15"/>
  <c r="AM545" i="3" s="1"/>
  <c r="AM5" i="15"/>
  <c r="AL525" i="3" s="1"/>
  <c r="AM22" i="15"/>
  <c r="AL539" i="3" s="1"/>
  <c r="AM28" i="15"/>
  <c r="AL540" i="3" s="1"/>
  <c r="AM13" i="15"/>
  <c r="AL541" i="3" s="1"/>
  <c r="AM14" i="15"/>
  <c r="AL542" i="3" s="1"/>
  <c r="AM18" i="15"/>
  <c r="AL543" i="3" s="1"/>
  <c r="AM19" i="15"/>
  <c r="AL544" i="3" s="1"/>
  <c r="AM20" i="15"/>
  <c r="AL545" i="3" s="1"/>
  <c r="AL5" i="15"/>
  <c r="AK525" i="3" s="1"/>
  <c r="AL22" i="15"/>
  <c r="AK539" i="3"/>
  <c r="AL28" i="15"/>
  <c r="AK540" i="3" s="1"/>
  <c r="AL13" i="15"/>
  <c r="AK541" i="3" s="1"/>
  <c r="AL14" i="15"/>
  <c r="AK542" i="3" s="1"/>
  <c r="AL18" i="15"/>
  <c r="AK543" i="3" s="1"/>
  <c r="AL19" i="15"/>
  <c r="AK544" i="3" s="1"/>
  <c r="AL20" i="15"/>
  <c r="AK545" i="3" s="1"/>
  <c r="AK5" i="15"/>
  <c r="AJ525" i="3" s="1"/>
  <c r="AK22" i="15"/>
  <c r="AJ539" i="3" s="1"/>
  <c r="AK28" i="15"/>
  <c r="AJ540" i="3"/>
  <c r="AK13" i="15"/>
  <c r="AJ541" i="3" s="1"/>
  <c r="AK14" i="15"/>
  <c r="AJ542" i="3" s="1"/>
  <c r="AK18" i="15"/>
  <c r="AJ543" i="3" s="1"/>
  <c r="AK19" i="15"/>
  <c r="AJ544" i="3" s="1"/>
  <c r="AK20" i="15"/>
  <c r="AJ545" i="3"/>
  <c r="AJ5" i="15"/>
  <c r="AI525" i="3" s="1"/>
  <c r="AJ22" i="15"/>
  <c r="AI539" i="3" s="1"/>
  <c r="AJ28" i="15"/>
  <c r="AI540" i="3" s="1"/>
  <c r="AJ13" i="15"/>
  <c r="AI541" i="3" s="1"/>
  <c r="AJ14" i="15"/>
  <c r="AI542" i="3"/>
  <c r="AJ18" i="15"/>
  <c r="AI543" i="3" s="1"/>
  <c r="AJ19" i="15"/>
  <c r="AI544" i="3" s="1"/>
  <c r="AJ20" i="15"/>
  <c r="AI545" i="3" s="1"/>
  <c r="AI5" i="15"/>
  <c r="AH525" i="3" s="1"/>
  <c r="AI22" i="15"/>
  <c r="AH539" i="3" s="1"/>
  <c r="AI28" i="15"/>
  <c r="AH540" i="3"/>
  <c r="AI13" i="15"/>
  <c r="AH541" i="3" s="1"/>
  <c r="AI14" i="15"/>
  <c r="AH542" i="3" s="1"/>
  <c r="AI18" i="15"/>
  <c r="AH543" i="3" s="1"/>
  <c r="AI19" i="15"/>
  <c r="AH544" i="3" s="1"/>
  <c r="AI20" i="15"/>
  <c r="AH545" i="3" s="1"/>
  <c r="AH5" i="15"/>
  <c r="AG525" i="3" s="1"/>
  <c r="AH22" i="15"/>
  <c r="AG539" i="3" s="1"/>
  <c r="AH28" i="15"/>
  <c r="AG540" i="3" s="1"/>
  <c r="AH13" i="15"/>
  <c r="AG541" i="3"/>
  <c r="AH14" i="15"/>
  <c r="AG542" i="3" s="1"/>
  <c r="AH18" i="15"/>
  <c r="AG543" i="3" s="1"/>
  <c r="AH19" i="15"/>
  <c r="AG544" i="3" s="1"/>
  <c r="AH20" i="15"/>
  <c r="AG545" i="3" s="1"/>
  <c r="AG5" i="15"/>
  <c r="AF525" i="3" s="1"/>
  <c r="AG22" i="15"/>
  <c r="AF539" i="3" s="1"/>
  <c r="AG28" i="15"/>
  <c r="AF540" i="3" s="1"/>
  <c r="AG13" i="15"/>
  <c r="AF541" i="3" s="1"/>
  <c r="AG14" i="15"/>
  <c r="AF542" i="3" s="1"/>
  <c r="AG18" i="15"/>
  <c r="AF543" i="3" s="1"/>
  <c r="AG19" i="15"/>
  <c r="AF544" i="3" s="1"/>
  <c r="AG20" i="15"/>
  <c r="AF545" i="3" s="1"/>
  <c r="AF5" i="15"/>
  <c r="AE525" i="3" s="1"/>
  <c r="AF22" i="15"/>
  <c r="AE539" i="3" s="1"/>
  <c r="AF28" i="15"/>
  <c r="AE540" i="3" s="1"/>
  <c r="AF13" i="15"/>
  <c r="AE541" i="3" s="1"/>
  <c r="AF14" i="15"/>
  <c r="AE542" i="3" s="1"/>
  <c r="AF18" i="15"/>
  <c r="AE543" i="3" s="1"/>
  <c r="AF19" i="15"/>
  <c r="AE544" i="3"/>
  <c r="AF20" i="15"/>
  <c r="AE545" i="3" s="1"/>
  <c r="BC5" i="42"/>
  <c r="BB482" i="3" s="1"/>
  <c r="BC10" i="42"/>
  <c r="BB494" i="3" s="1"/>
  <c r="BC9" i="42"/>
  <c r="BB495" i="3" s="1"/>
  <c r="BC11" i="42"/>
  <c r="BB496" i="3" s="1"/>
  <c r="BC7" i="42"/>
  <c r="BB497" i="3" s="1"/>
  <c r="BB5" i="42"/>
  <c r="BA482" i="3"/>
  <c r="BB10" i="42"/>
  <c r="BA494" i="3" s="1"/>
  <c r="BB9" i="42"/>
  <c r="BA495" i="3" s="1"/>
  <c r="BB11" i="42"/>
  <c r="BA496" i="3" s="1"/>
  <c r="BB7" i="42"/>
  <c r="BA497" i="3" s="1"/>
  <c r="BA5" i="42"/>
  <c r="AZ482" i="3" s="1"/>
  <c r="BA10" i="42"/>
  <c r="AZ494" i="3" s="1"/>
  <c r="BA9" i="42"/>
  <c r="AZ495" i="3" s="1"/>
  <c r="BA11" i="42"/>
  <c r="AZ496" i="3" s="1"/>
  <c r="BA7" i="42"/>
  <c r="AZ497" i="3" s="1"/>
  <c r="AZ5" i="42"/>
  <c r="AY482" i="3" s="1"/>
  <c r="AZ10" i="42"/>
  <c r="AY494" i="3"/>
  <c r="AZ9" i="42"/>
  <c r="AY495" i="3" s="1"/>
  <c r="AZ11" i="42"/>
  <c r="AY496" i="3" s="1"/>
  <c r="AZ7" i="42"/>
  <c r="AY497" i="3" s="1"/>
  <c r="AY5" i="42"/>
  <c r="AX482" i="3" s="1"/>
  <c r="AY10" i="42"/>
  <c r="AX494" i="3" s="1"/>
  <c r="AY9" i="42"/>
  <c r="AX495" i="3" s="1"/>
  <c r="AY11" i="42"/>
  <c r="AX496" i="3" s="1"/>
  <c r="AY7" i="42"/>
  <c r="AX497" i="3" s="1"/>
  <c r="AX5" i="42"/>
  <c r="AW482" i="3" s="1"/>
  <c r="AX10" i="42"/>
  <c r="AW494" i="3" s="1"/>
  <c r="AX9" i="42"/>
  <c r="AW495" i="3" s="1"/>
  <c r="AX11" i="42"/>
  <c r="AW496" i="3" s="1"/>
  <c r="AX7" i="42"/>
  <c r="AW497" i="3" s="1"/>
  <c r="AW5" i="42"/>
  <c r="AV482" i="3" s="1"/>
  <c r="AW10" i="42"/>
  <c r="AV494" i="3" s="1"/>
  <c r="BN494" i="3" s="1"/>
  <c r="AW9" i="42"/>
  <c r="AV495" i="3" s="1"/>
  <c r="BN495" i="3" s="1"/>
  <c r="AW11" i="42"/>
  <c r="AV496" i="3" s="1"/>
  <c r="BN496" i="3" s="1"/>
  <c r="AW7" i="42"/>
  <c r="AV497" i="3" s="1"/>
  <c r="BN497" i="3" s="1"/>
  <c r="AV5" i="42"/>
  <c r="AU482" i="3" s="1"/>
  <c r="AV10" i="42"/>
  <c r="AU494" i="3" s="1"/>
  <c r="AV9" i="42"/>
  <c r="AU495" i="3" s="1"/>
  <c r="AV11" i="42"/>
  <c r="AU496" i="3" s="1"/>
  <c r="AV7" i="42"/>
  <c r="AU497" i="3" s="1"/>
  <c r="AU5" i="42"/>
  <c r="AT482" i="3" s="1"/>
  <c r="AU10" i="42"/>
  <c r="AT494" i="3" s="1"/>
  <c r="AU9" i="42"/>
  <c r="AT495" i="3" s="1"/>
  <c r="AU11" i="42"/>
  <c r="AT496" i="3" s="1"/>
  <c r="AU7" i="42"/>
  <c r="AT497" i="3" s="1"/>
  <c r="AO5" i="42"/>
  <c r="AN482" i="3"/>
  <c r="AO10" i="42"/>
  <c r="AN494" i="3" s="1"/>
  <c r="AO9" i="42"/>
  <c r="AN495" i="3" s="1"/>
  <c r="AO11" i="42"/>
  <c r="AN496" i="3" s="1"/>
  <c r="AO7" i="42"/>
  <c r="AN497" i="3" s="1"/>
  <c r="AN5" i="42"/>
  <c r="AM482" i="3" s="1"/>
  <c r="AN10" i="42"/>
  <c r="AM494" i="3" s="1"/>
  <c r="AN9" i="42"/>
  <c r="AM495" i="3" s="1"/>
  <c r="AN11" i="42"/>
  <c r="AM496" i="3" s="1"/>
  <c r="AN7" i="42"/>
  <c r="AM497" i="3"/>
  <c r="AM5" i="42"/>
  <c r="AL482" i="3" s="1"/>
  <c r="AM10" i="42"/>
  <c r="AL494" i="3" s="1"/>
  <c r="AM9" i="42"/>
  <c r="AL495" i="3" s="1"/>
  <c r="AM11" i="42"/>
  <c r="AL496" i="3" s="1"/>
  <c r="AM7" i="42"/>
  <c r="AL497" i="3" s="1"/>
  <c r="AL5" i="42"/>
  <c r="AK482" i="3" s="1"/>
  <c r="AL10" i="42"/>
  <c r="AK494" i="3" s="1"/>
  <c r="AL9" i="42"/>
  <c r="AK495" i="3" s="1"/>
  <c r="AL11" i="42"/>
  <c r="AK496" i="3" s="1"/>
  <c r="AL7" i="42"/>
  <c r="AK497" i="3" s="1"/>
  <c r="AK5" i="42"/>
  <c r="AJ482" i="3" s="1"/>
  <c r="AK10" i="42"/>
  <c r="AJ494" i="3" s="1"/>
  <c r="AK9" i="42"/>
  <c r="AJ495" i="3" s="1"/>
  <c r="AK11" i="42"/>
  <c r="AJ496" i="3" s="1"/>
  <c r="AK7" i="42"/>
  <c r="AJ497" i="3" s="1"/>
  <c r="AJ5" i="42"/>
  <c r="AI482" i="3" s="1"/>
  <c r="AJ10" i="42"/>
  <c r="AI494" i="3" s="1"/>
  <c r="AJ9" i="42"/>
  <c r="AI495" i="3"/>
  <c r="AJ11" i="42"/>
  <c r="AI496" i="3" s="1"/>
  <c r="AJ7" i="42"/>
  <c r="AI497" i="3" s="1"/>
  <c r="AI5" i="42"/>
  <c r="AH482" i="3" s="1"/>
  <c r="AI10" i="42"/>
  <c r="AH494" i="3" s="1"/>
  <c r="AI9" i="42"/>
  <c r="AH495" i="3" s="1"/>
  <c r="AI11" i="42"/>
  <c r="AH496" i="3" s="1"/>
  <c r="AI7" i="42"/>
  <c r="AH497" i="3" s="1"/>
  <c r="AH5" i="42"/>
  <c r="AG482" i="3" s="1"/>
  <c r="AH10" i="42"/>
  <c r="AG494" i="3" s="1"/>
  <c r="AH9" i="42"/>
  <c r="AG495" i="3" s="1"/>
  <c r="AH11" i="42"/>
  <c r="AG496" i="3" s="1"/>
  <c r="AH7" i="42"/>
  <c r="AG497" i="3"/>
  <c r="AG5" i="42"/>
  <c r="AF482" i="3" s="1"/>
  <c r="AG10" i="42"/>
  <c r="AF494" i="3" s="1"/>
  <c r="AG9" i="42"/>
  <c r="AF495" i="3" s="1"/>
  <c r="AG11" i="42"/>
  <c r="AF496" i="3" s="1"/>
  <c r="AG7" i="42"/>
  <c r="AF497" i="3" s="1"/>
  <c r="AF5" i="42"/>
  <c r="AE482" i="3"/>
  <c r="AF10" i="42"/>
  <c r="AE494" i="3" s="1"/>
  <c r="AF9" i="42"/>
  <c r="AE495" i="3" s="1"/>
  <c r="AF11" i="42"/>
  <c r="AE496" i="3" s="1"/>
  <c r="AF7" i="42"/>
  <c r="AE497" i="3" s="1"/>
  <c r="BC5" i="36"/>
  <c r="BB462" i="3" s="1"/>
  <c r="BC14" i="36"/>
  <c r="BB474" i="3" s="1"/>
  <c r="BC10" i="36"/>
  <c r="BB475" i="3" s="1"/>
  <c r="BC11" i="36"/>
  <c r="BB476" i="3" s="1"/>
  <c r="BC12" i="36"/>
  <c r="BB477" i="3" s="1"/>
  <c r="BB5" i="36"/>
  <c r="BA462" i="3" s="1"/>
  <c r="BB14" i="36"/>
  <c r="BA474" i="3" s="1"/>
  <c r="BB10" i="36"/>
  <c r="BA475" i="3" s="1"/>
  <c r="BB11" i="36"/>
  <c r="BA476" i="3" s="1"/>
  <c r="BB12" i="36"/>
  <c r="BA477" i="3" s="1"/>
  <c r="BA5" i="36"/>
  <c r="AZ462" i="3" s="1"/>
  <c r="BA14" i="36"/>
  <c r="AZ474" i="3" s="1"/>
  <c r="BA10" i="36"/>
  <c r="AZ475" i="3" s="1"/>
  <c r="BA11" i="36"/>
  <c r="AZ476" i="3" s="1"/>
  <c r="BA12" i="36"/>
  <c r="AZ477" i="3" s="1"/>
  <c r="AZ5" i="36"/>
  <c r="AY462" i="3" s="1"/>
  <c r="AZ14" i="36"/>
  <c r="AY474" i="3" s="1"/>
  <c r="AZ10" i="36"/>
  <c r="AY475" i="3" s="1"/>
  <c r="AZ11" i="36"/>
  <c r="AY476" i="3" s="1"/>
  <c r="AZ12" i="36"/>
  <c r="AY477" i="3" s="1"/>
  <c r="AY5" i="36"/>
  <c r="AX462" i="3" s="1"/>
  <c r="AY14" i="36"/>
  <c r="AX474" i="3" s="1"/>
  <c r="AY10" i="36"/>
  <c r="AX475" i="3" s="1"/>
  <c r="AY11" i="36"/>
  <c r="AX476" i="3" s="1"/>
  <c r="AY12" i="36"/>
  <c r="AX477" i="3" s="1"/>
  <c r="AX5" i="36"/>
  <c r="AW462" i="3" s="1"/>
  <c r="AX14" i="36"/>
  <c r="AW474" i="3" s="1"/>
  <c r="AX10" i="36"/>
  <c r="AW475" i="3" s="1"/>
  <c r="AX11" i="36"/>
  <c r="AW476" i="3" s="1"/>
  <c r="AX12" i="36"/>
  <c r="AW477" i="3" s="1"/>
  <c r="AV5" i="36"/>
  <c r="AU462" i="3"/>
  <c r="AV14" i="36"/>
  <c r="AU474" i="3" s="1"/>
  <c r="AV10" i="36"/>
  <c r="AU475" i="3" s="1"/>
  <c r="AV11" i="36"/>
  <c r="AU476" i="3" s="1"/>
  <c r="AV12" i="36"/>
  <c r="AU477" i="3" s="1"/>
  <c r="AU5" i="36"/>
  <c r="AT462" i="3" s="1"/>
  <c r="AU14" i="36"/>
  <c r="AT474" i="3" s="1"/>
  <c r="AU10" i="36"/>
  <c r="AT475" i="3" s="1"/>
  <c r="AU11" i="36"/>
  <c r="AT476" i="3" s="1"/>
  <c r="AU12" i="36"/>
  <c r="AT477" i="3" s="1"/>
  <c r="AO5" i="36"/>
  <c r="AN462" i="3" s="1"/>
  <c r="AO14" i="36"/>
  <c r="AN474" i="3" s="1"/>
  <c r="AO10" i="36"/>
  <c r="AN475" i="3" s="1"/>
  <c r="AO11" i="36"/>
  <c r="AN476" i="3" s="1"/>
  <c r="AO12" i="36"/>
  <c r="AN477" i="3" s="1"/>
  <c r="AN5" i="36"/>
  <c r="AM462" i="3" s="1"/>
  <c r="AN14" i="36"/>
  <c r="AM474" i="3" s="1"/>
  <c r="AN10" i="36"/>
  <c r="AM475" i="3" s="1"/>
  <c r="AN11" i="36"/>
  <c r="AM476" i="3" s="1"/>
  <c r="AN12" i="36"/>
  <c r="AM477" i="3" s="1"/>
  <c r="AM5" i="36"/>
  <c r="AL462" i="3" s="1"/>
  <c r="AM14" i="36"/>
  <c r="AL474" i="3" s="1"/>
  <c r="AM10" i="36"/>
  <c r="AL475" i="3" s="1"/>
  <c r="AM11" i="36"/>
  <c r="AL476" i="3" s="1"/>
  <c r="AM12" i="36"/>
  <c r="AL477" i="3" s="1"/>
  <c r="AL5" i="36"/>
  <c r="AK462" i="3" s="1"/>
  <c r="AL14" i="36"/>
  <c r="AK474" i="3" s="1"/>
  <c r="AL10" i="36"/>
  <c r="AK475" i="3" s="1"/>
  <c r="AL11" i="36"/>
  <c r="AK476" i="3" s="1"/>
  <c r="AL12" i="36"/>
  <c r="AK477" i="3" s="1"/>
  <c r="AK5" i="36"/>
  <c r="AJ462" i="3" s="1"/>
  <c r="AK14" i="36"/>
  <c r="AJ474" i="3" s="1"/>
  <c r="AK10" i="36"/>
  <c r="AJ475" i="3" s="1"/>
  <c r="AK11" i="36"/>
  <c r="AJ476" i="3" s="1"/>
  <c r="AK12" i="36"/>
  <c r="AJ477" i="3" s="1"/>
  <c r="AJ5" i="36"/>
  <c r="AI462" i="3"/>
  <c r="AJ14" i="36"/>
  <c r="AI474" i="3" s="1"/>
  <c r="AJ10" i="36"/>
  <c r="AI475" i="3" s="1"/>
  <c r="AJ11" i="36"/>
  <c r="AI476" i="3" s="1"/>
  <c r="AJ12" i="36"/>
  <c r="AI477" i="3" s="1"/>
  <c r="AI5" i="36"/>
  <c r="AH462" i="3" s="1"/>
  <c r="AI14" i="36"/>
  <c r="AH474" i="3" s="1"/>
  <c r="AI10" i="36"/>
  <c r="AH475" i="3" s="1"/>
  <c r="AI11" i="36"/>
  <c r="AH476" i="3" s="1"/>
  <c r="AI12" i="36"/>
  <c r="AH477" i="3" s="1"/>
  <c r="AH5" i="36"/>
  <c r="AG462" i="3" s="1"/>
  <c r="AH14" i="36"/>
  <c r="AG474" i="3" s="1"/>
  <c r="AH10" i="36"/>
  <c r="AG475" i="3" s="1"/>
  <c r="AH11" i="36"/>
  <c r="AG476" i="3" s="1"/>
  <c r="AH12" i="36"/>
  <c r="AG477" i="3" s="1"/>
  <c r="AG5" i="36"/>
  <c r="AF462" i="3" s="1"/>
  <c r="AG14" i="36"/>
  <c r="AF474" i="3"/>
  <c r="AG10" i="36"/>
  <c r="AF475" i="3" s="1"/>
  <c r="AG11" i="36"/>
  <c r="AF476" i="3" s="1"/>
  <c r="AG12" i="36"/>
  <c r="AF477" i="3" s="1"/>
  <c r="AF5" i="36"/>
  <c r="AE462" i="3" s="1"/>
  <c r="AF14" i="36"/>
  <c r="AE474" i="3" s="1"/>
  <c r="AF10" i="36"/>
  <c r="AE475" i="3"/>
  <c r="AF11" i="36"/>
  <c r="AE476" i="3" s="1"/>
  <c r="AF12" i="36"/>
  <c r="AE477" i="3" s="1"/>
  <c r="BC5" i="39"/>
  <c r="BB439" i="3" s="1"/>
  <c r="BC15" i="39"/>
  <c r="BB453" i="3" s="1"/>
  <c r="BC12" i="39"/>
  <c r="BB454" i="3" s="1"/>
  <c r="BC13" i="39"/>
  <c r="BB455" i="3" s="1"/>
  <c r="BC22" i="39"/>
  <c r="BB456" i="3" s="1"/>
  <c r="BC23" i="39"/>
  <c r="BB457" i="3" s="1"/>
  <c r="BB5" i="39"/>
  <c r="BA439" i="3" s="1"/>
  <c r="BB15" i="39"/>
  <c r="BA453" i="3" s="1"/>
  <c r="BB12" i="39"/>
  <c r="BA454" i="3" s="1"/>
  <c r="BB13" i="39"/>
  <c r="BA455" i="3" s="1"/>
  <c r="BB22" i="39"/>
  <c r="BA456" i="3" s="1"/>
  <c r="BB23" i="39"/>
  <c r="BA457" i="3" s="1"/>
  <c r="BA5" i="39"/>
  <c r="AZ439" i="3" s="1"/>
  <c r="BA15" i="39"/>
  <c r="AZ453" i="3"/>
  <c r="BA12" i="39"/>
  <c r="AZ454" i="3" s="1"/>
  <c r="BA13" i="39"/>
  <c r="AZ455" i="3" s="1"/>
  <c r="BA22" i="39"/>
  <c r="AZ456" i="3" s="1"/>
  <c r="BA23" i="39"/>
  <c r="AZ457" i="3" s="1"/>
  <c r="AZ5" i="39"/>
  <c r="AY439" i="3" s="1"/>
  <c r="AZ15" i="39"/>
  <c r="AY453" i="3" s="1"/>
  <c r="AZ12" i="39"/>
  <c r="AY454" i="3" s="1"/>
  <c r="AZ13" i="39"/>
  <c r="AY455" i="3" s="1"/>
  <c r="AZ22" i="39"/>
  <c r="AY456" i="3" s="1"/>
  <c r="AZ23" i="39"/>
  <c r="AY457" i="3" s="1"/>
  <c r="AY5" i="39"/>
  <c r="AX439" i="3" s="1"/>
  <c r="AY15" i="39"/>
  <c r="AX453" i="3"/>
  <c r="AY12" i="39"/>
  <c r="AX454" i="3" s="1"/>
  <c r="AY13" i="39"/>
  <c r="AX455" i="3" s="1"/>
  <c r="AY22" i="39"/>
  <c r="AX456" i="3"/>
  <c r="AY23" i="39"/>
  <c r="AX457" i="3" s="1"/>
  <c r="AX5" i="39"/>
  <c r="AW439" i="3"/>
  <c r="AX15" i="39"/>
  <c r="AW453" i="3" s="1"/>
  <c r="AX12" i="39"/>
  <c r="AW454" i="3" s="1"/>
  <c r="AX13" i="39"/>
  <c r="AW455" i="3" s="1"/>
  <c r="AX22" i="39"/>
  <c r="AW456" i="3" s="1"/>
  <c r="AX23" i="39"/>
  <c r="AW457" i="3" s="1"/>
  <c r="AV5" i="39"/>
  <c r="AU439" i="3" s="1"/>
  <c r="AV15" i="39"/>
  <c r="AU453" i="3" s="1"/>
  <c r="AV12" i="39"/>
  <c r="AU454" i="3" s="1"/>
  <c r="AV13" i="39"/>
  <c r="AU455" i="3" s="1"/>
  <c r="AV22" i="39"/>
  <c r="AU456" i="3" s="1"/>
  <c r="AV23" i="39"/>
  <c r="AU457" i="3" s="1"/>
  <c r="AU5" i="39"/>
  <c r="AT439" i="3" s="1"/>
  <c r="AU15" i="39"/>
  <c r="AT453" i="3" s="1"/>
  <c r="AU12" i="39"/>
  <c r="AT454" i="3" s="1"/>
  <c r="AU13" i="39"/>
  <c r="AU22" i="39"/>
  <c r="AT456" i="3" s="1"/>
  <c r="AU23" i="39"/>
  <c r="AT457" i="3" s="1"/>
  <c r="AO5" i="39"/>
  <c r="AN439" i="3" s="1"/>
  <c r="AO15" i="39"/>
  <c r="AN453" i="3" s="1"/>
  <c r="AO12" i="39"/>
  <c r="AN454" i="3" s="1"/>
  <c r="AO13" i="39"/>
  <c r="AN455" i="3" s="1"/>
  <c r="AO22" i="39"/>
  <c r="AN456" i="3" s="1"/>
  <c r="AO23" i="39"/>
  <c r="AN457" i="3" s="1"/>
  <c r="AN5" i="39"/>
  <c r="AM439" i="3" s="1"/>
  <c r="AN15" i="39"/>
  <c r="AM453" i="3" s="1"/>
  <c r="AN12" i="39"/>
  <c r="AM454" i="3" s="1"/>
  <c r="AN13" i="39"/>
  <c r="AM455" i="3" s="1"/>
  <c r="AN22" i="39"/>
  <c r="AM456" i="3" s="1"/>
  <c r="AN23" i="39"/>
  <c r="AM457" i="3" s="1"/>
  <c r="AM5" i="39"/>
  <c r="AL439" i="3" s="1"/>
  <c r="AM15" i="39"/>
  <c r="AL453" i="3" s="1"/>
  <c r="AM12" i="39"/>
  <c r="AL454" i="3" s="1"/>
  <c r="AM13" i="39"/>
  <c r="AL455" i="3" s="1"/>
  <c r="AM22" i="39"/>
  <c r="AL456" i="3" s="1"/>
  <c r="AM23" i="39"/>
  <c r="AL457" i="3" s="1"/>
  <c r="AL5" i="39"/>
  <c r="AK439" i="3" s="1"/>
  <c r="AL15" i="39"/>
  <c r="AK453" i="3" s="1"/>
  <c r="AL12" i="39"/>
  <c r="AK454" i="3" s="1"/>
  <c r="AL13" i="39"/>
  <c r="AK455" i="3" s="1"/>
  <c r="AL22" i="39"/>
  <c r="AK456" i="3" s="1"/>
  <c r="AL23" i="39"/>
  <c r="AK457" i="3" s="1"/>
  <c r="AK5" i="39"/>
  <c r="AJ439" i="3" s="1"/>
  <c r="AK15" i="39"/>
  <c r="AJ453" i="3" s="1"/>
  <c r="AK12" i="39"/>
  <c r="AJ454" i="3" s="1"/>
  <c r="AK13" i="39"/>
  <c r="AJ455" i="3" s="1"/>
  <c r="AK22" i="39"/>
  <c r="AJ456" i="3" s="1"/>
  <c r="AK23" i="39"/>
  <c r="AJ457" i="3" s="1"/>
  <c r="AJ5" i="39"/>
  <c r="AI439" i="3" s="1"/>
  <c r="AJ15" i="39"/>
  <c r="AI453" i="3" s="1"/>
  <c r="AJ12" i="39"/>
  <c r="AI454" i="3" s="1"/>
  <c r="AJ13" i="39"/>
  <c r="AI455" i="3" s="1"/>
  <c r="AJ22" i="39"/>
  <c r="AI456" i="3"/>
  <c r="AJ23" i="39"/>
  <c r="AI457" i="3" s="1"/>
  <c r="AI5" i="39"/>
  <c r="AH439" i="3" s="1"/>
  <c r="AI15" i="39"/>
  <c r="AH453" i="3" s="1"/>
  <c r="AI12" i="39"/>
  <c r="AH454" i="3" s="1"/>
  <c r="AI13" i="39"/>
  <c r="AH455" i="3" s="1"/>
  <c r="AI22" i="39"/>
  <c r="AH456" i="3" s="1"/>
  <c r="AI23" i="39"/>
  <c r="AH457" i="3" s="1"/>
  <c r="AH5" i="39"/>
  <c r="AG439" i="3" s="1"/>
  <c r="AH15" i="39"/>
  <c r="AG453" i="3" s="1"/>
  <c r="AH12" i="39"/>
  <c r="AG454" i="3" s="1"/>
  <c r="AH13" i="39"/>
  <c r="AG455" i="3" s="1"/>
  <c r="AH22" i="39"/>
  <c r="AG456" i="3" s="1"/>
  <c r="AH23" i="39"/>
  <c r="AG457" i="3" s="1"/>
  <c r="AG5" i="39"/>
  <c r="AF439" i="3" s="1"/>
  <c r="AG15" i="39"/>
  <c r="AF453" i="3" s="1"/>
  <c r="AG12" i="39"/>
  <c r="AF454" i="3" s="1"/>
  <c r="AG13" i="39"/>
  <c r="AF455" i="3" s="1"/>
  <c r="AG22" i="39"/>
  <c r="AF456" i="3" s="1"/>
  <c r="AG23" i="39"/>
  <c r="AF457" i="3" s="1"/>
  <c r="AF5" i="39"/>
  <c r="AE439" i="3" s="1"/>
  <c r="AF15" i="39"/>
  <c r="AE453" i="3" s="1"/>
  <c r="AF12" i="39"/>
  <c r="AE454" i="3" s="1"/>
  <c r="AF13" i="39"/>
  <c r="AE455" i="3" s="1"/>
  <c r="AF22" i="39"/>
  <c r="AE456" i="3" s="1"/>
  <c r="AF23" i="39"/>
  <c r="AE457" i="3" s="1"/>
  <c r="BC5" i="26"/>
  <c r="BB414" i="3" s="1"/>
  <c r="BB428" i="3"/>
  <c r="BC15" i="26"/>
  <c r="BB429" i="3" s="1"/>
  <c r="BC16" i="26"/>
  <c r="BB430" i="3" s="1"/>
  <c r="BC18" i="26"/>
  <c r="BB431" i="3" s="1"/>
  <c r="BC22" i="26"/>
  <c r="BB432" i="3" s="1"/>
  <c r="BC23" i="26"/>
  <c r="BB433" i="3" s="1"/>
  <c r="BC24" i="26"/>
  <c r="BB434" i="3" s="1"/>
  <c r="BB5" i="26"/>
  <c r="BA339" i="3" s="1"/>
  <c r="BA428" i="3"/>
  <c r="BB15" i="26"/>
  <c r="BA429" i="3" s="1"/>
  <c r="BB16" i="26"/>
  <c r="BA430" i="3" s="1"/>
  <c r="BB18" i="26"/>
  <c r="BA431" i="3" s="1"/>
  <c r="BB22" i="26"/>
  <c r="BA432" i="3" s="1"/>
  <c r="BB23" i="26"/>
  <c r="BA433" i="3" s="1"/>
  <c r="BB24" i="26"/>
  <c r="BA434" i="3" s="1"/>
  <c r="BA5" i="26"/>
  <c r="AZ428" i="3"/>
  <c r="BA15" i="26"/>
  <c r="AZ429" i="3" s="1"/>
  <c r="BA16" i="26"/>
  <c r="AZ430" i="3" s="1"/>
  <c r="BA18" i="26"/>
  <c r="AZ431" i="3" s="1"/>
  <c r="BA22" i="26"/>
  <c r="AZ432" i="3" s="1"/>
  <c r="BA23" i="26"/>
  <c r="AZ433" i="3" s="1"/>
  <c r="BA24" i="26"/>
  <c r="AZ434" i="3"/>
  <c r="AZ5" i="26"/>
  <c r="AY339" i="3" s="1"/>
  <c r="AY428" i="3"/>
  <c r="AZ15" i="26"/>
  <c r="AY429" i="3" s="1"/>
  <c r="AZ16" i="26"/>
  <c r="AY430" i="3" s="1"/>
  <c r="AZ18" i="26"/>
  <c r="AY431" i="3" s="1"/>
  <c r="AZ22" i="26"/>
  <c r="AY432" i="3" s="1"/>
  <c r="AZ23" i="26"/>
  <c r="AY433" i="3" s="1"/>
  <c r="AZ24" i="26"/>
  <c r="AY434" i="3" s="1"/>
  <c r="AY5" i="26"/>
  <c r="AX414" i="3"/>
  <c r="AY15" i="26"/>
  <c r="AX429" i="3" s="1"/>
  <c r="AY16" i="26"/>
  <c r="AX430" i="3" s="1"/>
  <c r="AY18" i="26"/>
  <c r="AX431" i="3" s="1"/>
  <c r="AY22" i="26"/>
  <c r="AX432" i="3" s="1"/>
  <c r="AY23" i="26"/>
  <c r="AX433" i="3" s="1"/>
  <c r="AY24" i="26"/>
  <c r="AX434" i="3" s="1"/>
  <c r="AX5" i="26"/>
  <c r="AW414" i="3" s="1"/>
  <c r="AW428" i="3"/>
  <c r="AX15" i="26"/>
  <c r="AW429" i="3" s="1"/>
  <c r="AX16" i="26"/>
  <c r="AW430" i="3"/>
  <c r="AX18" i="26"/>
  <c r="AW431" i="3" s="1"/>
  <c r="AX22" i="26"/>
  <c r="AW432" i="3" s="1"/>
  <c r="AX23" i="26"/>
  <c r="AW433" i="3" s="1"/>
  <c r="AX24" i="26"/>
  <c r="AW434" i="3" s="1"/>
  <c r="AW5" i="26"/>
  <c r="AV414" i="3"/>
  <c r="AV428" i="3"/>
  <c r="AW15" i="26"/>
  <c r="AV429" i="3" s="1"/>
  <c r="AW16" i="26"/>
  <c r="AV430" i="3"/>
  <c r="AW18" i="26"/>
  <c r="AV431" i="3" s="1"/>
  <c r="AW22" i="26"/>
  <c r="AV432" i="3" s="1"/>
  <c r="AW23" i="26"/>
  <c r="AV433" i="3" s="1"/>
  <c r="AW24" i="26"/>
  <c r="AV434" i="3" s="1"/>
  <c r="BN434" i="3" s="1"/>
  <c r="AV5" i="26"/>
  <c r="AU339" i="3" s="1"/>
  <c r="AU428" i="3"/>
  <c r="AV15" i="26"/>
  <c r="AU429" i="3" s="1"/>
  <c r="AV16" i="26"/>
  <c r="AU430" i="3"/>
  <c r="AV18" i="26"/>
  <c r="AU431" i="3" s="1"/>
  <c r="AV22" i="26"/>
  <c r="AU432" i="3" s="1"/>
  <c r="AV23" i="26"/>
  <c r="AU433" i="3" s="1"/>
  <c r="AV24" i="26"/>
  <c r="AU434" i="3" s="1"/>
  <c r="AU5" i="26"/>
  <c r="AT414" i="3" s="1"/>
  <c r="AT428" i="3"/>
  <c r="AU15" i="26"/>
  <c r="AT429" i="3" s="1"/>
  <c r="AU16" i="26"/>
  <c r="AT430" i="3" s="1"/>
  <c r="AU18" i="26"/>
  <c r="AT431" i="3" s="1"/>
  <c r="AU22" i="26"/>
  <c r="AT432" i="3" s="1"/>
  <c r="AU23" i="26"/>
  <c r="AT433" i="3" s="1"/>
  <c r="AU24" i="26"/>
  <c r="AT434" i="3" s="1"/>
  <c r="AO5" i="26"/>
  <c r="AN339" i="3" s="1"/>
  <c r="AN428" i="3"/>
  <c r="AO15" i="26"/>
  <c r="AN429" i="3" s="1"/>
  <c r="AO16" i="26"/>
  <c r="AN430" i="3" s="1"/>
  <c r="AO18" i="26"/>
  <c r="AN431" i="3" s="1"/>
  <c r="AO22" i="26"/>
  <c r="AN432" i="3" s="1"/>
  <c r="AO23" i="26"/>
  <c r="AN433" i="3" s="1"/>
  <c r="AO24" i="26"/>
  <c r="AN434" i="3"/>
  <c r="AN5" i="26"/>
  <c r="AM339" i="3" s="1"/>
  <c r="AM428" i="3"/>
  <c r="AN15" i="26"/>
  <c r="AM429" i="3" s="1"/>
  <c r="AN16" i="26"/>
  <c r="AM430" i="3" s="1"/>
  <c r="AN18" i="26"/>
  <c r="AM431" i="3" s="1"/>
  <c r="AN22" i="26"/>
  <c r="AM432" i="3" s="1"/>
  <c r="AN23" i="26"/>
  <c r="AM433" i="3" s="1"/>
  <c r="AN24" i="26"/>
  <c r="AM434" i="3" s="1"/>
  <c r="AM5" i="26"/>
  <c r="AL339" i="3" s="1"/>
  <c r="AL428" i="3"/>
  <c r="AM15" i="26"/>
  <c r="AL429" i="3" s="1"/>
  <c r="AM16" i="26"/>
  <c r="AL430" i="3" s="1"/>
  <c r="AM18" i="26"/>
  <c r="AL431" i="3" s="1"/>
  <c r="AM22" i="26"/>
  <c r="AL432" i="3" s="1"/>
  <c r="AM23" i="26"/>
  <c r="AL433" i="3" s="1"/>
  <c r="AM24" i="26"/>
  <c r="AL434" i="3" s="1"/>
  <c r="AL5" i="26"/>
  <c r="AK414" i="3"/>
  <c r="AK428" i="3"/>
  <c r="AL15" i="26"/>
  <c r="AK429" i="3" s="1"/>
  <c r="AL16" i="26"/>
  <c r="AK430" i="3" s="1"/>
  <c r="AL18" i="26"/>
  <c r="AK431" i="3" s="1"/>
  <c r="AL22" i="26"/>
  <c r="AK432" i="3" s="1"/>
  <c r="AL23" i="26"/>
  <c r="AK433" i="3" s="1"/>
  <c r="AL24" i="26"/>
  <c r="AK434" i="3" s="1"/>
  <c r="AK5" i="26"/>
  <c r="AJ414" i="3" s="1"/>
  <c r="AJ428" i="3"/>
  <c r="AK15" i="26"/>
  <c r="AJ429" i="3" s="1"/>
  <c r="AK16" i="26"/>
  <c r="AJ430" i="3" s="1"/>
  <c r="AK18" i="26"/>
  <c r="AJ431" i="3" s="1"/>
  <c r="AK22" i="26"/>
  <c r="AJ432" i="3" s="1"/>
  <c r="AK23" i="26"/>
  <c r="AJ433" i="3" s="1"/>
  <c r="AK24" i="26"/>
  <c r="AJ434" i="3" s="1"/>
  <c r="AJ5" i="26"/>
  <c r="AI414" i="3" s="1"/>
  <c r="AI428" i="3"/>
  <c r="AJ15" i="26"/>
  <c r="AI429" i="3" s="1"/>
  <c r="AJ16" i="26"/>
  <c r="AI430" i="3"/>
  <c r="AJ18" i="26"/>
  <c r="AI431" i="3" s="1"/>
  <c r="AJ22" i="26"/>
  <c r="AI432" i="3" s="1"/>
  <c r="AJ23" i="26"/>
  <c r="AI433" i="3" s="1"/>
  <c r="AJ24" i="26"/>
  <c r="AI434" i="3" s="1"/>
  <c r="AI5" i="26"/>
  <c r="AH339" i="3" s="1"/>
  <c r="AH428" i="3"/>
  <c r="AI15" i="26"/>
  <c r="AH429" i="3" s="1"/>
  <c r="AI16" i="26"/>
  <c r="AH430" i="3" s="1"/>
  <c r="AI18" i="26"/>
  <c r="AH431" i="3" s="1"/>
  <c r="AI22" i="26"/>
  <c r="AH432" i="3" s="1"/>
  <c r="AI23" i="26"/>
  <c r="AH433" i="3" s="1"/>
  <c r="AI24" i="26"/>
  <c r="AH434" i="3" s="1"/>
  <c r="AH5" i="26"/>
  <c r="AG414" i="3" s="1"/>
  <c r="AG428" i="3"/>
  <c r="AH15" i="26"/>
  <c r="AG429" i="3" s="1"/>
  <c r="AH16" i="26"/>
  <c r="AG430" i="3" s="1"/>
  <c r="AH18" i="26"/>
  <c r="AG431" i="3" s="1"/>
  <c r="AH22" i="26"/>
  <c r="AG432" i="3" s="1"/>
  <c r="AH23" i="26"/>
  <c r="AG433" i="3" s="1"/>
  <c r="AH24" i="26"/>
  <c r="AG434" i="3"/>
  <c r="AG5" i="26"/>
  <c r="AF339" i="3" s="1"/>
  <c r="AG15" i="26"/>
  <c r="AF429" i="3" s="1"/>
  <c r="AG16" i="26"/>
  <c r="AF430" i="3" s="1"/>
  <c r="AG18" i="26"/>
  <c r="AF431" i="3" s="1"/>
  <c r="AG22" i="26"/>
  <c r="AF432" i="3" s="1"/>
  <c r="AG23" i="26"/>
  <c r="AF433" i="3" s="1"/>
  <c r="AG24" i="26"/>
  <c r="AF434" i="3" s="1"/>
  <c r="AF5" i="26"/>
  <c r="AF15" i="26"/>
  <c r="AE429" i="3" s="1"/>
  <c r="AF16" i="26"/>
  <c r="AE430" i="3" s="1"/>
  <c r="AF18" i="26"/>
  <c r="AE431" i="3"/>
  <c r="AF22" i="26"/>
  <c r="AE432" i="3" s="1"/>
  <c r="AF23" i="26"/>
  <c r="AE433" i="3" s="1"/>
  <c r="AF24" i="26"/>
  <c r="AE434" i="3"/>
  <c r="BC5" i="21"/>
  <c r="BB338" i="3" s="1"/>
  <c r="BC17" i="21"/>
  <c r="BB404" i="3" s="1"/>
  <c r="BC12" i="21"/>
  <c r="BB405" i="3" s="1"/>
  <c r="BC13" i="21"/>
  <c r="BB406" i="3" s="1"/>
  <c r="BC14" i="21"/>
  <c r="BB407" i="3" s="1"/>
  <c r="BC15" i="21"/>
  <c r="BB408" i="3" s="1"/>
  <c r="BC8" i="21"/>
  <c r="BB409" i="3" s="1"/>
  <c r="BB5" i="21"/>
  <c r="BA388" i="3" s="1"/>
  <c r="BB17" i="21"/>
  <c r="BA404" i="3" s="1"/>
  <c r="BB12" i="21"/>
  <c r="BA405" i="3" s="1"/>
  <c r="BB13" i="21"/>
  <c r="BA406" i="3"/>
  <c r="BB14" i="21"/>
  <c r="BA407" i="3" s="1"/>
  <c r="BB15" i="21"/>
  <c r="BA408" i="3" s="1"/>
  <c r="BB8" i="21"/>
  <c r="BA409" i="3" s="1"/>
  <c r="BA5" i="21"/>
  <c r="AZ388" i="3" s="1"/>
  <c r="BA17" i="21"/>
  <c r="AZ404" i="3" s="1"/>
  <c r="BA12" i="21"/>
  <c r="AZ405" i="3"/>
  <c r="BA13" i="21"/>
  <c r="AZ406" i="3" s="1"/>
  <c r="BA14" i="21"/>
  <c r="AZ407" i="3" s="1"/>
  <c r="BA15" i="21"/>
  <c r="AZ408" i="3" s="1"/>
  <c r="BA8" i="21"/>
  <c r="AZ409" i="3" s="1"/>
  <c r="AZ5" i="21"/>
  <c r="AY388" i="3" s="1"/>
  <c r="AZ17" i="21"/>
  <c r="AY404" i="3"/>
  <c r="AZ12" i="21"/>
  <c r="AY405" i="3" s="1"/>
  <c r="AZ13" i="21"/>
  <c r="AY406" i="3" s="1"/>
  <c r="AZ14" i="21"/>
  <c r="AY407" i="3" s="1"/>
  <c r="AZ15" i="21"/>
  <c r="AY408" i="3" s="1"/>
  <c r="AZ8" i="21"/>
  <c r="AY409" i="3" s="1"/>
  <c r="AY5" i="21"/>
  <c r="AX388" i="3" s="1"/>
  <c r="AY17" i="21"/>
  <c r="AX404" i="3" s="1"/>
  <c r="AY12" i="21"/>
  <c r="AX405" i="3" s="1"/>
  <c r="AY13" i="21"/>
  <c r="AX406" i="3"/>
  <c r="AY14" i="21"/>
  <c r="AX407" i="3" s="1"/>
  <c r="AY15" i="21"/>
  <c r="AX408" i="3" s="1"/>
  <c r="AY8" i="21"/>
  <c r="AX409" i="3" s="1"/>
  <c r="AX5" i="21"/>
  <c r="AX17" i="21"/>
  <c r="AW404" i="3" s="1"/>
  <c r="AX12" i="21"/>
  <c r="AW405" i="3"/>
  <c r="AX13" i="21"/>
  <c r="AW406" i="3" s="1"/>
  <c r="AX14" i="21"/>
  <c r="AW407" i="3" s="1"/>
  <c r="AX15" i="21"/>
  <c r="AW408" i="3" s="1"/>
  <c r="AX8" i="21"/>
  <c r="AW409" i="3" s="1"/>
  <c r="AV5" i="21"/>
  <c r="AU388" i="3" s="1"/>
  <c r="AV17" i="21"/>
  <c r="AU404" i="3" s="1"/>
  <c r="AV12" i="21"/>
  <c r="AU405" i="3" s="1"/>
  <c r="AV13" i="21"/>
  <c r="AU406" i="3" s="1"/>
  <c r="AV14" i="21"/>
  <c r="AU407" i="3" s="1"/>
  <c r="AV15" i="21"/>
  <c r="AU408" i="3" s="1"/>
  <c r="AV8" i="21"/>
  <c r="AU409" i="3"/>
  <c r="AU5" i="21"/>
  <c r="AT388" i="3" s="1"/>
  <c r="AU17" i="21"/>
  <c r="AT404" i="3" s="1"/>
  <c r="AU12" i="21"/>
  <c r="AT405" i="3" s="1"/>
  <c r="AU13" i="21"/>
  <c r="AT406" i="3" s="1"/>
  <c r="AU14" i="21"/>
  <c r="AT407" i="3" s="1"/>
  <c r="AU15" i="21"/>
  <c r="AT408" i="3" s="1"/>
  <c r="AU8" i="21"/>
  <c r="AT409" i="3" s="1"/>
  <c r="AO5" i="21"/>
  <c r="AN388" i="3" s="1"/>
  <c r="AO17" i="21"/>
  <c r="AN404" i="3" s="1"/>
  <c r="AO12" i="21"/>
  <c r="AN405" i="3" s="1"/>
  <c r="AO13" i="21"/>
  <c r="AN406" i="3" s="1"/>
  <c r="AO14" i="21"/>
  <c r="AN407" i="3" s="1"/>
  <c r="AO15" i="21"/>
  <c r="AN408" i="3" s="1"/>
  <c r="AO8" i="21"/>
  <c r="AN409" i="3" s="1"/>
  <c r="AN5" i="21"/>
  <c r="AM388" i="3" s="1"/>
  <c r="AN17" i="21"/>
  <c r="AM404" i="3" s="1"/>
  <c r="AN12" i="21"/>
  <c r="AM405" i="3" s="1"/>
  <c r="AN13" i="21"/>
  <c r="AM406" i="3" s="1"/>
  <c r="AN14" i="21"/>
  <c r="AM407" i="3" s="1"/>
  <c r="AN15" i="21"/>
  <c r="AM408" i="3" s="1"/>
  <c r="AN8" i="21"/>
  <c r="AM409" i="3" s="1"/>
  <c r="AM5" i="21"/>
  <c r="AL388" i="3" s="1"/>
  <c r="AM17" i="21"/>
  <c r="AL404" i="3" s="1"/>
  <c r="AM12" i="21"/>
  <c r="AM13" i="21"/>
  <c r="AL406" i="3" s="1"/>
  <c r="AM14" i="21"/>
  <c r="AL407" i="3"/>
  <c r="AM15" i="21"/>
  <c r="AL408" i="3" s="1"/>
  <c r="AM8" i="21"/>
  <c r="AL409" i="3" s="1"/>
  <c r="AL5" i="21"/>
  <c r="AK388" i="3" s="1"/>
  <c r="AL17" i="21"/>
  <c r="AK404" i="3" s="1"/>
  <c r="AL12" i="21"/>
  <c r="AK405" i="3" s="1"/>
  <c r="AL13" i="21"/>
  <c r="AK406" i="3" s="1"/>
  <c r="AL14" i="21"/>
  <c r="AK407" i="3" s="1"/>
  <c r="AL15" i="21"/>
  <c r="AK408" i="3" s="1"/>
  <c r="AL8" i="21"/>
  <c r="AK409" i="3" s="1"/>
  <c r="AK5" i="21"/>
  <c r="AJ388" i="3" s="1"/>
  <c r="AK17" i="21"/>
  <c r="AJ404" i="3" s="1"/>
  <c r="AK12" i="21"/>
  <c r="AJ405" i="3"/>
  <c r="AK13" i="21"/>
  <c r="AJ406" i="3" s="1"/>
  <c r="AK14" i="21"/>
  <c r="AJ407" i="3" s="1"/>
  <c r="AK15" i="21"/>
  <c r="AJ408" i="3" s="1"/>
  <c r="AK8" i="21"/>
  <c r="AJ409" i="3" s="1"/>
  <c r="AJ5" i="21"/>
  <c r="AI388" i="3"/>
  <c r="AJ17" i="21"/>
  <c r="AI404" i="3" s="1"/>
  <c r="AJ12" i="21"/>
  <c r="AI405" i="3" s="1"/>
  <c r="AJ13" i="21"/>
  <c r="AI406" i="3" s="1"/>
  <c r="AJ14" i="21"/>
  <c r="AI407" i="3" s="1"/>
  <c r="AJ15" i="21"/>
  <c r="AI408" i="3" s="1"/>
  <c r="AJ8" i="21"/>
  <c r="AI409" i="3" s="1"/>
  <c r="AI5" i="21"/>
  <c r="AH388" i="3" s="1"/>
  <c r="AI17" i="21"/>
  <c r="AH404" i="3" s="1"/>
  <c r="AI12" i="21"/>
  <c r="AH405" i="3" s="1"/>
  <c r="AI13" i="21"/>
  <c r="AH406" i="3" s="1"/>
  <c r="AI14" i="21"/>
  <c r="AH407" i="3" s="1"/>
  <c r="AI15" i="21"/>
  <c r="AH408" i="3" s="1"/>
  <c r="AI8" i="21"/>
  <c r="AH409" i="3"/>
  <c r="AH5" i="21"/>
  <c r="AG388" i="3" s="1"/>
  <c r="AH17" i="21"/>
  <c r="AG404" i="3" s="1"/>
  <c r="AH12" i="21"/>
  <c r="AG405" i="3" s="1"/>
  <c r="AH13" i="21"/>
  <c r="AG406" i="3" s="1"/>
  <c r="AH14" i="21"/>
  <c r="AG407" i="3"/>
  <c r="AH15" i="21"/>
  <c r="AG408" i="3" s="1"/>
  <c r="AH8" i="21"/>
  <c r="AG409" i="3" s="1"/>
  <c r="AG5" i="21"/>
  <c r="AF388" i="3" s="1"/>
  <c r="AG17" i="21"/>
  <c r="AF404" i="3" s="1"/>
  <c r="AG12" i="21"/>
  <c r="AF405" i="3" s="1"/>
  <c r="AG13" i="21"/>
  <c r="AF406" i="3" s="1"/>
  <c r="AG14" i="21"/>
  <c r="AF407" i="3"/>
  <c r="AG15" i="21"/>
  <c r="AF408" i="3" s="1"/>
  <c r="AG8" i="21"/>
  <c r="AF409" i="3" s="1"/>
  <c r="AF5" i="21"/>
  <c r="AE388" i="3" s="1"/>
  <c r="AF17" i="21"/>
  <c r="AE404" i="3"/>
  <c r="AF12" i="21"/>
  <c r="AE405" i="3" s="1"/>
  <c r="AF13" i="21"/>
  <c r="AE406" i="3" s="1"/>
  <c r="AF14" i="21"/>
  <c r="AE407" i="3" s="1"/>
  <c r="AF15" i="21"/>
  <c r="AE408" i="3" s="1"/>
  <c r="AF8" i="21"/>
  <c r="AE409" i="3" s="1"/>
  <c r="BC5" i="22"/>
  <c r="BB363" i="3" s="1"/>
  <c r="BC24" i="22"/>
  <c r="BB377" i="3" s="1"/>
  <c r="BC6" i="22"/>
  <c r="BB378" i="3" s="1"/>
  <c r="BC17" i="22"/>
  <c r="BB379" i="3" s="1"/>
  <c r="BC18" i="22"/>
  <c r="BB380" i="3"/>
  <c r="BC20" i="22"/>
  <c r="BB381" i="3" s="1"/>
  <c r="BC37" i="22"/>
  <c r="BB382" i="3" s="1"/>
  <c r="BC38" i="22"/>
  <c r="BB383" i="3" s="1"/>
  <c r="BB5" i="22"/>
  <c r="BA363" i="3" s="1"/>
  <c r="BB24" i="22"/>
  <c r="BA377" i="3" s="1"/>
  <c r="BB6" i="22"/>
  <c r="BA378" i="3"/>
  <c r="BB17" i="22"/>
  <c r="BA379" i="3" s="1"/>
  <c r="BB18" i="22"/>
  <c r="BA380" i="3" s="1"/>
  <c r="BB20" i="22"/>
  <c r="BA381" i="3" s="1"/>
  <c r="BB37" i="22"/>
  <c r="BA382" i="3" s="1"/>
  <c r="BB38" i="22"/>
  <c r="BA383" i="3" s="1"/>
  <c r="BA5" i="22"/>
  <c r="AZ363" i="3" s="1"/>
  <c r="BA24" i="22"/>
  <c r="AZ377" i="3" s="1"/>
  <c r="BA6" i="22"/>
  <c r="AZ378" i="3" s="1"/>
  <c r="BA17" i="22"/>
  <c r="AZ379" i="3" s="1"/>
  <c r="BA18" i="22"/>
  <c r="AZ380" i="3" s="1"/>
  <c r="BA20" i="22"/>
  <c r="AZ381" i="3" s="1"/>
  <c r="BA37" i="22"/>
  <c r="AZ382" i="3" s="1"/>
  <c r="BA38" i="22"/>
  <c r="AZ383" i="3" s="1"/>
  <c r="AZ5" i="22"/>
  <c r="AY363" i="3"/>
  <c r="AZ24" i="22"/>
  <c r="AY377" i="3" s="1"/>
  <c r="AZ6" i="22"/>
  <c r="AY378" i="3" s="1"/>
  <c r="AZ17" i="22"/>
  <c r="AY379" i="3" s="1"/>
  <c r="AZ18" i="22"/>
  <c r="AY380" i="3" s="1"/>
  <c r="AZ20" i="22"/>
  <c r="AY381" i="3"/>
  <c r="AZ37" i="22"/>
  <c r="AY382" i="3" s="1"/>
  <c r="AZ38" i="22"/>
  <c r="AY383" i="3" s="1"/>
  <c r="AY5" i="22"/>
  <c r="AX363" i="3" s="1"/>
  <c r="AY24" i="22"/>
  <c r="AX377" i="3" s="1"/>
  <c r="AY6" i="22"/>
  <c r="AX378" i="3" s="1"/>
  <c r="AY17" i="22"/>
  <c r="AX379" i="3" s="1"/>
  <c r="AY18" i="22"/>
  <c r="AX380" i="3" s="1"/>
  <c r="AY20" i="22"/>
  <c r="AX381" i="3" s="1"/>
  <c r="AY37" i="22"/>
  <c r="AX382" i="3" s="1"/>
  <c r="AY38" i="22"/>
  <c r="AX383" i="3" s="1"/>
  <c r="AX5" i="22"/>
  <c r="AW337" i="3" s="1"/>
  <c r="AX24" i="22"/>
  <c r="AW377" i="3" s="1"/>
  <c r="AX6" i="22"/>
  <c r="AW378" i="3" s="1"/>
  <c r="AX17" i="22"/>
  <c r="AW379" i="3" s="1"/>
  <c r="AX18" i="22"/>
  <c r="AW380" i="3" s="1"/>
  <c r="AX20" i="22"/>
  <c r="AW381" i="3" s="1"/>
  <c r="AX37" i="22"/>
  <c r="AW382" i="3" s="1"/>
  <c r="AX38" i="22"/>
  <c r="AW383" i="3" s="1"/>
  <c r="AV5" i="22"/>
  <c r="AU363" i="3" s="1"/>
  <c r="AV24" i="22"/>
  <c r="AU377" i="3" s="1"/>
  <c r="AV6" i="22"/>
  <c r="AU378" i="3" s="1"/>
  <c r="AV17" i="22"/>
  <c r="AU379" i="3" s="1"/>
  <c r="AV18" i="22"/>
  <c r="AU380" i="3" s="1"/>
  <c r="AV20" i="22"/>
  <c r="AU381" i="3" s="1"/>
  <c r="AV37" i="22"/>
  <c r="AU382" i="3"/>
  <c r="BM382" i="3" s="1"/>
  <c r="AV38" i="22"/>
  <c r="AU383" i="3" s="1"/>
  <c r="AU5" i="22"/>
  <c r="AU24" i="22"/>
  <c r="AT377" i="3" s="1"/>
  <c r="AU6" i="22"/>
  <c r="AT378" i="3" s="1"/>
  <c r="AU17" i="22"/>
  <c r="AT379" i="3" s="1"/>
  <c r="AU18" i="22"/>
  <c r="AT380" i="3" s="1"/>
  <c r="AU20" i="22"/>
  <c r="AT381" i="3"/>
  <c r="AU37" i="22"/>
  <c r="AT382" i="3" s="1"/>
  <c r="AU38" i="22"/>
  <c r="AT383" i="3" s="1"/>
  <c r="AO5" i="22"/>
  <c r="AN363" i="3" s="1"/>
  <c r="AO24" i="22"/>
  <c r="AN377" i="3" s="1"/>
  <c r="AO6" i="22"/>
  <c r="AN378" i="3" s="1"/>
  <c r="AO17" i="22"/>
  <c r="AN379" i="3" s="1"/>
  <c r="AO18" i="22"/>
  <c r="AN380" i="3" s="1"/>
  <c r="AO20" i="22"/>
  <c r="AN381" i="3" s="1"/>
  <c r="AO37" i="22"/>
  <c r="AN382" i="3" s="1"/>
  <c r="AO38" i="22"/>
  <c r="AN383" i="3" s="1"/>
  <c r="AN5" i="22"/>
  <c r="AN24" i="22"/>
  <c r="AM377" i="3" s="1"/>
  <c r="AN6" i="22"/>
  <c r="AM378" i="3" s="1"/>
  <c r="AN17" i="22"/>
  <c r="AM379" i="3" s="1"/>
  <c r="AN18" i="22"/>
  <c r="AM380" i="3" s="1"/>
  <c r="AN20" i="22"/>
  <c r="AM381" i="3" s="1"/>
  <c r="AN37" i="22"/>
  <c r="AM382" i="3" s="1"/>
  <c r="AN38" i="22"/>
  <c r="AM383" i="3" s="1"/>
  <c r="AM5" i="22"/>
  <c r="AL363" i="3" s="1"/>
  <c r="AM24" i="22"/>
  <c r="AL377" i="3" s="1"/>
  <c r="AM6" i="22"/>
  <c r="AL378" i="3" s="1"/>
  <c r="AM17" i="22"/>
  <c r="AL379" i="3" s="1"/>
  <c r="AM18" i="22"/>
  <c r="AL380" i="3" s="1"/>
  <c r="AM20" i="22"/>
  <c r="AL381" i="3" s="1"/>
  <c r="AM37" i="22"/>
  <c r="AL382" i="3" s="1"/>
  <c r="AM38" i="22"/>
  <c r="AL383" i="3" s="1"/>
  <c r="AL5" i="22"/>
  <c r="AK337" i="3" s="1"/>
  <c r="AK363" i="3"/>
  <c r="AL24" i="22"/>
  <c r="AK377" i="3" s="1"/>
  <c r="AL6" i="22"/>
  <c r="AK378" i="3"/>
  <c r="AL17" i="22"/>
  <c r="AK379" i="3" s="1"/>
  <c r="AL18" i="22"/>
  <c r="AK380" i="3"/>
  <c r="AL20" i="22"/>
  <c r="AK381" i="3" s="1"/>
  <c r="AL37" i="22"/>
  <c r="AK382" i="3" s="1"/>
  <c r="AL38" i="22"/>
  <c r="AK383" i="3" s="1"/>
  <c r="AK5" i="22"/>
  <c r="AJ363" i="3" s="1"/>
  <c r="AK24" i="22"/>
  <c r="AJ377" i="3" s="1"/>
  <c r="AK6" i="22"/>
  <c r="AJ378" i="3" s="1"/>
  <c r="AK17" i="22"/>
  <c r="AJ379" i="3" s="1"/>
  <c r="AK18" i="22"/>
  <c r="AJ380" i="3" s="1"/>
  <c r="AK20" i="22"/>
  <c r="AJ381" i="3" s="1"/>
  <c r="AK37" i="22"/>
  <c r="AJ382" i="3" s="1"/>
  <c r="AK38" i="22"/>
  <c r="AJ383" i="3"/>
  <c r="AJ5" i="22"/>
  <c r="AI363" i="3" s="1"/>
  <c r="AJ24" i="22"/>
  <c r="AI377" i="3" s="1"/>
  <c r="AJ6" i="22"/>
  <c r="AI378" i="3"/>
  <c r="AJ17" i="22"/>
  <c r="AI379" i="3" s="1"/>
  <c r="AJ18" i="22"/>
  <c r="AI380" i="3" s="1"/>
  <c r="AJ20" i="22"/>
  <c r="AI381" i="3" s="1"/>
  <c r="AJ37" i="22"/>
  <c r="AI382" i="3"/>
  <c r="AJ38" i="22"/>
  <c r="AI383" i="3" s="1"/>
  <c r="AI5" i="22"/>
  <c r="AH363" i="3" s="1"/>
  <c r="AI24" i="22"/>
  <c r="AH377" i="3" s="1"/>
  <c r="AI6" i="22"/>
  <c r="AH378" i="3" s="1"/>
  <c r="AI17" i="22"/>
  <c r="AH379" i="3" s="1"/>
  <c r="AI18" i="22"/>
  <c r="AH380" i="3" s="1"/>
  <c r="AI20" i="22"/>
  <c r="AH381" i="3"/>
  <c r="AI37" i="22"/>
  <c r="AH382" i="3" s="1"/>
  <c r="AI38" i="22"/>
  <c r="AH383" i="3" s="1"/>
  <c r="AH5" i="22"/>
  <c r="AH24" i="22"/>
  <c r="AG377" i="3" s="1"/>
  <c r="AH6" i="22"/>
  <c r="AG378" i="3" s="1"/>
  <c r="AH17" i="22"/>
  <c r="AG379" i="3" s="1"/>
  <c r="AH18" i="22"/>
  <c r="AG380" i="3" s="1"/>
  <c r="AH20" i="22"/>
  <c r="AG381" i="3" s="1"/>
  <c r="AH37" i="22"/>
  <c r="AG382" i="3" s="1"/>
  <c r="AH38" i="22"/>
  <c r="AG383" i="3" s="1"/>
  <c r="AG5" i="22"/>
  <c r="AF363" i="3"/>
  <c r="AG24" i="22"/>
  <c r="AF377" i="3" s="1"/>
  <c r="AG6" i="22"/>
  <c r="AF378" i="3"/>
  <c r="AG17" i="22"/>
  <c r="AF379" i="3" s="1"/>
  <c r="AG18" i="22"/>
  <c r="AF380" i="3" s="1"/>
  <c r="AG20" i="22"/>
  <c r="AF381" i="3" s="1"/>
  <c r="AG37" i="22"/>
  <c r="AF382" i="3" s="1"/>
  <c r="AG38" i="22"/>
  <c r="AF383" i="3" s="1"/>
  <c r="AF5" i="22"/>
  <c r="AE363" i="3" s="1"/>
  <c r="AF24" i="22"/>
  <c r="AE377" i="3" s="1"/>
  <c r="AF6" i="22"/>
  <c r="AE378" i="3" s="1"/>
  <c r="AF17" i="22"/>
  <c r="AE379" i="3" s="1"/>
  <c r="AF18" i="22"/>
  <c r="AE380" i="3" s="1"/>
  <c r="AF20" i="22"/>
  <c r="AE381" i="3" s="1"/>
  <c r="AF37" i="22"/>
  <c r="AE382" i="3" s="1"/>
  <c r="AF38" i="22"/>
  <c r="AE383" i="3" s="1"/>
  <c r="BB354" i="3"/>
  <c r="BB355" i="3"/>
  <c r="BB356" i="3"/>
  <c r="BC19" i="50"/>
  <c r="BB357" i="3" s="1"/>
  <c r="BB358" i="3"/>
  <c r="BA354" i="3"/>
  <c r="BA355" i="3"/>
  <c r="BA356" i="3"/>
  <c r="BB19" i="50"/>
  <c r="BA357" i="3" s="1"/>
  <c r="BA358" i="3"/>
  <c r="AZ354" i="3"/>
  <c r="AZ355" i="3"/>
  <c r="AZ356" i="3"/>
  <c r="BA19" i="50"/>
  <c r="AZ357" i="3" s="1"/>
  <c r="AZ358" i="3"/>
  <c r="AY354" i="3"/>
  <c r="AY355" i="3"/>
  <c r="AY356" i="3"/>
  <c r="AZ19" i="50"/>
  <c r="AY357" i="3" s="1"/>
  <c r="AY358" i="3"/>
  <c r="AX354" i="3"/>
  <c r="AX355" i="3"/>
  <c r="AX356" i="3"/>
  <c r="AY19" i="50"/>
  <c r="AX357" i="3" s="1"/>
  <c r="AX358" i="3"/>
  <c r="AW354" i="3"/>
  <c r="AW355" i="3"/>
  <c r="AW356" i="3"/>
  <c r="AX19" i="50"/>
  <c r="AW357" i="3" s="1"/>
  <c r="AW358" i="3"/>
  <c r="AV356" i="3"/>
  <c r="AW19" i="50"/>
  <c r="AV357" i="3" s="1"/>
  <c r="AV358" i="3"/>
  <c r="AU354" i="3"/>
  <c r="AU355" i="3"/>
  <c r="AU356" i="3"/>
  <c r="AV19" i="50"/>
  <c r="AU357" i="3" s="1"/>
  <c r="AU358" i="3"/>
  <c r="AT354" i="3"/>
  <c r="AT355" i="3"/>
  <c r="AT356" i="3"/>
  <c r="AU19" i="50"/>
  <c r="AT357" i="3" s="1"/>
  <c r="AT358" i="3"/>
  <c r="AN354" i="3"/>
  <c r="AN355" i="3"/>
  <c r="AN356" i="3"/>
  <c r="AO19" i="50"/>
  <c r="AN357" i="3" s="1"/>
  <c r="AN358" i="3"/>
  <c r="AM354" i="3"/>
  <c r="AM355" i="3"/>
  <c r="AM356" i="3"/>
  <c r="AN19" i="50"/>
  <c r="AM357" i="3" s="1"/>
  <c r="AM358" i="3"/>
  <c r="AL354" i="3"/>
  <c r="AL355" i="3"/>
  <c r="AL356" i="3"/>
  <c r="AM19" i="50"/>
  <c r="AL357" i="3" s="1"/>
  <c r="AL358" i="3"/>
  <c r="AK354" i="3"/>
  <c r="AK356" i="3"/>
  <c r="AL19" i="50"/>
  <c r="AK357" i="3" s="1"/>
  <c r="AK358" i="3"/>
  <c r="AJ354" i="3"/>
  <c r="AJ355" i="3"/>
  <c r="AJ356" i="3"/>
  <c r="AK19" i="50"/>
  <c r="AJ357" i="3" s="1"/>
  <c r="AJ358" i="3"/>
  <c r="AI354" i="3"/>
  <c r="AI355" i="3"/>
  <c r="AI356" i="3"/>
  <c r="AJ19" i="50"/>
  <c r="AI357" i="3"/>
  <c r="AI358" i="3"/>
  <c r="AH354" i="3"/>
  <c r="AH355" i="3"/>
  <c r="AH356" i="3"/>
  <c r="AI19" i="50"/>
  <c r="AH357" i="3" s="1"/>
  <c r="AH358" i="3"/>
  <c r="AG354" i="3"/>
  <c r="AG355" i="3"/>
  <c r="AG356" i="3"/>
  <c r="AH19" i="50"/>
  <c r="AG357" i="3" s="1"/>
  <c r="AG358" i="3"/>
  <c r="AF354" i="3"/>
  <c r="AF355" i="3"/>
  <c r="AF356" i="3"/>
  <c r="AG19" i="50"/>
  <c r="AF357" i="3" s="1"/>
  <c r="AF358" i="3"/>
  <c r="AE354" i="3"/>
  <c r="AE355" i="3"/>
  <c r="AE356" i="3"/>
  <c r="AF19" i="50"/>
  <c r="AE357" i="3" s="1"/>
  <c r="AE358" i="3"/>
  <c r="BB339" i="3"/>
  <c r="AX339" i="3"/>
  <c r="AV339" i="3"/>
  <c r="AT339" i="3"/>
  <c r="AK339" i="3"/>
  <c r="AI339" i="3"/>
  <c r="BA338" i="3"/>
  <c r="AZ338" i="3"/>
  <c r="AY338" i="3"/>
  <c r="AX338" i="3"/>
  <c r="AT338" i="3"/>
  <c r="AK338" i="3"/>
  <c r="AI338" i="3"/>
  <c r="AF338" i="3"/>
  <c r="AE338" i="3"/>
  <c r="BB337" i="3"/>
  <c r="BA337" i="3"/>
  <c r="AY337" i="3"/>
  <c r="AU337" i="3"/>
  <c r="AL337" i="3"/>
  <c r="AH337" i="3"/>
  <c r="AF337" i="3"/>
  <c r="BC5" i="12"/>
  <c r="BB303" i="3" s="1"/>
  <c r="BC25" i="12"/>
  <c r="BB317" i="3" s="1"/>
  <c r="BC15" i="12"/>
  <c r="BB318" i="3" s="1"/>
  <c r="BC16" i="12"/>
  <c r="BB319" i="3" s="1"/>
  <c r="BC17" i="12"/>
  <c r="BB320" i="3" s="1"/>
  <c r="BC18" i="12"/>
  <c r="BB321" i="3"/>
  <c r="BC22" i="12"/>
  <c r="BB322" i="3" s="1"/>
  <c r="BC10" i="12"/>
  <c r="BB323" i="3" s="1"/>
  <c r="BB5" i="12"/>
  <c r="BA303" i="3" s="1"/>
  <c r="BB25" i="12"/>
  <c r="BA317" i="3" s="1"/>
  <c r="BB15" i="12"/>
  <c r="BA318" i="3" s="1"/>
  <c r="BB16" i="12"/>
  <c r="BA319" i="3" s="1"/>
  <c r="BB17" i="12"/>
  <c r="BA320" i="3" s="1"/>
  <c r="BB18" i="12"/>
  <c r="BA321" i="3" s="1"/>
  <c r="BB22" i="12"/>
  <c r="BA322" i="3" s="1"/>
  <c r="BB10" i="12"/>
  <c r="BA323" i="3" s="1"/>
  <c r="BA5" i="12"/>
  <c r="AZ303" i="3" s="1"/>
  <c r="BA25" i="12"/>
  <c r="AZ317" i="3" s="1"/>
  <c r="BA15" i="12"/>
  <c r="AZ318" i="3" s="1"/>
  <c r="BA16" i="12"/>
  <c r="AZ319" i="3" s="1"/>
  <c r="BA17" i="12"/>
  <c r="AZ320" i="3" s="1"/>
  <c r="BA18" i="12"/>
  <c r="AZ321" i="3" s="1"/>
  <c r="BA22" i="12"/>
  <c r="AZ322" i="3" s="1"/>
  <c r="BA10" i="12"/>
  <c r="AZ323" i="3" s="1"/>
  <c r="AZ5" i="12"/>
  <c r="AY303" i="3" s="1"/>
  <c r="AZ25" i="12"/>
  <c r="AY317" i="3"/>
  <c r="AZ15" i="12"/>
  <c r="AY318" i="3" s="1"/>
  <c r="AZ16" i="12"/>
  <c r="AY319" i="3" s="1"/>
  <c r="AZ17" i="12"/>
  <c r="AY320" i="3" s="1"/>
  <c r="AZ18" i="12"/>
  <c r="AY321" i="3"/>
  <c r="AZ22" i="12"/>
  <c r="AY322" i="3" s="1"/>
  <c r="AZ10" i="12"/>
  <c r="AY323" i="3" s="1"/>
  <c r="AY5" i="12"/>
  <c r="AX303" i="3" s="1"/>
  <c r="AY25" i="12"/>
  <c r="AX317" i="3" s="1"/>
  <c r="AY15" i="12"/>
  <c r="AX318" i="3" s="1"/>
  <c r="AY16" i="12"/>
  <c r="AX319" i="3" s="1"/>
  <c r="AY17" i="12"/>
  <c r="AX320" i="3" s="1"/>
  <c r="AY18" i="12"/>
  <c r="AX321" i="3" s="1"/>
  <c r="AY22" i="12"/>
  <c r="AX322" i="3" s="1"/>
  <c r="AY10" i="12"/>
  <c r="AX323" i="3" s="1"/>
  <c r="AX5" i="12"/>
  <c r="AW303" i="3" s="1"/>
  <c r="AX25" i="12"/>
  <c r="AW317" i="3" s="1"/>
  <c r="AX15" i="12"/>
  <c r="AW318" i="3" s="1"/>
  <c r="AX16" i="12"/>
  <c r="AW319" i="3" s="1"/>
  <c r="AX17" i="12"/>
  <c r="AW320" i="3" s="1"/>
  <c r="AX18" i="12"/>
  <c r="AW321" i="3" s="1"/>
  <c r="AX22" i="12"/>
  <c r="AW322" i="3" s="1"/>
  <c r="AX10" i="12"/>
  <c r="AW323" i="3" s="1"/>
  <c r="AW5" i="12"/>
  <c r="AV303" i="3" s="1"/>
  <c r="AW25" i="12"/>
  <c r="AV317" i="3" s="1"/>
  <c r="BN317" i="3" s="1"/>
  <c r="AW15" i="12"/>
  <c r="AV318" i="3" s="1"/>
  <c r="BN318" i="3" s="1"/>
  <c r="AW16" i="12"/>
  <c r="AV319" i="3" s="1"/>
  <c r="BN319" i="3" s="1"/>
  <c r="AW17" i="12"/>
  <c r="AV320" i="3" s="1"/>
  <c r="BN320" i="3" s="1"/>
  <c r="AW18" i="12"/>
  <c r="AV321" i="3" s="1"/>
  <c r="BN321" i="3" s="1"/>
  <c r="AW22" i="12"/>
  <c r="AV322" i="3"/>
  <c r="BN322" i="3" s="1"/>
  <c r="AW10" i="12"/>
  <c r="AV323" i="3" s="1"/>
  <c r="BN323" i="3" s="1"/>
  <c r="AV5" i="12"/>
  <c r="AU303" i="3" s="1"/>
  <c r="AV25" i="12"/>
  <c r="AU317" i="3" s="1"/>
  <c r="AV15" i="12"/>
  <c r="AU318" i="3" s="1"/>
  <c r="AV16" i="12"/>
  <c r="AU319" i="3"/>
  <c r="AV17" i="12"/>
  <c r="AU320" i="3" s="1"/>
  <c r="AV18" i="12"/>
  <c r="AU321" i="3" s="1"/>
  <c r="AV22" i="12"/>
  <c r="AU322" i="3" s="1"/>
  <c r="AV10" i="12"/>
  <c r="AU323" i="3" s="1"/>
  <c r="AU5" i="12"/>
  <c r="AT303" i="3" s="1"/>
  <c r="AU25" i="12"/>
  <c r="AT317" i="3" s="1"/>
  <c r="AU15" i="12"/>
  <c r="AT318" i="3" s="1"/>
  <c r="AU16" i="12"/>
  <c r="AT319" i="3" s="1"/>
  <c r="AU17" i="12"/>
  <c r="AT320" i="3" s="1"/>
  <c r="AU18" i="12"/>
  <c r="AT321" i="3" s="1"/>
  <c r="AU22" i="12"/>
  <c r="AT322" i="3" s="1"/>
  <c r="BL322" i="3" s="1"/>
  <c r="AU10" i="12"/>
  <c r="AT323" i="3" s="1"/>
  <c r="AO5" i="12"/>
  <c r="AN303" i="3"/>
  <c r="AO25" i="12"/>
  <c r="AN317" i="3" s="1"/>
  <c r="AO15" i="12"/>
  <c r="AN318" i="3" s="1"/>
  <c r="AO16" i="12"/>
  <c r="AN319" i="3" s="1"/>
  <c r="AO17" i="12"/>
  <c r="AN320" i="3" s="1"/>
  <c r="AO18" i="12"/>
  <c r="AN321" i="3" s="1"/>
  <c r="AO22" i="12"/>
  <c r="AN322" i="3" s="1"/>
  <c r="AO10" i="12"/>
  <c r="AN323" i="3"/>
  <c r="AN5" i="12"/>
  <c r="AM303" i="3" s="1"/>
  <c r="AN25" i="12"/>
  <c r="AM317" i="3" s="1"/>
  <c r="AN15" i="12"/>
  <c r="AM318" i="3" s="1"/>
  <c r="AN16" i="12"/>
  <c r="AM319" i="3" s="1"/>
  <c r="AN17" i="12"/>
  <c r="AM320" i="3" s="1"/>
  <c r="AN18" i="12"/>
  <c r="AM321" i="3" s="1"/>
  <c r="AN22" i="12"/>
  <c r="AM322" i="3" s="1"/>
  <c r="AN10" i="12"/>
  <c r="AM323" i="3" s="1"/>
  <c r="AM5" i="12"/>
  <c r="AL303" i="3" s="1"/>
  <c r="AM25" i="12"/>
  <c r="AL317" i="3" s="1"/>
  <c r="AM15" i="12"/>
  <c r="AL318" i="3" s="1"/>
  <c r="AM16" i="12"/>
  <c r="AL319" i="3"/>
  <c r="AM17" i="12"/>
  <c r="AL320" i="3" s="1"/>
  <c r="AM18" i="12"/>
  <c r="AL321" i="3" s="1"/>
  <c r="AM22" i="12"/>
  <c r="AL322" i="3" s="1"/>
  <c r="AM10" i="12"/>
  <c r="AL323" i="3" s="1"/>
  <c r="AL5" i="12"/>
  <c r="AK303" i="3" s="1"/>
  <c r="AL25" i="12"/>
  <c r="AK317" i="3" s="1"/>
  <c r="AL15" i="12"/>
  <c r="AK318" i="3" s="1"/>
  <c r="AL16" i="12"/>
  <c r="AK319" i="3" s="1"/>
  <c r="AL17" i="12"/>
  <c r="AK320" i="3" s="1"/>
  <c r="AL18" i="12"/>
  <c r="AK321" i="3" s="1"/>
  <c r="AL22" i="12"/>
  <c r="AK322" i="3" s="1"/>
  <c r="AL10" i="12"/>
  <c r="AK323" i="3" s="1"/>
  <c r="AK5" i="12"/>
  <c r="AJ303" i="3"/>
  <c r="AK25" i="12"/>
  <c r="AJ317" i="3" s="1"/>
  <c r="AK15" i="12"/>
  <c r="AJ318" i="3" s="1"/>
  <c r="AK16" i="12"/>
  <c r="AJ319" i="3" s="1"/>
  <c r="AK17" i="12"/>
  <c r="AJ320" i="3" s="1"/>
  <c r="AK18" i="12"/>
  <c r="AJ321" i="3"/>
  <c r="AK22" i="12"/>
  <c r="AJ322" i="3" s="1"/>
  <c r="AK10" i="12"/>
  <c r="AJ323" i="3" s="1"/>
  <c r="AJ5" i="12"/>
  <c r="AI303" i="3" s="1"/>
  <c r="AJ25" i="12"/>
  <c r="AI317" i="3" s="1"/>
  <c r="AJ15" i="12"/>
  <c r="AI318" i="3"/>
  <c r="AJ16" i="12"/>
  <c r="AI319" i="3" s="1"/>
  <c r="AJ17" i="12"/>
  <c r="AI320" i="3" s="1"/>
  <c r="AJ18" i="12"/>
  <c r="AI321" i="3" s="1"/>
  <c r="AJ22" i="12"/>
  <c r="AI322" i="3" s="1"/>
  <c r="AJ10" i="12"/>
  <c r="AI323" i="3" s="1"/>
  <c r="AI5" i="12"/>
  <c r="AH303" i="3"/>
  <c r="AI25" i="12"/>
  <c r="AH317" i="3" s="1"/>
  <c r="AI15" i="12"/>
  <c r="AH318" i="3" s="1"/>
  <c r="AI16" i="12"/>
  <c r="AH319" i="3" s="1"/>
  <c r="AI17" i="12"/>
  <c r="AH320" i="3" s="1"/>
  <c r="AI18" i="12"/>
  <c r="AH321" i="3" s="1"/>
  <c r="AI22" i="12"/>
  <c r="AH322" i="3" s="1"/>
  <c r="AI10" i="12"/>
  <c r="AH323" i="3"/>
  <c r="AH5" i="12"/>
  <c r="AG303" i="3" s="1"/>
  <c r="AH25" i="12"/>
  <c r="AG317" i="3" s="1"/>
  <c r="AH15" i="12"/>
  <c r="AG318" i="3" s="1"/>
  <c r="AH16" i="12"/>
  <c r="AG319" i="3" s="1"/>
  <c r="AH17" i="12"/>
  <c r="AG320" i="3" s="1"/>
  <c r="AH18" i="12"/>
  <c r="AG321" i="3"/>
  <c r="AH22" i="12"/>
  <c r="AG322" i="3" s="1"/>
  <c r="AH10" i="12"/>
  <c r="AG323" i="3" s="1"/>
  <c r="AG5" i="12"/>
  <c r="AF303" i="3" s="1"/>
  <c r="AG25" i="12"/>
  <c r="AF317" i="3" s="1"/>
  <c r="AG15" i="12"/>
  <c r="AF318" i="3" s="1"/>
  <c r="AG16" i="12"/>
  <c r="AF319" i="3"/>
  <c r="AG17" i="12"/>
  <c r="AF320" i="3" s="1"/>
  <c r="AG18" i="12"/>
  <c r="AF321" i="3" s="1"/>
  <c r="AG22" i="12"/>
  <c r="AF322" i="3" s="1"/>
  <c r="AG10" i="12"/>
  <c r="AF323" i="3" s="1"/>
  <c r="AF5" i="12"/>
  <c r="AE303" i="3" s="1"/>
  <c r="AF25" i="12"/>
  <c r="AE317" i="3" s="1"/>
  <c r="AF15" i="12"/>
  <c r="AE318" i="3" s="1"/>
  <c r="AF16" i="12"/>
  <c r="AE319" i="3" s="1"/>
  <c r="AF17" i="12"/>
  <c r="AE320" i="3" s="1"/>
  <c r="AF18" i="12"/>
  <c r="AE321" i="3" s="1"/>
  <c r="AF22" i="12"/>
  <c r="AE322" i="3" s="1"/>
  <c r="AF10" i="12"/>
  <c r="AE323" i="3" s="1"/>
  <c r="BC5" i="30"/>
  <c r="BB266" i="3" s="1"/>
  <c r="BC14" i="30"/>
  <c r="BB278" i="3"/>
  <c r="BC10" i="30"/>
  <c r="BB279" i="3" s="1"/>
  <c r="BC11" i="30"/>
  <c r="BB280" i="3" s="1"/>
  <c r="BC12" i="30"/>
  <c r="BB281" i="3" s="1"/>
  <c r="BB5" i="30"/>
  <c r="BA266" i="3" s="1"/>
  <c r="BB14" i="30"/>
  <c r="BA278" i="3" s="1"/>
  <c r="BB10" i="30"/>
  <c r="BA279" i="3" s="1"/>
  <c r="BB11" i="30"/>
  <c r="BA280" i="3" s="1"/>
  <c r="BB12" i="30"/>
  <c r="BA281" i="3" s="1"/>
  <c r="BA5" i="30"/>
  <c r="AZ266" i="3" s="1"/>
  <c r="BA14" i="30"/>
  <c r="AZ278" i="3" s="1"/>
  <c r="BA10" i="30"/>
  <c r="AZ279" i="3" s="1"/>
  <c r="BA11" i="30"/>
  <c r="AZ280" i="3" s="1"/>
  <c r="BA12" i="30"/>
  <c r="AZ281" i="3"/>
  <c r="AZ5" i="30"/>
  <c r="AY266" i="3" s="1"/>
  <c r="AZ14" i="30"/>
  <c r="AY278" i="3" s="1"/>
  <c r="AZ10" i="30"/>
  <c r="AY279" i="3" s="1"/>
  <c r="AZ11" i="30"/>
  <c r="AY280" i="3" s="1"/>
  <c r="AZ12" i="30"/>
  <c r="AY281" i="3" s="1"/>
  <c r="AY5" i="30"/>
  <c r="AX266" i="3" s="1"/>
  <c r="AY14" i="30"/>
  <c r="AX278" i="3" s="1"/>
  <c r="AY10" i="30"/>
  <c r="AX279" i="3" s="1"/>
  <c r="AY11" i="30"/>
  <c r="AX280" i="3" s="1"/>
  <c r="AY12" i="30"/>
  <c r="AX281" i="3" s="1"/>
  <c r="AX5" i="30"/>
  <c r="AW266" i="3" s="1"/>
  <c r="AX14" i="30"/>
  <c r="AW278" i="3" s="1"/>
  <c r="AX10" i="30"/>
  <c r="AW279" i="3" s="1"/>
  <c r="AX11" i="30"/>
  <c r="AW280" i="3" s="1"/>
  <c r="AX12" i="30"/>
  <c r="AW281" i="3" s="1"/>
  <c r="AW5" i="30"/>
  <c r="AV266" i="3" s="1"/>
  <c r="AW14" i="30"/>
  <c r="AV278" i="3"/>
  <c r="BN278" i="3" s="1"/>
  <c r="AW10" i="30"/>
  <c r="AV279" i="3"/>
  <c r="BN279" i="3" s="1"/>
  <c r="AW11" i="30"/>
  <c r="AV280" i="3" s="1"/>
  <c r="AW12" i="30"/>
  <c r="AV281" i="3" s="1"/>
  <c r="AV5" i="30"/>
  <c r="AU266" i="3" s="1"/>
  <c r="AV14" i="30"/>
  <c r="AU278" i="3"/>
  <c r="AV10" i="30"/>
  <c r="AU279" i="3" s="1"/>
  <c r="AV11" i="30"/>
  <c r="AU280" i="3" s="1"/>
  <c r="AV12" i="30"/>
  <c r="AU281" i="3" s="1"/>
  <c r="AU5" i="30"/>
  <c r="AT266" i="3" s="1"/>
  <c r="AU14" i="30"/>
  <c r="AT278" i="3" s="1"/>
  <c r="AU10" i="30"/>
  <c r="AT279" i="3"/>
  <c r="AU11" i="30"/>
  <c r="AT280" i="3" s="1"/>
  <c r="AU12" i="30"/>
  <c r="AT281" i="3" s="1"/>
  <c r="AO5" i="30"/>
  <c r="AN266" i="3" s="1"/>
  <c r="AO14" i="30"/>
  <c r="AN278" i="3" s="1"/>
  <c r="AO10" i="30"/>
  <c r="AN279" i="3" s="1"/>
  <c r="AO11" i="30"/>
  <c r="AN280" i="3" s="1"/>
  <c r="AO12" i="30"/>
  <c r="AN281" i="3" s="1"/>
  <c r="AN5" i="30"/>
  <c r="AM266" i="3"/>
  <c r="AN14" i="30"/>
  <c r="AM278" i="3" s="1"/>
  <c r="AN10" i="30"/>
  <c r="AM279" i="3" s="1"/>
  <c r="AN11" i="30"/>
  <c r="AM280" i="3" s="1"/>
  <c r="AN12" i="30"/>
  <c r="AM281" i="3" s="1"/>
  <c r="AM5" i="30"/>
  <c r="AL266" i="3" s="1"/>
  <c r="AM14" i="30"/>
  <c r="AL278" i="3" s="1"/>
  <c r="AM10" i="30"/>
  <c r="AL279" i="3" s="1"/>
  <c r="AM11" i="30"/>
  <c r="AL280" i="3" s="1"/>
  <c r="AM12" i="30"/>
  <c r="AL281" i="3" s="1"/>
  <c r="AL5" i="30"/>
  <c r="AK266" i="3" s="1"/>
  <c r="AL14" i="30"/>
  <c r="AK278" i="3" s="1"/>
  <c r="AL10" i="30"/>
  <c r="AK279" i="3" s="1"/>
  <c r="AL11" i="30"/>
  <c r="AK280" i="3"/>
  <c r="AL12" i="30"/>
  <c r="AK281" i="3" s="1"/>
  <c r="AK5" i="30"/>
  <c r="AJ266" i="3" s="1"/>
  <c r="AK14" i="30"/>
  <c r="AJ278" i="3" s="1"/>
  <c r="AK10" i="30"/>
  <c r="AJ279" i="3" s="1"/>
  <c r="AK11" i="30"/>
  <c r="AJ280" i="3" s="1"/>
  <c r="AK12" i="30"/>
  <c r="AJ281" i="3" s="1"/>
  <c r="AJ5" i="30"/>
  <c r="AI266" i="3" s="1"/>
  <c r="AJ14" i="30"/>
  <c r="AI278" i="3" s="1"/>
  <c r="AJ10" i="30"/>
  <c r="AI279" i="3" s="1"/>
  <c r="AJ11" i="30"/>
  <c r="AI280" i="3" s="1"/>
  <c r="AJ12" i="30"/>
  <c r="AI281" i="3"/>
  <c r="AI5" i="30"/>
  <c r="AI14" i="30"/>
  <c r="AH278" i="3" s="1"/>
  <c r="AI10" i="30"/>
  <c r="AH279" i="3" s="1"/>
  <c r="AI11" i="30"/>
  <c r="AH280" i="3" s="1"/>
  <c r="AI12" i="30"/>
  <c r="AH281" i="3" s="1"/>
  <c r="AH5" i="30"/>
  <c r="AG266" i="3"/>
  <c r="AH14" i="30"/>
  <c r="AG278" i="3" s="1"/>
  <c r="AH10" i="30"/>
  <c r="AG279" i="3" s="1"/>
  <c r="AH11" i="30"/>
  <c r="AG280" i="3"/>
  <c r="AH12" i="30"/>
  <c r="AG281" i="3"/>
  <c r="AG5" i="30"/>
  <c r="AF266" i="3" s="1"/>
  <c r="AG14" i="30"/>
  <c r="AF278" i="3" s="1"/>
  <c r="AG10" i="30"/>
  <c r="AF279" i="3" s="1"/>
  <c r="AG11" i="30"/>
  <c r="AF280" i="3" s="1"/>
  <c r="AG12" i="30"/>
  <c r="AF281" i="3" s="1"/>
  <c r="AF5" i="30"/>
  <c r="AE266" i="3"/>
  <c r="AF14" i="30"/>
  <c r="AE278" i="3" s="1"/>
  <c r="AF10" i="30"/>
  <c r="AE279" i="3"/>
  <c r="AF11" i="30"/>
  <c r="AE280" i="3" s="1"/>
  <c r="AF12" i="30"/>
  <c r="AE281" i="3" s="1"/>
  <c r="BC5" i="32"/>
  <c r="BB246" i="3" s="1"/>
  <c r="BC14" i="32"/>
  <c r="BB258" i="3" s="1"/>
  <c r="BC10" i="32"/>
  <c r="BC11" i="32"/>
  <c r="BB260" i="3"/>
  <c r="BC12" i="32"/>
  <c r="BB261" i="3" s="1"/>
  <c r="BB5" i="32"/>
  <c r="BA246" i="3" s="1"/>
  <c r="BB14" i="32"/>
  <c r="BA258" i="3" s="1"/>
  <c r="BB10" i="32"/>
  <c r="BA259" i="3" s="1"/>
  <c r="BB11" i="32"/>
  <c r="BA260" i="3" s="1"/>
  <c r="BB12" i="32"/>
  <c r="BA261" i="3" s="1"/>
  <c r="BA5" i="32"/>
  <c r="AZ246" i="3" s="1"/>
  <c r="BA14" i="32"/>
  <c r="AZ258" i="3" s="1"/>
  <c r="BA10" i="32"/>
  <c r="AZ259" i="3" s="1"/>
  <c r="BA11" i="32"/>
  <c r="AZ260" i="3" s="1"/>
  <c r="BA12" i="32"/>
  <c r="AZ261" i="3" s="1"/>
  <c r="AZ5" i="32"/>
  <c r="AY246" i="3"/>
  <c r="AZ14" i="32"/>
  <c r="AY258" i="3" s="1"/>
  <c r="AZ10" i="32"/>
  <c r="AY259" i="3" s="1"/>
  <c r="AZ11" i="32"/>
  <c r="AY260" i="3" s="1"/>
  <c r="AZ12" i="32"/>
  <c r="AY261" i="3" s="1"/>
  <c r="AY5" i="32"/>
  <c r="AX246" i="3" s="1"/>
  <c r="AY14" i="32"/>
  <c r="AX258" i="3" s="1"/>
  <c r="AY10" i="32"/>
  <c r="AX259" i="3" s="1"/>
  <c r="AY11" i="32"/>
  <c r="AX260" i="3" s="1"/>
  <c r="AY12" i="32"/>
  <c r="AX261" i="3" s="1"/>
  <c r="AX5" i="32"/>
  <c r="AW246" i="3" s="1"/>
  <c r="AX14" i="32"/>
  <c r="AW258" i="3" s="1"/>
  <c r="AX10" i="32"/>
  <c r="AW259" i="3" s="1"/>
  <c r="AX11" i="32"/>
  <c r="AW260" i="3"/>
  <c r="AX12" i="32"/>
  <c r="AW261" i="3" s="1"/>
  <c r="AW5" i="32"/>
  <c r="AV246" i="3" s="1"/>
  <c r="AW14" i="32"/>
  <c r="AV258" i="3" s="1"/>
  <c r="AW10" i="32"/>
  <c r="AV259" i="3" s="1"/>
  <c r="BN259" i="3" s="1"/>
  <c r="AW11" i="32"/>
  <c r="AV260" i="3" s="1"/>
  <c r="AW12" i="32"/>
  <c r="AV261" i="3" s="1"/>
  <c r="AV5" i="32"/>
  <c r="AU246" i="3" s="1"/>
  <c r="AV14" i="32"/>
  <c r="AU258" i="3" s="1"/>
  <c r="AV10" i="32"/>
  <c r="AU259" i="3" s="1"/>
  <c r="AV11" i="32"/>
  <c r="AU260" i="3" s="1"/>
  <c r="AV12" i="32"/>
  <c r="AU261" i="3"/>
  <c r="AU5" i="32"/>
  <c r="AT246" i="3" s="1"/>
  <c r="AU14" i="32"/>
  <c r="AT258" i="3" s="1"/>
  <c r="AU10" i="32"/>
  <c r="AT259" i="3" s="1"/>
  <c r="AU11" i="32"/>
  <c r="AT260" i="3" s="1"/>
  <c r="AU12" i="32"/>
  <c r="AT261" i="3" s="1"/>
  <c r="AO5" i="32"/>
  <c r="AN246" i="3" s="1"/>
  <c r="AO14" i="32"/>
  <c r="AN258" i="3" s="1"/>
  <c r="AO10" i="32"/>
  <c r="AN259" i="3" s="1"/>
  <c r="AO11" i="32"/>
  <c r="AN260" i="3" s="1"/>
  <c r="AO12" i="32"/>
  <c r="AN261" i="3" s="1"/>
  <c r="AN5" i="32"/>
  <c r="AM246" i="3" s="1"/>
  <c r="AN14" i="32"/>
  <c r="AM258" i="3" s="1"/>
  <c r="AN10" i="32"/>
  <c r="AM259" i="3" s="1"/>
  <c r="AN11" i="32"/>
  <c r="AM260" i="3" s="1"/>
  <c r="AN12" i="32"/>
  <c r="AM261" i="3"/>
  <c r="AM5" i="32"/>
  <c r="AL246" i="3" s="1"/>
  <c r="AM14" i="32"/>
  <c r="AL258" i="3" s="1"/>
  <c r="AM10" i="32"/>
  <c r="AL259" i="3" s="1"/>
  <c r="AM11" i="32"/>
  <c r="AL260" i="3" s="1"/>
  <c r="AM12" i="32"/>
  <c r="AL261" i="3"/>
  <c r="AL5" i="32"/>
  <c r="AK246" i="3" s="1"/>
  <c r="AL14" i="32"/>
  <c r="AK258" i="3"/>
  <c r="AL10" i="32"/>
  <c r="AK259" i="3" s="1"/>
  <c r="AL11" i="32"/>
  <c r="AK260" i="3" s="1"/>
  <c r="AL12" i="32"/>
  <c r="AK261" i="3" s="1"/>
  <c r="AK5" i="32"/>
  <c r="AJ246" i="3" s="1"/>
  <c r="AK14" i="32"/>
  <c r="AJ258" i="3" s="1"/>
  <c r="AK10" i="32"/>
  <c r="AJ259" i="3" s="1"/>
  <c r="AK11" i="32"/>
  <c r="AJ260" i="3" s="1"/>
  <c r="AK12" i="32"/>
  <c r="AJ261" i="3" s="1"/>
  <c r="AJ5" i="32"/>
  <c r="AI246" i="3" s="1"/>
  <c r="AJ14" i="32"/>
  <c r="AI258" i="3" s="1"/>
  <c r="AJ10" i="32"/>
  <c r="AI259" i="3" s="1"/>
  <c r="AJ11" i="32"/>
  <c r="AI260" i="3" s="1"/>
  <c r="AJ12" i="32"/>
  <c r="AI261" i="3" s="1"/>
  <c r="AI5" i="32"/>
  <c r="AH246" i="3" s="1"/>
  <c r="AI14" i="32"/>
  <c r="AH258" i="3" s="1"/>
  <c r="AI10" i="32"/>
  <c r="AH259" i="3" s="1"/>
  <c r="AI11" i="32"/>
  <c r="AH260" i="3" s="1"/>
  <c r="AI12" i="32"/>
  <c r="AH261" i="3" s="1"/>
  <c r="AH5" i="32"/>
  <c r="AG246" i="3" s="1"/>
  <c r="AH14" i="32"/>
  <c r="AG258" i="3" s="1"/>
  <c r="AH10" i="32"/>
  <c r="AG259" i="3" s="1"/>
  <c r="AH11" i="32"/>
  <c r="AG260" i="3" s="1"/>
  <c r="AH12" i="32"/>
  <c r="AG261" i="3" s="1"/>
  <c r="AG5" i="32"/>
  <c r="AF246" i="3" s="1"/>
  <c r="AG14" i="32"/>
  <c r="AF258" i="3"/>
  <c r="AG10" i="32"/>
  <c r="AF259" i="3" s="1"/>
  <c r="AG11" i="32"/>
  <c r="AF260" i="3" s="1"/>
  <c r="AG12" i="32"/>
  <c r="AF261" i="3" s="1"/>
  <c r="AF5" i="32"/>
  <c r="AE246" i="3"/>
  <c r="AF14" i="32"/>
  <c r="AE258" i="3" s="1"/>
  <c r="AF10" i="32"/>
  <c r="AE259" i="3" s="1"/>
  <c r="AF11" i="32"/>
  <c r="AE260" i="3" s="1"/>
  <c r="AF12" i="32"/>
  <c r="AE261" i="3" s="1"/>
  <c r="BC5" i="31"/>
  <c r="BB229" i="3" s="1"/>
  <c r="BC13" i="31"/>
  <c r="BB239" i="3"/>
  <c r="BC10" i="31"/>
  <c r="BB240" i="3" s="1"/>
  <c r="BC11" i="31"/>
  <c r="BB241" i="3" s="1"/>
  <c r="BB5" i="31"/>
  <c r="BA229" i="3" s="1"/>
  <c r="BB13" i="31"/>
  <c r="BA239" i="3" s="1"/>
  <c r="BB10" i="31"/>
  <c r="BA240" i="3" s="1"/>
  <c r="BB11" i="31"/>
  <c r="BA241" i="3" s="1"/>
  <c r="BA5" i="31"/>
  <c r="AZ229" i="3" s="1"/>
  <c r="BA13" i="31"/>
  <c r="AZ239" i="3" s="1"/>
  <c r="BA10" i="31"/>
  <c r="AZ240" i="3"/>
  <c r="BA11" i="31"/>
  <c r="AZ241" i="3" s="1"/>
  <c r="AZ5" i="31"/>
  <c r="AY229" i="3" s="1"/>
  <c r="AZ13" i="31"/>
  <c r="AY239" i="3"/>
  <c r="AZ10" i="31"/>
  <c r="AY240" i="3" s="1"/>
  <c r="AZ11" i="31"/>
  <c r="AY241" i="3" s="1"/>
  <c r="AY5" i="31"/>
  <c r="AX229" i="3"/>
  <c r="AY13" i="31"/>
  <c r="AX239" i="3" s="1"/>
  <c r="AY10" i="31"/>
  <c r="AX240" i="3" s="1"/>
  <c r="AY11" i="31"/>
  <c r="AX241" i="3" s="1"/>
  <c r="AX5" i="31"/>
  <c r="AW229" i="3" s="1"/>
  <c r="AX13" i="31"/>
  <c r="AW239" i="3" s="1"/>
  <c r="AX10" i="31"/>
  <c r="AW240" i="3" s="1"/>
  <c r="AX11" i="31"/>
  <c r="AW241" i="3" s="1"/>
  <c r="AW5" i="31"/>
  <c r="AV229" i="3" s="1"/>
  <c r="AW13" i="31"/>
  <c r="AV239" i="3" s="1"/>
  <c r="BN239" i="3" s="1"/>
  <c r="AW10" i="31"/>
  <c r="AV240" i="3" s="1"/>
  <c r="BN240" i="3" s="1"/>
  <c r="AW11" i="31"/>
  <c r="AV241" i="3" s="1"/>
  <c r="BN241" i="3" s="1"/>
  <c r="AV5" i="31"/>
  <c r="AU229" i="3" s="1"/>
  <c r="AV13" i="31"/>
  <c r="AU239" i="3" s="1"/>
  <c r="AV10" i="31"/>
  <c r="AU240" i="3" s="1"/>
  <c r="AV11" i="31"/>
  <c r="AU241" i="3" s="1"/>
  <c r="AU5" i="31"/>
  <c r="AT229" i="3" s="1"/>
  <c r="AU13" i="31"/>
  <c r="AT239" i="3" s="1"/>
  <c r="AU10" i="31"/>
  <c r="AT240" i="3" s="1"/>
  <c r="AU11" i="31"/>
  <c r="AT241" i="3" s="1"/>
  <c r="AO5" i="31"/>
  <c r="AN229" i="3" s="1"/>
  <c r="AO13" i="31"/>
  <c r="AN239" i="3" s="1"/>
  <c r="AO10" i="31"/>
  <c r="AN240" i="3" s="1"/>
  <c r="AO11" i="31"/>
  <c r="AN241" i="3" s="1"/>
  <c r="AN5" i="31"/>
  <c r="AM229" i="3" s="1"/>
  <c r="AN13" i="31"/>
  <c r="AM239" i="3" s="1"/>
  <c r="AN10" i="31"/>
  <c r="AM240" i="3" s="1"/>
  <c r="AN11" i="31"/>
  <c r="AM241" i="3"/>
  <c r="AM5" i="31"/>
  <c r="AL229" i="3" s="1"/>
  <c r="AM13" i="31"/>
  <c r="AL239" i="3" s="1"/>
  <c r="AM10" i="31"/>
  <c r="AL240" i="3" s="1"/>
  <c r="AM11" i="31"/>
  <c r="AL241" i="3" s="1"/>
  <c r="AL5" i="31"/>
  <c r="AK229" i="3" s="1"/>
  <c r="AL13" i="31"/>
  <c r="AK239" i="3" s="1"/>
  <c r="AL10" i="31"/>
  <c r="AK240" i="3" s="1"/>
  <c r="AL11" i="31"/>
  <c r="AK241" i="3" s="1"/>
  <c r="AK5" i="31"/>
  <c r="AJ229" i="3" s="1"/>
  <c r="AK13" i="31"/>
  <c r="AJ239" i="3" s="1"/>
  <c r="AK10" i="31"/>
  <c r="AJ240" i="3" s="1"/>
  <c r="AK11" i="31"/>
  <c r="AJ241" i="3" s="1"/>
  <c r="AJ5" i="31"/>
  <c r="AI229" i="3" s="1"/>
  <c r="AJ13" i="31"/>
  <c r="AI239" i="3" s="1"/>
  <c r="AJ10" i="31"/>
  <c r="AI240" i="3" s="1"/>
  <c r="AJ11" i="31"/>
  <c r="AI241" i="3"/>
  <c r="AI5" i="31"/>
  <c r="AH229" i="3" s="1"/>
  <c r="AI13" i="31"/>
  <c r="AH239" i="3" s="1"/>
  <c r="AI10" i="31"/>
  <c r="AH240" i="3" s="1"/>
  <c r="AI11" i="31"/>
  <c r="AH241" i="3" s="1"/>
  <c r="AH5" i="31"/>
  <c r="AG229" i="3" s="1"/>
  <c r="AH13" i="31"/>
  <c r="AG239" i="3"/>
  <c r="AH10" i="31"/>
  <c r="AG240" i="3" s="1"/>
  <c r="AH11" i="31"/>
  <c r="AG241" i="3" s="1"/>
  <c r="AG5" i="31"/>
  <c r="AF229" i="3" s="1"/>
  <c r="AG13" i="31"/>
  <c r="AF239" i="3" s="1"/>
  <c r="AG10" i="31"/>
  <c r="AF240" i="3" s="1"/>
  <c r="AG11" i="31"/>
  <c r="AF241" i="3" s="1"/>
  <c r="AF5" i="31"/>
  <c r="AE229" i="3" s="1"/>
  <c r="AF13" i="31"/>
  <c r="AE239" i="3" s="1"/>
  <c r="AF10" i="31"/>
  <c r="AE240" i="3" s="1"/>
  <c r="AF11" i="31"/>
  <c r="AE241" i="3" s="1"/>
  <c r="BC5" i="9"/>
  <c r="BB209" i="3" s="1"/>
  <c r="BC15" i="9"/>
  <c r="BB221" i="3"/>
  <c r="BC10" i="9"/>
  <c r="BB222" i="3" s="1"/>
  <c r="BC11" i="9"/>
  <c r="BB223" i="3" s="1"/>
  <c r="BC12" i="9"/>
  <c r="BB224" i="3" s="1"/>
  <c r="BB5" i="9"/>
  <c r="BA209" i="3" s="1"/>
  <c r="BB15" i="9"/>
  <c r="BA221" i="3" s="1"/>
  <c r="BB10" i="9"/>
  <c r="BA222" i="3" s="1"/>
  <c r="BB11" i="9"/>
  <c r="BA223" i="3" s="1"/>
  <c r="BB12" i="9"/>
  <c r="BA224" i="3" s="1"/>
  <c r="BA5" i="9"/>
  <c r="AZ209" i="3" s="1"/>
  <c r="BA15" i="9"/>
  <c r="AZ221" i="3" s="1"/>
  <c r="BA10" i="9"/>
  <c r="AZ222" i="3" s="1"/>
  <c r="BA11" i="9"/>
  <c r="AZ223" i="3" s="1"/>
  <c r="BA12" i="9"/>
  <c r="AZ224" i="3" s="1"/>
  <c r="AZ5" i="9"/>
  <c r="AY209" i="3" s="1"/>
  <c r="AZ15" i="9"/>
  <c r="AY221" i="3" s="1"/>
  <c r="AZ10" i="9"/>
  <c r="AY222" i="3" s="1"/>
  <c r="AZ11" i="9"/>
  <c r="AY223" i="3" s="1"/>
  <c r="AZ12" i="9"/>
  <c r="AY224" i="3" s="1"/>
  <c r="AY5" i="9"/>
  <c r="AX209" i="3" s="1"/>
  <c r="AY15" i="9"/>
  <c r="AX221" i="3" s="1"/>
  <c r="AY10" i="9"/>
  <c r="AX222" i="3" s="1"/>
  <c r="AY11" i="9"/>
  <c r="AX223" i="3" s="1"/>
  <c r="AY12" i="9"/>
  <c r="AX224" i="3" s="1"/>
  <c r="AX5" i="9"/>
  <c r="AW209" i="3" s="1"/>
  <c r="AX15" i="9"/>
  <c r="AW221" i="3"/>
  <c r="AX10" i="9"/>
  <c r="AW222" i="3" s="1"/>
  <c r="AX11" i="9"/>
  <c r="AW223" i="3"/>
  <c r="AX12" i="9"/>
  <c r="AW224" i="3"/>
  <c r="AW5" i="9"/>
  <c r="AV209" i="3" s="1"/>
  <c r="AW15" i="9"/>
  <c r="AV221" i="3" s="1"/>
  <c r="BN221" i="3" s="1"/>
  <c r="AW10" i="9"/>
  <c r="AV222" i="3" s="1"/>
  <c r="BN222" i="3" s="1"/>
  <c r="AW11" i="9"/>
  <c r="AV223" i="3" s="1"/>
  <c r="BN223" i="3" s="1"/>
  <c r="AW12" i="9"/>
  <c r="AV224" i="3" s="1"/>
  <c r="AV5" i="9"/>
  <c r="AU209" i="3" s="1"/>
  <c r="AV15" i="9"/>
  <c r="AU221" i="3" s="1"/>
  <c r="AV10" i="9"/>
  <c r="AU222" i="3" s="1"/>
  <c r="AV11" i="9"/>
  <c r="AU223" i="3" s="1"/>
  <c r="AV12" i="9"/>
  <c r="AU224" i="3" s="1"/>
  <c r="AU5" i="9"/>
  <c r="AU15" i="9"/>
  <c r="AT221" i="3" s="1"/>
  <c r="AU10" i="9"/>
  <c r="AT222" i="3" s="1"/>
  <c r="AU11" i="9"/>
  <c r="AT223" i="3" s="1"/>
  <c r="AU12" i="9"/>
  <c r="AT224" i="3" s="1"/>
  <c r="AO5" i="9"/>
  <c r="AN209" i="3" s="1"/>
  <c r="AO15" i="9"/>
  <c r="AN221" i="3" s="1"/>
  <c r="AO10" i="9"/>
  <c r="AO11" i="9"/>
  <c r="AN223" i="3" s="1"/>
  <c r="AO12" i="9"/>
  <c r="AN224" i="3" s="1"/>
  <c r="AN5" i="9"/>
  <c r="AN15" i="9"/>
  <c r="AM221" i="3" s="1"/>
  <c r="AN10" i="9"/>
  <c r="AN11" i="9"/>
  <c r="AM223" i="3" s="1"/>
  <c r="AN12" i="9"/>
  <c r="AM224" i="3" s="1"/>
  <c r="AM5" i="9"/>
  <c r="AL209" i="3" s="1"/>
  <c r="AM15" i="9"/>
  <c r="AL221" i="3" s="1"/>
  <c r="AM10" i="9"/>
  <c r="AL222" i="3" s="1"/>
  <c r="AM11" i="9"/>
  <c r="AL223" i="3" s="1"/>
  <c r="AM12" i="9"/>
  <c r="AL224" i="3" s="1"/>
  <c r="AL5" i="9"/>
  <c r="AK209" i="3" s="1"/>
  <c r="AL15" i="9"/>
  <c r="AK221" i="3" s="1"/>
  <c r="AL10" i="9"/>
  <c r="AK222" i="3" s="1"/>
  <c r="AL11" i="9"/>
  <c r="AK223" i="3" s="1"/>
  <c r="AL12" i="9"/>
  <c r="AK224" i="3" s="1"/>
  <c r="AK5" i="9"/>
  <c r="AJ209" i="3" s="1"/>
  <c r="AK15" i="9"/>
  <c r="AJ221" i="3"/>
  <c r="AK10" i="9"/>
  <c r="AJ222" i="3" s="1"/>
  <c r="AK11" i="9"/>
  <c r="AJ223" i="3" s="1"/>
  <c r="AK12" i="9"/>
  <c r="AJ224" i="3" s="1"/>
  <c r="AJ5" i="9"/>
  <c r="AI209" i="3" s="1"/>
  <c r="AJ15" i="9"/>
  <c r="AI221" i="3" s="1"/>
  <c r="AJ10" i="9"/>
  <c r="AI222" i="3" s="1"/>
  <c r="AJ11" i="9"/>
  <c r="AI223" i="3" s="1"/>
  <c r="AJ12" i="9"/>
  <c r="AI224" i="3" s="1"/>
  <c r="AI5" i="9"/>
  <c r="AH209" i="3" s="1"/>
  <c r="AI15" i="9"/>
  <c r="AH221" i="3" s="1"/>
  <c r="AI10" i="9"/>
  <c r="AH222" i="3" s="1"/>
  <c r="AI11" i="9"/>
  <c r="AH223" i="3" s="1"/>
  <c r="AI12" i="9"/>
  <c r="AH224" i="3"/>
  <c r="AH5" i="9"/>
  <c r="AG209" i="3" s="1"/>
  <c r="AH15" i="9"/>
  <c r="AG221" i="3" s="1"/>
  <c r="AH10" i="9"/>
  <c r="AG222" i="3" s="1"/>
  <c r="AH11" i="9"/>
  <c r="AG223" i="3" s="1"/>
  <c r="AH12" i="9"/>
  <c r="AG224" i="3" s="1"/>
  <c r="AG5" i="9"/>
  <c r="AF209" i="3" s="1"/>
  <c r="AG15" i="9"/>
  <c r="AF221" i="3" s="1"/>
  <c r="AG10" i="9"/>
  <c r="AF222" i="3" s="1"/>
  <c r="AG11" i="9"/>
  <c r="AF223" i="3" s="1"/>
  <c r="AG12" i="9"/>
  <c r="AF224" i="3" s="1"/>
  <c r="AF5" i="9"/>
  <c r="AE209" i="3" s="1"/>
  <c r="AF15" i="9"/>
  <c r="AE221" i="3" s="1"/>
  <c r="AF10" i="9"/>
  <c r="AE222" i="3" s="1"/>
  <c r="AF11" i="9"/>
  <c r="AE223" i="3" s="1"/>
  <c r="AF12" i="9"/>
  <c r="AE224" i="3" s="1"/>
  <c r="BC5" i="7"/>
  <c r="BB189" i="3" s="1"/>
  <c r="BB201" i="3"/>
  <c r="BB202" i="3"/>
  <c r="BB203" i="3"/>
  <c r="BB204" i="3"/>
  <c r="BB5" i="7"/>
  <c r="BA189" i="3" s="1"/>
  <c r="BA201" i="3"/>
  <c r="BA202" i="3"/>
  <c r="BA203" i="3"/>
  <c r="BA204" i="3"/>
  <c r="BA5" i="7"/>
  <c r="AZ189" i="3" s="1"/>
  <c r="AZ201" i="3"/>
  <c r="AZ202" i="3"/>
  <c r="AZ203" i="3"/>
  <c r="AZ204" i="3"/>
  <c r="AZ5" i="7"/>
  <c r="AY189" i="3" s="1"/>
  <c r="AY201" i="3"/>
  <c r="AY202" i="3"/>
  <c r="AY203" i="3"/>
  <c r="AY204" i="3"/>
  <c r="AY5" i="7"/>
  <c r="AX189" i="3" s="1"/>
  <c r="AX201" i="3"/>
  <c r="AX202" i="3"/>
  <c r="AX203" i="3"/>
  <c r="AX204" i="3"/>
  <c r="AX5" i="7"/>
  <c r="AW189" i="3" s="1"/>
  <c r="AW201" i="3"/>
  <c r="AW202" i="3"/>
  <c r="AW203" i="3"/>
  <c r="AW204" i="3"/>
  <c r="AW5" i="7"/>
  <c r="AV189" i="3" s="1"/>
  <c r="AV201" i="3"/>
  <c r="BN201" i="3" s="1"/>
  <c r="AV202" i="3"/>
  <c r="BN202" i="3" s="1"/>
  <c r="AV203" i="3"/>
  <c r="BN203" i="3" s="1"/>
  <c r="AV204" i="3"/>
  <c r="BN204" i="3" s="1"/>
  <c r="AV5" i="7"/>
  <c r="AU189" i="3" s="1"/>
  <c r="AU201" i="3"/>
  <c r="AU202" i="3"/>
  <c r="AU203" i="3"/>
  <c r="AU204" i="3"/>
  <c r="AU5" i="7"/>
  <c r="AT189" i="3"/>
  <c r="AT201" i="3"/>
  <c r="AT202" i="3"/>
  <c r="AT203" i="3"/>
  <c r="AT204" i="3"/>
  <c r="AO5" i="7"/>
  <c r="AN189" i="3" s="1"/>
  <c r="AN201" i="3"/>
  <c r="AN202" i="3"/>
  <c r="AN203" i="3"/>
  <c r="AN204" i="3"/>
  <c r="AN5" i="7"/>
  <c r="AM189" i="3" s="1"/>
  <c r="AM201" i="3"/>
  <c r="AM202" i="3"/>
  <c r="AM203" i="3"/>
  <c r="AM204" i="3"/>
  <c r="AM5" i="7"/>
  <c r="AL189" i="3" s="1"/>
  <c r="AL201" i="3"/>
  <c r="AL202" i="3"/>
  <c r="AL203" i="3"/>
  <c r="AL204" i="3"/>
  <c r="AL5" i="7"/>
  <c r="AK189" i="3"/>
  <c r="AK201" i="3"/>
  <c r="AK202" i="3"/>
  <c r="AK203" i="3"/>
  <c r="AK204" i="3"/>
  <c r="AK5" i="7"/>
  <c r="AJ189" i="3" s="1"/>
  <c r="AJ201" i="3"/>
  <c r="AJ202" i="3"/>
  <c r="AJ203" i="3"/>
  <c r="AJ204" i="3"/>
  <c r="AJ5" i="7"/>
  <c r="AI189" i="3"/>
  <c r="AI201" i="3"/>
  <c r="AI202" i="3"/>
  <c r="AI203" i="3"/>
  <c r="AI204" i="3"/>
  <c r="AI5" i="7"/>
  <c r="AH189" i="3" s="1"/>
  <c r="AH201" i="3"/>
  <c r="AH202" i="3"/>
  <c r="AH203" i="3"/>
  <c r="AH204" i="3"/>
  <c r="AH5" i="7"/>
  <c r="AG189" i="3" s="1"/>
  <c r="AG201" i="3"/>
  <c r="AG202" i="3"/>
  <c r="AG203" i="3"/>
  <c r="AG204" i="3"/>
  <c r="AG5" i="7"/>
  <c r="AF189" i="3" s="1"/>
  <c r="AF201" i="3"/>
  <c r="AF202" i="3"/>
  <c r="AF203" i="3"/>
  <c r="AF204" i="3"/>
  <c r="AF5" i="7"/>
  <c r="AE189" i="3" s="1"/>
  <c r="AE201" i="3"/>
  <c r="AE202" i="3"/>
  <c r="AE203" i="3"/>
  <c r="AE204" i="3"/>
  <c r="BC5" i="20"/>
  <c r="BC29" i="20"/>
  <c r="BB176" i="3" s="1"/>
  <c r="BC41" i="20"/>
  <c r="BB177" i="3" s="1"/>
  <c r="BC18" i="20"/>
  <c r="BB178" i="3" s="1"/>
  <c r="BC19" i="20"/>
  <c r="BB179" i="3" s="1"/>
  <c r="BC20" i="20"/>
  <c r="BB180" i="3" s="1"/>
  <c r="BC21" i="20"/>
  <c r="BB181" i="3" s="1"/>
  <c r="BC24" i="20"/>
  <c r="BB182" i="3" s="1"/>
  <c r="BC26" i="20"/>
  <c r="BB183" i="3" s="1"/>
  <c r="BC12" i="20"/>
  <c r="BB184" i="3" s="1"/>
  <c r="BB5" i="20"/>
  <c r="BB29" i="20"/>
  <c r="BA176" i="3" s="1"/>
  <c r="BB41" i="20"/>
  <c r="BA177" i="3" s="1"/>
  <c r="BB18" i="20"/>
  <c r="BA178" i="3" s="1"/>
  <c r="BB19" i="20"/>
  <c r="BA179" i="3" s="1"/>
  <c r="BB20" i="20"/>
  <c r="BA180" i="3" s="1"/>
  <c r="BB21" i="20"/>
  <c r="BA181" i="3" s="1"/>
  <c r="BB24" i="20"/>
  <c r="BA182" i="3" s="1"/>
  <c r="BB26" i="20"/>
  <c r="BA183" i="3" s="1"/>
  <c r="BB12" i="20"/>
  <c r="BA184" i="3" s="1"/>
  <c r="BA5" i="20"/>
  <c r="BA29" i="20"/>
  <c r="AZ176" i="3" s="1"/>
  <c r="BA41" i="20"/>
  <c r="AZ177" i="3" s="1"/>
  <c r="BA18" i="20"/>
  <c r="AZ178" i="3" s="1"/>
  <c r="BA19" i="20"/>
  <c r="AZ179" i="3" s="1"/>
  <c r="BA20" i="20"/>
  <c r="AZ180" i="3"/>
  <c r="BA21" i="20"/>
  <c r="AZ181" i="3" s="1"/>
  <c r="BA24" i="20"/>
  <c r="AZ182" i="3" s="1"/>
  <c r="BA26" i="20"/>
  <c r="AZ183" i="3" s="1"/>
  <c r="BA12" i="20"/>
  <c r="AZ184" i="3" s="1"/>
  <c r="AZ5" i="20"/>
  <c r="AY159" i="3" s="1"/>
  <c r="AZ29" i="20"/>
  <c r="AY176" i="3" s="1"/>
  <c r="AZ41" i="20"/>
  <c r="AY177" i="3"/>
  <c r="AZ18" i="20"/>
  <c r="AY178" i="3" s="1"/>
  <c r="AZ19" i="20"/>
  <c r="AY179" i="3"/>
  <c r="AZ20" i="20"/>
  <c r="AY180" i="3" s="1"/>
  <c r="AZ21" i="20"/>
  <c r="AY181" i="3"/>
  <c r="AZ24" i="20"/>
  <c r="AY182" i="3" s="1"/>
  <c r="AZ26" i="20"/>
  <c r="AY183" i="3" s="1"/>
  <c r="AZ12" i="20"/>
  <c r="AY184" i="3" s="1"/>
  <c r="AY5" i="20"/>
  <c r="AX159" i="3" s="1"/>
  <c r="AY29" i="20"/>
  <c r="AX176" i="3" s="1"/>
  <c r="AY41" i="20"/>
  <c r="AX177" i="3" s="1"/>
  <c r="AY18" i="20"/>
  <c r="AX178" i="3" s="1"/>
  <c r="AY19" i="20"/>
  <c r="AX179" i="3" s="1"/>
  <c r="AY20" i="20"/>
  <c r="AX180" i="3" s="1"/>
  <c r="AY21" i="20"/>
  <c r="AX181" i="3" s="1"/>
  <c r="AY24" i="20"/>
  <c r="AX182" i="3" s="1"/>
  <c r="AY26" i="20"/>
  <c r="AX183" i="3" s="1"/>
  <c r="AY12" i="20"/>
  <c r="AX184" i="3" s="1"/>
  <c r="AX5" i="20"/>
  <c r="AX29" i="20"/>
  <c r="AW176" i="3" s="1"/>
  <c r="AX41" i="20"/>
  <c r="AW177" i="3" s="1"/>
  <c r="AX18" i="20"/>
  <c r="AW178" i="3" s="1"/>
  <c r="AX19" i="20"/>
  <c r="AW179" i="3" s="1"/>
  <c r="AX20" i="20"/>
  <c r="AW180" i="3" s="1"/>
  <c r="AX21" i="20"/>
  <c r="AW181" i="3" s="1"/>
  <c r="AX24" i="20"/>
  <c r="AW182" i="3" s="1"/>
  <c r="AX26" i="20"/>
  <c r="AW183" i="3" s="1"/>
  <c r="AX12" i="20"/>
  <c r="AW184" i="3" s="1"/>
  <c r="AW5" i="20"/>
  <c r="AW29" i="20"/>
  <c r="AV176" i="3" s="1"/>
  <c r="AW41" i="20"/>
  <c r="AV177" i="3" s="1"/>
  <c r="AW18" i="20"/>
  <c r="AV178" i="3" s="1"/>
  <c r="AW19" i="20"/>
  <c r="AV179" i="3" s="1"/>
  <c r="AW20" i="20"/>
  <c r="AV180" i="3" s="1"/>
  <c r="AW21" i="20"/>
  <c r="AV181" i="3" s="1"/>
  <c r="AW24" i="20"/>
  <c r="AV182" i="3" s="1"/>
  <c r="AW26" i="20"/>
  <c r="AV183" i="3" s="1"/>
  <c r="AW12" i="20"/>
  <c r="AV184" i="3"/>
  <c r="AV5" i="20"/>
  <c r="AU159" i="3" s="1"/>
  <c r="AV29" i="20"/>
  <c r="AU176" i="3" s="1"/>
  <c r="AV41" i="20"/>
  <c r="AU177" i="3" s="1"/>
  <c r="AV18" i="20"/>
  <c r="AU178" i="3" s="1"/>
  <c r="AV19" i="20"/>
  <c r="AU179" i="3" s="1"/>
  <c r="AV20" i="20"/>
  <c r="AU180" i="3" s="1"/>
  <c r="AV21" i="20"/>
  <c r="AU181" i="3"/>
  <c r="AV24" i="20"/>
  <c r="AU182" i="3" s="1"/>
  <c r="AV26" i="20"/>
  <c r="AU183" i="3" s="1"/>
  <c r="AV12" i="20"/>
  <c r="AU184" i="3" s="1"/>
  <c r="AU5" i="20"/>
  <c r="AT159" i="3" s="1"/>
  <c r="AU29" i="20"/>
  <c r="AT176" i="3" s="1"/>
  <c r="AU41" i="20"/>
  <c r="AT177" i="3"/>
  <c r="AU18" i="20"/>
  <c r="AT178" i="3" s="1"/>
  <c r="AU19" i="20"/>
  <c r="AT179" i="3" s="1"/>
  <c r="AU20" i="20"/>
  <c r="AT180" i="3" s="1"/>
  <c r="AU21" i="20"/>
  <c r="AT181" i="3" s="1"/>
  <c r="BL181" i="3" s="1"/>
  <c r="AU24" i="20"/>
  <c r="AT182" i="3" s="1"/>
  <c r="AU26" i="20"/>
  <c r="AT183" i="3" s="1"/>
  <c r="AU12" i="20"/>
  <c r="AT184" i="3" s="1"/>
  <c r="AO5" i="20"/>
  <c r="AN159" i="3" s="1"/>
  <c r="AO29" i="20"/>
  <c r="AN176" i="3" s="1"/>
  <c r="AO41" i="20"/>
  <c r="AN177" i="3" s="1"/>
  <c r="AO18" i="20"/>
  <c r="AN178" i="3" s="1"/>
  <c r="AO19" i="20"/>
  <c r="AN179" i="3" s="1"/>
  <c r="AO20" i="20"/>
  <c r="AN180" i="3" s="1"/>
  <c r="AO21" i="20"/>
  <c r="AN181" i="3" s="1"/>
  <c r="AO24" i="20"/>
  <c r="AN182" i="3" s="1"/>
  <c r="AO26" i="20"/>
  <c r="AN183" i="3" s="1"/>
  <c r="AO12" i="20"/>
  <c r="AN184" i="3" s="1"/>
  <c r="AN5" i="20"/>
  <c r="AN29" i="20"/>
  <c r="AM176" i="3" s="1"/>
  <c r="AN41" i="20"/>
  <c r="AM177" i="3" s="1"/>
  <c r="AN18" i="20"/>
  <c r="AM178" i="3" s="1"/>
  <c r="AN19" i="20"/>
  <c r="AM179" i="3" s="1"/>
  <c r="AN20" i="20"/>
  <c r="AM180" i="3" s="1"/>
  <c r="AN21" i="20"/>
  <c r="AM181" i="3" s="1"/>
  <c r="AN24" i="20"/>
  <c r="AM182" i="3" s="1"/>
  <c r="AN26" i="20"/>
  <c r="AM183" i="3" s="1"/>
  <c r="AN12" i="20"/>
  <c r="AM184" i="3" s="1"/>
  <c r="AM5" i="20"/>
  <c r="AL159" i="3" s="1"/>
  <c r="AM29" i="20"/>
  <c r="AL176" i="3" s="1"/>
  <c r="AM41" i="20"/>
  <c r="AL177" i="3" s="1"/>
  <c r="AM18" i="20"/>
  <c r="AL178" i="3" s="1"/>
  <c r="AM19" i="20"/>
  <c r="AL179" i="3"/>
  <c r="AM20" i="20"/>
  <c r="AL180" i="3" s="1"/>
  <c r="AM21" i="20"/>
  <c r="AL181" i="3" s="1"/>
  <c r="AM24" i="20"/>
  <c r="AL182" i="3" s="1"/>
  <c r="AM26" i="20"/>
  <c r="AL183" i="3" s="1"/>
  <c r="AM12" i="20"/>
  <c r="AL184" i="3" s="1"/>
  <c r="AL5" i="20"/>
  <c r="AK159" i="3" s="1"/>
  <c r="AL29" i="20"/>
  <c r="AK176" i="3" s="1"/>
  <c r="AL41" i="20"/>
  <c r="AK177" i="3" s="1"/>
  <c r="AL18" i="20"/>
  <c r="AK178" i="3" s="1"/>
  <c r="AL19" i="20"/>
  <c r="AK179" i="3" s="1"/>
  <c r="AL20" i="20"/>
  <c r="AK180" i="3" s="1"/>
  <c r="AL21" i="20"/>
  <c r="AK181" i="3"/>
  <c r="AL24" i="20"/>
  <c r="AK182" i="3" s="1"/>
  <c r="BC182" i="3" s="1"/>
  <c r="AL26" i="20"/>
  <c r="AK183" i="3" s="1"/>
  <c r="AL12" i="20"/>
  <c r="AK184" i="3" s="1"/>
  <c r="AK5" i="20"/>
  <c r="AJ159" i="3" s="1"/>
  <c r="AK29" i="20"/>
  <c r="AJ176" i="3" s="1"/>
  <c r="AK41" i="20"/>
  <c r="AJ177" i="3" s="1"/>
  <c r="AK18" i="20"/>
  <c r="AJ178" i="3" s="1"/>
  <c r="AK19" i="20"/>
  <c r="AJ179" i="3" s="1"/>
  <c r="AK20" i="20"/>
  <c r="AJ180" i="3" s="1"/>
  <c r="AK21" i="20"/>
  <c r="AJ181" i="3" s="1"/>
  <c r="AK24" i="20"/>
  <c r="AJ182" i="3" s="1"/>
  <c r="AK26" i="20"/>
  <c r="AJ183" i="3" s="1"/>
  <c r="AK12" i="20"/>
  <c r="AJ184" i="3"/>
  <c r="AJ5" i="20"/>
  <c r="AI159" i="3" s="1"/>
  <c r="AJ29" i="20"/>
  <c r="AI176" i="3" s="1"/>
  <c r="AJ41" i="20"/>
  <c r="AI177" i="3" s="1"/>
  <c r="AJ18" i="20"/>
  <c r="AI178" i="3" s="1"/>
  <c r="AJ19" i="20"/>
  <c r="AI179" i="3" s="1"/>
  <c r="AJ20" i="20"/>
  <c r="AI180" i="3" s="1"/>
  <c r="AJ21" i="20"/>
  <c r="AI181" i="3" s="1"/>
  <c r="AJ24" i="20"/>
  <c r="AI182" i="3" s="1"/>
  <c r="AJ26" i="20"/>
  <c r="AI183" i="3" s="1"/>
  <c r="AJ12" i="20"/>
  <c r="AI184" i="3" s="1"/>
  <c r="AI5" i="20"/>
  <c r="AI29" i="20"/>
  <c r="AH176" i="3" s="1"/>
  <c r="AI41" i="20"/>
  <c r="AH177" i="3" s="1"/>
  <c r="AI18" i="20"/>
  <c r="AH178" i="3" s="1"/>
  <c r="AI19" i="20"/>
  <c r="AH179" i="3" s="1"/>
  <c r="AI20" i="20"/>
  <c r="AH180" i="3" s="1"/>
  <c r="AI21" i="20"/>
  <c r="AH181" i="3" s="1"/>
  <c r="AI24" i="20"/>
  <c r="AH182" i="3" s="1"/>
  <c r="AI26" i="20"/>
  <c r="AH183" i="3" s="1"/>
  <c r="AI12" i="20"/>
  <c r="AH184" i="3" s="1"/>
  <c r="AH5" i="20"/>
  <c r="AG159" i="3" s="1"/>
  <c r="AH29" i="20"/>
  <c r="AG176" i="3" s="1"/>
  <c r="AH41" i="20"/>
  <c r="AG177" i="3" s="1"/>
  <c r="AH18" i="20"/>
  <c r="AG178" i="3" s="1"/>
  <c r="AH19" i="20"/>
  <c r="AG179" i="3" s="1"/>
  <c r="AH20" i="20"/>
  <c r="AG180" i="3" s="1"/>
  <c r="AH21" i="20"/>
  <c r="AG181" i="3" s="1"/>
  <c r="AH24" i="20"/>
  <c r="AG182" i="3" s="1"/>
  <c r="AH26" i="20"/>
  <c r="AG183" i="3" s="1"/>
  <c r="AH12" i="20"/>
  <c r="AG184" i="3" s="1"/>
  <c r="AG5" i="20"/>
  <c r="AF92" i="3" s="1"/>
  <c r="AG29" i="20"/>
  <c r="AF176" i="3" s="1"/>
  <c r="AG41" i="20"/>
  <c r="AF177" i="3"/>
  <c r="AG18" i="20"/>
  <c r="AF178" i="3" s="1"/>
  <c r="AG19" i="20"/>
  <c r="AF179" i="3" s="1"/>
  <c r="AG20" i="20"/>
  <c r="AF180" i="3" s="1"/>
  <c r="AG21" i="20"/>
  <c r="AF181" i="3" s="1"/>
  <c r="AG24" i="20"/>
  <c r="AF182" i="3" s="1"/>
  <c r="AG26" i="20"/>
  <c r="AF183" i="3"/>
  <c r="AG12" i="20"/>
  <c r="AF184" i="3" s="1"/>
  <c r="AF5" i="20"/>
  <c r="AE159" i="3" s="1"/>
  <c r="AF29" i="20"/>
  <c r="AE176" i="3" s="1"/>
  <c r="AF41" i="20"/>
  <c r="AE177" i="3" s="1"/>
  <c r="AF18" i="20"/>
  <c r="AE178" i="3" s="1"/>
  <c r="AF19" i="20"/>
  <c r="AE179" i="3" s="1"/>
  <c r="AF20" i="20"/>
  <c r="AE180" i="3" s="1"/>
  <c r="AF21" i="20"/>
  <c r="AE181" i="3" s="1"/>
  <c r="AF24" i="20"/>
  <c r="AE182" i="3" s="1"/>
  <c r="AF26" i="20"/>
  <c r="AE183" i="3" s="1"/>
  <c r="AF12" i="20"/>
  <c r="AE184" i="3" s="1"/>
  <c r="BC5" i="18"/>
  <c r="BB139" i="3" s="1"/>
  <c r="BC12" i="18"/>
  <c r="BB152" i="3" s="1"/>
  <c r="BC13" i="18"/>
  <c r="BB153" i="3"/>
  <c r="BC15" i="18"/>
  <c r="BB154" i="3" s="1"/>
  <c r="BB5" i="18"/>
  <c r="BB12" i="18"/>
  <c r="BA152" i="3" s="1"/>
  <c r="BB13" i="18"/>
  <c r="BA153" i="3" s="1"/>
  <c r="BB15" i="18"/>
  <c r="BA154" i="3" s="1"/>
  <c r="BA5" i="18"/>
  <c r="AZ139" i="3" s="1"/>
  <c r="BA12" i="18"/>
  <c r="AZ152" i="3" s="1"/>
  <c r="BA13" i="18"/>
  <c r="AZ153" i="3"/>
  <c r="BA15" i="18"/>
  <c r="AZ154" i="3" s="1"/>
  <c r="AZ5" i="18"/>
  <c r="AZ12" i="18"/>
  <c r="AY152" i="3" s="1"/>
  <c r="AZ13" i="18"/>
  <c r="AY153" i="3" s="1"/>
  <c r="AZ15" i="18"/>
  <c r="AY154" i="3" s="1"/>
  <c r="AY5" i="18"/>
  <c r="AX139" i="3" s="1"/>
  <c r="AY12" i="18"/>
  <c r="AX152" i="3" s="1"/>
  <c r="AY13" i="18"/>
  <c r="AX153" i="3" s="1"/>
  <c r="AY15" i="18"/>
  <c r="AX154" i="3" s="1"/>
  <c r="AX5" i="18"/>
  <c r="AW91" i="3" s="1"/>
  <c r="AX12" i="18"/>
  <c r="AW152" i="3" s="1"/>
  <c r="AX13" i="18"/>
  <c r="AW153" i="3" s="1"/>
  <c r="AX15" i="18"/>
  <c r="AW154" i="3" s="1"/>
  <c r="AW5" i="18"/>
  <c r="AV139" i="3" s="1"/>
  <c r="AW12" i="18"/>
  <c r="AV152" i="3" s="1"/>
  <c r="BN152" i="3" s="1"/>
  <c r="AW13" i="18"/>
  <c r="AV153" i="3" s="1"/>
  <c r="BN153" i="3" s="1"/>
  <c r="AW15" i="18"/>
  <c r="AV154" i="3"/>
  <c r="BN154" i="3" s="1"/>
  <c r="AV5" i="18"/>
  <c r="AU139" i="3" s="1"/>
  <c r="AV12" i="18"/>
  <c r="AU152" i="3" s="1"/>
  <c r="AV13" i="18"/>
  <c r="AU153" i="3" s="1"/>
  <c r="AV15" i="18"/>
  <c r="AU154" i="3" s="1"/>
  <c r="AU5" i="18"/>
  <c r="AT139" i="3"/>
  <c r="AU12" i="18"/>
  <c r="AT152" i="3" s="1"/>
  <c r="AU13" i="18"/>
  <c r="AT153" i="3" s="1"/>
  <c r="AU15" i="18"/>
  <c r="AT154" i="3" s="1"/>
  <c r="AO5" i="18"/>
  <c r="AN139" i="3" s="1"/>
  <c r="AO12" i="18"/>
  <c r="AN152" i="3" s="1"/>
  <c r="AO13" i="18"/>
  <c r="AN153" i="3" s="1"/>
  <c r="AO15" i="18"/>
  <c r="AN154" i="3" s="1"/>
  <c r="AN5" i="18"/>
  <c r="AN12" i="18"/>
  <c r="AM152" i="3" s="1"/>
  <c r="AN13" i="18"/>
  <c r="AM153" i="3" s="1"/>
  <c r="AN15" i="18"/>
  <c r="AM154" i="3" s="1"/>
  <c r="AM5" i="18"/>
  <c r="AL139" i="3" s="1"/>
  <c r="AM12" i="18"/>
  <c r="AL152" i="3"/>
  <c r="AM13" i="18"/>
  <c r="AL153" i="3" s="1"/>
  <c r="AM15" i="18"/>
  <c r="AL154" i="3" s="1"/>
  <c r="AL5" i="18"/>
  <c r="AK139" i="3"/>
  <c r="AL12" i="18"/>
  <c r="AK152" i="3" s="1"/>
  <c r="AL13" i="18"/>
  <c r="AK153" i="3" s="1"/>
  <c r="AL15" i="18"/>
  <c r="AK154" i="3" s="1"/>
  <c r="AK5" i="18"/>
  <c r="AK12" i="18"/>
  <c r="AJ152" i="3" s="1"/>
  <c r="AK13" i="18"/>
  <c r="AJ153" i="3" s="1"/>
  <c r="AK15" i="18"/>
  <c r="AJ154" i="3" s="1"/>
  <c r="AJ5" i="18"/>
  <c r="AI139" i="3" s="1"/>
  <c r="AJ12" i="18"/>
  <c r="AI152" i="3" s="1"/>
  <c r="AJ13" i="18"/>
  <c r="AI153" i="3" s="1"/>
  <c r="AJ15" i="18"/>
  <c r="AI154" i="3" s="1"/>
  <c r="AI5" i="18"/>
  <c r="AI12" i="18"/>
  <c r="AH152" i="3" s="1"/>
  <c r="AI13" i="18"/>
  <c r="AH153" i="3" s="1"/>
  <c r="AI15" i="18"/>
  <c r="AH154" i="3" s="1"/>
  <c r="AH5" i="18"/>
  <c r="AG139" i="3"/>
  <c r="AH12" i="18"/>
  <c r="AG152" i="3" s="1"/>
  <c r="AH13" i="18"/>
  <c r="AG153" i="3"/>
  <c r="AH15" i="18"/>
  <c r="AG154" i="3" s="1"/>
  <c r="AG5" i="18"/>
  <c r="AF139" i="3" s="1"/>
  <c r="AG12" i="18"/>
  <c r="AF152" i="3" s="1"/>
  <c r="AG13" i="18"/>
  <c r="AF153" i="3" s="1"/>
  <c r="AG15" i="18"/>
  <c r="AF154" i="3" s="1"/>
  <c r="AF5" i="18"/>
  <c r="AE91" i="3" s="1"/>
  <c r="AF12" i="18"/>
  <c r="AE152" i="3" s="1"/>
  <c r="AF13" i="18"/>
  <c r="AE153" i="3" s="1"/>
  <c r="AF15" i="18"/>
  <c r="AE154" i="3" s="1"/>
  <c r="BC19" i="18"/>
  <c r="BB19" i="18"/>
  <c r="BA19" i="18"/>
  <c r="AZ151" i="3" s="1"/>
  <c r="AZ19" i="18"/>
  <c r="AY151" i="3" s="1"/>
  <c r="AY19" i="18"/>
  <c r="AX151" i="3" s="1"/>
  <c r="AX19" i="18"/>
  <c r="AW151" i="3" s="1"/>
  <c r="AW19" i="18"/>
  <c r="AV151" i="3" s="1"/>
  <c r="BN151" i="3" s="1"/>
  <c r="AV19" i="18"/>
  <c r="AU151" i="3" s="1"/>
  <c r="AU19" i="18"/>
  <c r="AO19" i="18"/>
  <c r="AN151" i="3" s="1"/>
  <c r="AN19" i="18"/>
  <c r="AM151" i="3" s="1"/>
  <c r="AM19" i="18"/>
  <c r="AL151" i="3"/>
  <c r="AL19" i="18"/>
  <c r="AK151" i="3" s="1"/>
  <c r="AK19" i="18"/>
  <c r="AJ151" i="3" s="1"/>
  <c r="AJ19" i="18"/>
  <c r="AI151" i="3" s="1"/>
  <c r="AI19" i="18"/>
  <c r="AH151" i="3" s="1"/>
  <c r="AH19" i="18"/>
  <c r="AG151" i="3" s="1"/>
  <c r="AG19" i="18"/>
  <c r="AF151" i="3" s="1"/>
  <c r="AF19" i="18"/>
  <c r="AE151" i="3" s="1"/>
  <c r="BC5" i="17"/>
  <c r="BB116" i="3" s="1"/>
  <c r="BB130" i="3"/>
  <c r="BC15" i="17"/>
  <c r="BC12" i="17"/>
  <c r="BB132" i="3" s="1"/>
  <c r="BC13" i="17"/>
  <c r="BB133" i="3" s="1"/>
  <c r="BC14" i="17"/>
  <c r="BB134" i="3" s="1"/>
  <c r="BB5" i="17"/>
  <c r="BA90" i="3" s="1"/>
  <c r="BA130" i="3"/>
  <c r="BB15" i="17"/>
  <c r="BA131" i="3" s="1"/>
  <c r="BB12" i="17"/>
  <c r="BA132" i="3" s="1"/>
  <c r="BB13" i="17"/>
  <c r="BA133" i="3" s="1"/>
  <c r="BB14" i="17"/>
  <c r="BA134" i="3" s="1"/>
  <c r="BA5" i="17"/>
  <c r="AZ116" i="3" s="1"/>
  <c r="AZ130" i="3"/>
  <c r="BA15" i="17"/>
  <c r="AZ131" i="3"/>
  <c r="BA12" i="17"/>
  <c r="AZ132" i="3" s="1"/>
  <c r="BA13" i="17"/>
  <c r="AZ133" i="3" s="1"/>
  <c r="BA14" i="17"/>
  <c r="AZ134" i="3" s="1"/>
  <c r="AZ5" i="17"/>
  <c r="AY130" i="3"/>
  <c r="AZ15" i="17"/>
  <c r="AY131" i="3" s="1"/>
  <c r="AZ12" i="17"/>
  <c r="AY132" i="3" s="1"/>
  <c r="AZ13" i="17"/>
  <c r="AY133" i="3"/>
  <c r="AZ14" i="17"/>
  <c r="AY134" i="3" s="1"/>
  <c r="AY5" i="17"/>
  <c r="AX116" i="3"/>
  <c r="AX130" i="3"/>
  <c r="AY15" i="17"/>
  <c r="AX131" i="3" s="1"/>
  <c r="AY12" i="17"/>
  <c r="AX132" i="3" s="1"/>
  <c r="AY13" i="17"/>
  <c r="AX133" i="3" s="1"/>
  <c r="AY14" i="17"/>
  <c r="AX134" i="3" s="1"/>
  <c r="AX5" i="17"/>
  <c r="AW116" i="3" s="1"/>
  <c r="AW130" i="3"/>
  <c r="AX15" i="17"/>
  <c r="AW131" i="3" s="1"/>
  <c r="AX12" i="17"/>
  <c r="AW132" i="3" s="1"/>
  <c r="AX13" i="17"/>
  <c r="AW133" i="3" s="1"/>
  <c r="AX14" i="17"/>
  <c r="AW134" i="3" s="1"/>
  <c r="AW5" i="17"/>
  <c r="AV116" i="3" s="1"/>
  <c r="AV130" i="3"/>
  <c r="BN130" i="3" s="1"/>
  <c r="AW15" i="17"/>
  <c r="AV131" i="3" s="1"/>
  <c r="AW12" i="17"/>
  <c r="AV132" i="3" s="1"/>
  <c r="BN132" i="3" s="1"/>
  <c r="AW13" i="17"/>
  <c r="AV133" i="3"/>
  <c r="AW14" i="17"/>
  <c r="AV134" i="3" s="1"/>
  <c r="AV5" i="17"/>
  <c r="AU116" i="3" s="1"/>
  <c r="AU130" i="3"/>
  <c r="AV15" i="17"/>
  <c r="AU131" i="3" s="1"/>
  <c r="AV12" i="17"/>
  <c r="AU132" i="3"/>
  <c r="AV13" i="17"/>
  <c r="AU133" i="3" s="1"/>
  <c r="AV14" i="17"/>
  <c r="AU134" i="3" s="1"/>
  <c r="AU5" i="17"/>
  <c r="AT116" i="3" s="1"/>
  <c r="AT130" i="3"/>
  <c r="AU15" i="17"/>
  <c r="AT131" i="3" s="1"/>
  <c r="AU12" i="17"/>
  <c r="AT132" i="3" s="1"/>
  <c r="AU13" i="17"/>
  <c r="AT133" i="3"/>
  <c r="AU14" i="17"/>
  <c r="AT134" i="3"/>
  <c r="AO5" i="17"/>
  <c r="AN90" i="3" s="1"/>
  <c r="AN130" i="3"/>
  <c r="AO15" i="17"/>
  <c r="AN131" i="3" s="1"/>
  <c r="AO12" i="17"/>
  <c r="AN132" i="3" s="1"/>
  <c r="AO13" i="17"/>
  <c r="AN133" i="3" s="1"/>
  <c r="AO14" i="17"/>
  <c r="AN134" i="3" s="1"/>
  <c r="AN5" i="17"/>
  <c r="AM130" i="3"/>
  <c r="AN15" i="17"/>
  <c r="AM131" i="3" s="1"/>
  <c r="AN12" i="17"/>
  <c r="AM132" i="3" s="1"/>
  <c r="AN13" i="17"/>
  <c r="AM133" i="3" s="1"/>
  <c r="AN14" i="17"/>
  <c r="AM134" i="3" s="1"/>
  <c r="AM5" i="17"/>
  <c r="AL130" i="3"/>
  <c r="AM15" i="17"/>
  <c r="AL131" i="3" s="1"/>
  <c r="AM12" i="17"/>
  <c r="AL132" i="3" s="1"/>
  <c r="AM13" i="17"/>
  <c r="AL133" i="3" s="1"/>
  <c r="AM14" i="17"/>
  <c r="AL134" i="3" s="1"/>
  <c r="AL5" i="17"/>
  <c r="AK130" i="3"/>
  <c r="AL15" i="17"/>
  <c r="AK131" i="3" s="1"/>
  <c r="AL12" i="17"/>
  <c r="AK132" i="3" s="1"/>
  <c r="AL13" i="17"/>
  <c r="AK133" i="3" s="1"/>
  <c r="AL14" i="17"/>
  <c r="AK134" i="3"/>
  <c r="AK5" i="17"/>
  <c r="AJ116" i="3" s="1"/>
  <c r="AJ130" i="3"/>
  <c r="AK15" i="17"/>
  <c r="AJ131" i="3" s="1"/>
  <c r="AK12" i="17"/>
  <c r="AJ132" i="3" s="1"/>
  <c r="AK13" i="17"/>
  <c r="AJ133" i="3" s="1"/>
  <c r="AK14" i="17"/>
  <c r="AJ134" i="3" s="1"/>
  <c r="AJ5" i="17"/>
  <c r="AI116" i="3" s="1"/>
  <c r="AI130" i="3"/>
  <c r="AJ15" i="17"/>
  <c r="AI131" i="3" s="1"/>
  <c r="AJ12" i="17"/>
  <c r="AJ13" i="17"/>
  <c r="AI133" i="3" s="1"/>
  <c r="AJ14" i="17"/>
  <c r="AI134" i="3" s="1"/>
  <c r="AI5" i="17"/>
  <c r="AH90" i="3" s="1"/>
  <c r="AH130" i="3"/>
  <c r="AI15" i="17"/>
  <c r="AH131" i="3" s="1"/>
  <c r="AI12" i="17"/>
  <c r="AH132" i="3" s="1"/>
  <c r="AI13" i="17"/>
  <c r="AH133" i="3" s="1"/>
  <c r="AI14" i="17"/>
  <c r="AH134" i="3" s="1"/>
  <c r="AH5" i="17"/>
  <c r="AG116" i="3" s="1"/>
  <c r="AG130" i="3"/>
  <c r="AH15" i="17"/>
  <c r="AG131" i="3" s="1"/>
  <c r="AH12" i="17"/>
  <c r="AG132" i="3" s="1"/>
  <c r="AH13" i="17"/>
  <c r="AG133" i="3" s="1"/>
  <c r="AH14" i="17"/>
  <c r="AG134" i="3" s="1"/>
  <c r="AG5" i="17"/>
  <c r="AF90" i="3" s="1"/>
  <c r="AF116" i="3"/>
  <c r="AF130" i="3"/>
  <c r="AG15" i="17"/>
  <c r="AF131" i="3" s="1"/>
  <c r="AG12" i="17"/>
  <c r="AF132" i="3" s="1"/>
  <c r="AG13" i="17"/>
  <c r="AF133" i="3" s="1"/>
  <c r="AG14" i="17"/>
  <c r="AF134" i="3" s="1"/>
  <c r="AF5" i="17"/>
  <c r="AE130" i="3"/>
  <c r="AF15" i="17"/>
  <c r="AE131" i="3" s="1"/>
  <c r="AF12" i="17"/>
  <c r="AE132" i="3" s="1"/>
  <c r="AF13" i="17"/>
  <c r="AE133" i="3" s="1"/>
  <c r="AF14" i="17"/>
  <c r="AE134" i="3" s="1"/>
  <c r="BC9" i="1"/>
  <c r="BC10" i="1"/>
  <c r="BC11" i="1"/>
  <c r="BC12" i="1"/>
  <c r="BB108" i="3" s="1"/>
  <c r="BC17" i="1"/>
  <c r="BC14" i="1"/>
  <c r="BB109" i="3" s="1"/>
  <c r="BC15" i="1"/>
  <c r="BB110" i="3" s="1"/>
  <c r="BC20" i="1"/>
  <c r="BB111" i="3" s="1"/>
  <c r="BB9" i="1"/>
  <c r="BB10" i="1"/>
  <c r="BA107" i="3" s="1"/>
  <c r="BB11" i="1"/>
  <c r="BB12" i="1"/>
  <c r="BA108" i="3" s="1"/>
  <c r="BB17" i="1"/>
  <c r="BB14" i="1"/>
  <c r="BA109" i="3"/>
  <c r="BB15" i="1"/>
  <c r="BA110" i="3" s="1"/>
  <c r="BB20" i="1"/>
  <c r="BA111" i="3" s="1"/>
  <c r="BA9" i="1"/>
  <c r="BA10" i="1"/>
  <c r="AZ107" i="3" s="1"/>
  <c r="BA11" i="1"/>
  <c r="BA12" i="1"/>
  <c r="AZ108" i="3" s="1"/>
  <c r="BA17" i="1"/>
  <c r="BA14" i="1"/>
  <c r="AZ109" i="3" s="1"/>
  <c r="BA15" i="1"/>
  <c r="AZ110" i="3" s="1"/>
  <c r="BA20" i="1"/>
  <c r="AZ111" i="3" s="1"/>
  <c r="AZ9" i="1"/>
  <c r="AZ10" i="1"/>
  <c r="AZ11" i="1"/>
  <c r="AZ12" i="1"/>
  <c r="AY108" i="3" s="1"/>
  <c r="AZ17" i="1"/>
  <c r="AZ14" i="1"/>
  <c r="AY109" i="3" s="1"/>
  <c r="AZ15" i="1"/>
  <c r="AY110" i="3" s="1"/>
  <c r="AZ20" i="1"/>
  <c r="AY111" i="3" s="1"/>
  <c r="AY9" i="1"/>
  <c r="AY10" i="1"/>
  <c r="AX107" i="3" s="1"/>
  <c r="AY11" i="1"/>
  <c r="AY12" i="1"/>
  <c r="AX108" i="3" s="1"/>
  <c r="AY17" i="1"/>
  <c r="AY14" i="1"/>
  <c r="AX109" i="3" s="1"/>
  <c r="AY15" i="1"/>
  <c r="AX110" i="3"/>
  <c r="AY20" i="1"/>
  <c r="AX111" i="3" s="1"/>
  <c r="AX9" i="1"/>
  <c r="AX10" i="1"/>
  <c r="AW107" i="3" s="1"/>
  <c r="AX11" i="1"/>
  <c r="AX12" i="1"/>
  <c r="AW108" i="3" s="1"/>
  <c r="AX17" i="1"/>
  <c r="AX14" i="1"/>
  <c r="AW109" i="3" s="1"/>
  <c r="AX15" i="1"/>
  <c r="AW110" i="3" s="1"/>
  <c r="AX20" i="1"/>
  <c r="AW111" i="3" s="1"/>
  <c r="AW9" i="1"/>
  <c r="AW10" i="1"/>
  <c r="AV107" i="3" s="1"/>
  <c r="AW11" i="1"/>
  <c r="AW12" i="1"/>
  <c r="AW17" i="1"/>
  <c r="AV108" i="3"/>
  <c r="AW14" i="1"/>
  <c r="AV109" i="3" s="1"/>
  <c r="AW15" i="1"/>
  <c r="AV110" i="3" s="1"/>
  <c r="AW20" i="1"/>
  <c r="AV111" i="3" s="1"/>
  <c r="AV9" i="1"/>
  <c r="AV10" i="1"/>
  <c r="AU107" i="3" s="1"/>
  <c r="AV11" i="1"/>
  <c r="AV12" i="1"/>
  <c r="AU108" i="3" s="1"/>
  <c r="AV17" i="1"/>
  <c r="AV14" i="1"/>
  <c r="AU109" i="3" s="1"/>
  <c r="AV15" i="1"/>
  <c r="AU110" i="3" s="1"/>
  <c r="AV20" i="1"/>
  <c r="AU111" i="3" s="1"/>
  <c r="AU9" i="1"/>
  <c r="AU10" i="1"/>
  <c r="AU11" i="1"/>
  <c r="AU12" i="1"/>
  <c r="AT108" i="3" s="1"/>
  <c r="AU17" i="1"/>
  <c r="AU14" i="1"/>
  <c r="AT109" i="3" s="1"/>
  <c r="AU15" i="1"/>
  <c r="AT110" i="3" s="1"/>
  <c r="AU20" i="1"/>
  <c r="AT111" i="3" s="1"/>
  <c r="AO9" i="1"/>
  <c r="AO10" i="1"/>
  <c r="AO11" i="1"/>
  <c r="AO12" i="1"/>
  <c r="AN108" i="3" s="1"/>
  <c r="AO17" i="1"/>
  <c r="AN107" i="3"/>
  <c r="AO14" i="1"/>
  <c r="AN109" i="3" s="1"/>
  <c r="AO15" i="1"/>
  <c r="AN110" i="3" s="1"/>
  <c r="AO20" i="1"/>
  <c r="AN111" i="3" s="1"/>
  <c r="AN9" i="1"/>
  <c r="AN10" i="1"/>
  <c r="AM107" i="3" s="1"/>
  <c r="AN11" i="1"/>
  <c r="AN12" i="1"/>
  <c r="AM108" i="3" s="1"/>
  <c r="AN17" i="1"/>
  <c r="AN14" i="1"/>
  <c r="AM109" i="3" s="1"/>
  <c r="AN15" i="1"/>
  <c r="AM110" i="3" s="1"/>
  <c r="AN20" i="1"/>
  <c r="AM111" i="3" s="1"/>
  <c r="AM9" i="1"/>
  <c r="AM10" i="1"/>
  <c r="AL107" i="3" s="1"/>
  <c r="AM11" i="1"/>
  <c r="AM12" i="1"/>
  <c r="AL108" i="3" s="1"/>
  <c r="AM17" i="1"/>
  <c r="AM14" i="1"/>
  <c r="AL109" i="3" s="1"/>
  <c r="AM15" i="1"/>
  <c r="AL110" i="3" s="1"/>
  <c r="AM20" i="1"/>
  <c r="AL111" i="3" s="1"/>
  <c r="AL9" i="1"/>
  <c r="AL10" i="1"/>
  <c r="AL11" i="1"/>
  <c r="AL12" i="1"/>
  <c r="AK108" i="3" s="1"/>
  <c r="AL17" i="1"/>
  <c r="AK107" i="3"/>
  <c r="AL14" i="1"/>
  <c r="AK109" i="3" s="1"/>
  <c r="AL15" i="1"/>
  <c r="AK110" i="3" s="1"/>
  <c r="AL20" i="1"/>
  <c r="AK111" i="3" s="1"/>
  <c r="AK9" i="1"/>
  <c r="AK10" i="1"/>
  <c r="AJ107" i="3" s="1"/>
  <c r="AK11" i="1"/>
  <c r="AK12" i="1"/>
  <c r="AJ108" i="3" s="1"/>
  <c r="AK17" i="1"/>
  <c r="AK14" i="1"/>
  <c r="AJ109" i="3" s="1"/>
  <c r="AK15" i="1"/>
  <c r="AJ110" i="3" s="1"/>
  <c r="AK20" i="1"/>
  <c r="AJ111" i="3" s="1"/>
  <c r="AJ9" i="1"/>
  <c r="AJ10" i="1"/>
  <c r="AI107" i="3" s="1"/>
  <c r="AJ11" i="1"/>
  <c r="AJ12" i="1"/>
  <c r="AI108" i="3" s="1"/>
  <c r="AJ17" i="1"/>
  <c r="AJ14" i="1"/>
  <c r="AI109" i="3" s="1"/>
  <c r="AJ15" i="1"/>
  <c r="AI110" i="3" s="1"/>
  <c r="AJ20" i="1"/>
  <c r="AI111" i="3" s="1"/>
  <c r="AI9" i="1"/>
  <c r="AI10" i="1"/>
  <c r="AH107" i="3" s="1"/>
  <c r="AI11" i="1"/>
  <c r="AI12" i="1"/>
  <c r="AI17" i="1"/>
  <c r="AH108" i="3"/>
  <c r="AI14" i="1"/>
  <c r="AH109" i="3" s="1"/>
  <c r="AI15" i="1"/>
  <c r="AH110" i="3" s="1"/>
  <c r="AI20" i="1"/>
  <c r="AH111" i="3"/>
  <c r="AH9" i="1"/>
  <c r="AH10" i="1"/>
  <c r="AG107" i="3" s="1"/>
  <c r="AH11" i="1"/>
  <c r="AH12" i="1"/>
  <c r="AG108" i="3" s="1"/>
  <c r="AH17" i="1"/>
  <c r="AH14" i="1"/>
  <c r="AG109" i="3" s="1"/>
  <c r="AH15" i="1"/>
  <c r="AG110" i="3" s="1"/>
  <c r="AH20" i="1"/>
  <c r="AG111" i="3" s="1"/>
  <c r="AG9" i="1"/>
  <c r="AG10" i="1"/>
  <c r="AF107" i="3" s="1"/>
  <c r="AG11" i="1"/>
  <c r="AG12" i="1"/>
  <c r="AF108" i="3" s="1"/>
  <c r="AG17" i="1"/>
  <c r="AG14" i="1"/>
  <c r="AF109" i="3" s="1"/>
  <c r="AG15" i="1"/>
  <c r="AF110" i="3" s="1"/>
  <c r="AG20" i="1"/>
  <c r="AF111" i="3" s="1"/>
  <c r="AF9" i="1"/>
  <c r="AF10" i="1"/>
  <c r="AE107" i="3" s="1"/>
  <c r="AF11" i="1"/>
  <c r="AF12" i="1"/>
  <c r="AE108" i="3" s="1"/>
  <c r="AF17" i="1"/>
  <c r="AF14" i="1"/>
  <c r="AE109" i="3" s="1"/>
  <c r="AF15" i="1"/>
  <c r="AE110" i="3" s="1"/>
  <c r="AF20" i="1"/>
  <c r="AE111" i="3" s="1"/>
  <c r="AY92" i="3"/>
  <c r="AX92" i="3"/>
  <c r="AU92" i="3"/>
  <c r="AT92" i="3"/>
  <c r="AL92" i="3"/>
  <c r="AK92" i="3"/>
  <c r="AI92" i="3"/>
  <c r="AG92" i="3"/>
  <c r="AE92" i="3"/>
  <c r="BB91" i="3"/>
  <c r="AZ91" i="3"/>
  <c r="AU91" i="3"/>
  <c r="AT91" i="3"/>
  <c r="AN91" i="3"/>
  <c r="AK91" i="3"/>
  <c r="AG91" i="3"/>
  <c r="AF91" i="3"/>
  <c r="AX90" i="3"/>
  <c r="AV90" i="3"/>
  <c r="AU90" i="3"/>
  <c r="BB79" i="3"/>
  <c r="BA79" i="3"/>
  <c r="AY79" i="3"/>
  <c r="AX79" i="3"/>
  <c r="AW79" i="3"/>
  <c r="AV79" i="3"/>
  <c r="AU79" i="3"/>
  <c r="AT79" i="3"/>
  <c r="AS79" i="3"/>
  <c r="AR79" i="3"/>
  <c r="AQ79" i="3"/>
  <c r="AP79" i="3"/>
  <c r="AO79" i="3"/>
  <c r="AN79" i="3"/>
  <c r="AM79" i="3"/>
  <c r="AL79" i="3"/>
  <c r="AK79" i="3"/>
  <c r="AJ79" i="3"/>
  <c r="AI79" i="3"/>
  <c r="AH79" i="3"/>
  <c r="AG79" i="3"/>
  <c r="AF79" i="3"/>
  <c r="AE79" i="3"/>
  <c r="BB78" i="3"/>
  <c r="BA78" i="3"/>
  <c r="AZ78" i="3"/>
  <c r="AY78" i="3"/>
  <c r="AX78" i="3"/>
  <c r="AW78" i="3"/>
  <c r="AU78" i="3"/>
  <c r="AT78" i="3"/>
  <c r="AS78" i="3"/>
  <c r="AR78" i="3"/>
  <c r="AQ78" i="3"/>
  <c r="AP78" i="3"/>
  <c r="AO78" i="3"/>
  <c r="AN78" i="3"/>
  <c r="AM78" i="3"/>
  <c r="AL78" i="3"/>
  <c r="AK78" i="3"/>
  <c r="AJ78" i="3"/>
  <c r="AI78" i="3"/>
  <c r="AH78" i="3"/>
  <c r="AG78" i="3"/>
  <c r="AF78" i="3"/>
  <c r="AE78" i="3"/>
  <c r="BB77" i="3"/>
  <c r="BA77" i="3"/>
  <c r="AZ77" i="3"/>
  <c r="AY77" i="3"/>
  <c r="AX77" i="3"/>
  <c r="AW77" i="3"/>
  <c r="AU77" i="3"/>
  <c r="AT77" i="3"/>
  <c r="AS77" i="3"/>
  <c r="AR77" i="3"/>
  <c r="AQ77" i="3"/>
  <c r="AP77" i="3"/>
  <c r="AO77" i="3"/>
  <c r="AN77" i="3"/>
  <c r="AM77" i="3"/>
  <c r="AL77" i="3"/>
  <c r="AK77" i="3"/>
  <c r="AJ77" i="3"/>
  <c r="AI77" i="3"/>
  <c r="AH77" i="3"/>
  <c r="AG77" i="3"/>
  <c r="AE77" i="3"/>
  <c r="AD76" i="3"/>
  <c r="AE76" i="3" s="1"/>
  <c r="AF76" i="3" s="1"/>
  <c r="AG76" i="3" s="1"/>
  <c r="AH76" i="3" s="1"/>
  <c r="AI76" i="3" s="1"/>
  <c r="AJ76" i="3" s="1"/>
  <c r="AK76" i="3" s="1"/>
  <c r="AL76" i="3" s="1"/>
  <c r="AM76" i="3" s="1"/>
  <c r="AN76" i="3" s="1"/>
  <c r="AO76" i="3" s="1"/>
  <c r="AP76" i="3" s="1"/>
  <c r="AQ76" i="3" s="1"/>
  <c r="AR76" i="3" s="1"/>
  <c r="AS76" i="3" s="1"/>
  <c r="AT76" i="3" s="1"/>
  <c r="AU76" i="3" s="1"/>
  <c r="AV76" i="3" s="1"/>
  <c r="AW76" i="3" s="1"/>
  <c r="AX76" i="3" s="1"/>
  <c r="AY76" i="3" s="1"/>
  <c r="AZ76" i="3" s="1"/>
  <c r="BA76" i="3" s="1"/>
  <c r="BB76" i="3" s="1"/>
  <c r="AF9" i="30"/>
  <c r="AF13" i="30" s="1"/>
  <c r="AE4" i="50"/>
  <c r="AF4" i="50" s="1"/>
  <c r="AG4" i="50" s="1"/>
  <c r="AH4" i="50" s="1"/>
  <c r="AI4" i="50" s="1"/>
  <c r="AJ4" i="50" s="1"/>
  <c r="AK4" i="50" s="1"/>
  <c r="AL4" i="50" s="1"/>
  <c r="AM4" i="50" s="1"/>
  <c r="AN4" i="50" s="1"/>
  <c r="AO4" i="50" s="1"/>
  <c r="AP4" i="50" s="1"/>
  <c r="AQ4" i="50" s="1"/>
  <c r="AR4" i="50" s="1"/>
  <c r="AS4" i="50" s="1"/>
  <c r="AT4" i="50" s="1"/>
  <c r="AU4" i="50" s="1"/>
  <c r="AV4" i="50" s="1"/>
  <c r="AW4" i="50" s="1"/>
  <c r="AX4" i="50" s="1"/>
  <c r="AY4" i="50" s="1"/>
  <c r="AZ4" i="50" s="1"/>
  <c r="BA4" i="50" s="1"/>
  <c r="BB4" i="50" s="1"/>
  <c r="BC4" i="50" s="1"/>
  <c r="AE4" i="17"/>
  <c r="AF4" i="17" s="1"/>
  <c r="AG4" i="17" s="1"/>
  <c r="AH4" i="17" s="1"/>
  <c r="AI4" i="17" s="1"/>
  <c r="AJ4" i="17" s="1"/>
  <c r="AK4" i="17" s="1"/>
  <c r="AL4" i="17" s="1"/>
  <c r="AM4" i="17" s="1"/>
  <c r="AN4" i="17" s="1"/>
  <c r="AO4" i="17" s="1"/>
  <c r="AP4" i="17" s="1"/>
  <c r="AQ4" i="17" s="1"/>
  <c r="AR4" i="17" s="1"/>
  <c r="AS4" i="17" s="1"/>
  <c r="AT4" i="17" s="1"/>
  <c r="AU4" i="17" s="1"/>
  <c r="AV4" i="17" s="1"/>
  <c r="AW4" i="17" s="1"/>
  <c r="AX4" i="17" s="1"/>
  <c r="AY4" i="17" s="1"/>
  <c r="AZ4" i="17" s="1"/>
  <c r="BA4" i="17" s="1"/>
  <c r="BB4" i="17" s="1"/>
  <c r="BC4" i="17" s="1"/>
  <c r="AE4" i="18"/>
  <c r="AF4" i="18" s="1"/>
  <c r="AG4" i="18" s="1"/>
  <c r="AH4" i="18" s="1"/>
  <c r="AI4" i="18" s="1"/>
  <c r="AJ4" i="18" s="1"/>
  <c r="AK4" i="18" s="1"/>
  <c r="AL4" i="18" s="1"/>
  <c r="AM4" i="18" s="1"/>
  <c r="AN4" i="18" s="1"/>
  <c r="AO4" i="18" s="1"/>
  <c r="AP4" i="18" s="1"/>
  <c r="AQ4" i="18" s="1"/>
  <c r="AR4" i="18" s="1"/>
  <c r="AS4" i="18"/>
  <c r="AT4" i="18" s="1"/>
  <c r="AU4" i="18" s="1"/>
  <c r="AV4" i="18" s="1"/>
  <c r="AW4" i="18" s="1"/>
  <c r="AX4" i="18" s="1"/>
  <c r="AY4" i="18" s="1"/>
  <c r="AZ4" i="18" s="1"/>
  <c r="BA4" i="18" s="1"/>
  <c r="BB4" i="18" s="1"/>
  <c r="BC4" i="18" s="1"/>
  <c r="AE4" i="6"/>
  <c r="AF4" i="6" s="1"/>
  <c r="AG4" i="6" s="1"/>
  <c r="AH4" i="6" s="1"/>
  <c r="AI4" i="6" s="1"/>
  <c r="AJ4" i="6" s="1"/>
  <c r="AK4" i="6" s="1"/>
  <c r="AL4" i="6" s="1"/>
  <c r="AM4" i="6" s="1"/>
  <c r="AN4" i="6" s="1"/>
  <c r="AO4" i="6" s="1"/>
  <c r="AP4" i="6" s="1"/>
  <c r="AQ4" i="6" s="1"/>
  <c r="AR4" i="6" s="1"/>
  <c r="AS4" i="6" s="1"/>
  <c r="AT4" i="6" s="1"/>
  <c r="AU4" i="6" s="1"/>
  <c r="AV4" i="6" s="1"/>
  <c r="AW4" i="6" s="1"/>
  <c r="AX4" i="6" s="1"/>
  <c r="AY4" i="6" s="1"/>
  <c r="AZ4" i="6" s="1"/>
  <c r="BA4" i="6" s="1"/>
  <c r="BB4" i="6" s="1"/>
  <c r="BC4" i="6" s="1"/>
  <c r="AE4" i="7"/>
  <c r="AF4" i="7" s="1"/>
  <c r="AG4" i="7" s="1"/>
  <c r="AH4" i="7" s="1"/>
  <c r="AI4" i="7" s="1"/>
  <c r="AJ4" i="7" s="1"/>
  <c r="AK4" i="7" s="1"/>
  <c r="AL4" i="7" s="1"/>
  <c r="AM4" i="7" s="1"/>
  <c r="AN4" i="7" s="1"/>
  <c r="AO4" i="7" s="1"/>
  <c r="AP4" i="7" s="1"/>
  <c r="AQ4" i="7" s="1"/>
  <c r="AR4" i="7" s="1"/>
  <c r="AS4" i="7" s="1"/>
  <c r="AT4" i="7" s="1"/>
  <c r="AU4" i="7" s="1"/>
  <c r="AV4" i="7" s="1"/>
  <c r="AW4" i="7" s="1"/>
  <c r="AX4" i="7" s="1"/>
  <c r="AY4" i="7" s="1"/>
  <c r="AZ4" i="7" s="1"/>
  <c r="BA4" i="7" s="1"/>
  <c r="BB4" i="7" s="1"/>
  <c r="BC4" i="7" s="1"/>
  <c r="AE4" i="10"/>
  <c r="AF4" i="10"/>
  <c r="AG4" i="10" s="1"/>
  <c r="AH4" i="10" s="1"/>
  <c r="AI4" i="10" s="1"/>
  <c r="AJ4" i="10" s="1"/>
  <c r="AK4" i="10" s="1"/>
  <c r="AL4" i="10" s="1"/>
  <c r="AM4" i="10" s="1"/>
  <c r="AN4" i="10" s="1"/>
  <c r="AO4" i="10" s="1"/>
  <c r="AP4" i="10" s="1"/>
  <c r="AQ4" i="10" s="1"/>
  <c r="AR4" i="10" s="1"/>
  <c r="AS4" i="10" s="1"/>
  <c r="AT4" i="10" s="1"/>
  <c r="AU4" i="10" s="1"/>
  <c r="AV4" i="10" s="1"/>
  <c r="AW4" i="10" s="1"/>
  <c r="AX4" i="10" s="1"/>
  <c r="AY4" i="10" s="1"/>
  <c r="AZ4" i="10" s="1"/>
  <c r="BA4" i="10" s="1"/>
  <c r="BB4" i="10" s="1"/>
  <c r="BC4" i="10" s="1"/>
  <c r="AE4" i="9"/>
  <c r="AF4" i="9" s="1"/>
  <c r="AG4" i="9" s="1"/>
  <c r="AH4" i="9" s="1"/>
  <c r="AI4" i="9" s="1"/>
  <c r="AJ4" i="9" s="1"/>
  <c r="AK4" i="9" s="1"/>
  <c r="AL4" i="9" s="1"/>
  <c r="AM4" i="9" s="1"/>
  <c r="AN4" i="9" s="1"/>
  <c r="AO4" i="9" s="1"/>
  <c r="AP4" i="9" s="1"/>
  <c r="AQ4" i="9"/>
  <c r="AR4" i="9" s="1"/>
  <c r="AS4" i="9" s="1"/>
  <c r="AT4" i="9" s="1"/>
  <c r="AU4" i="9" s="1"/>
  <c r="AV4" i="9" s="1"/>
  <c r="AW4" i="9" s="1"/>
  <c r="AX4" i="9" s="1"/>
  <c r="AY4" i="9" s="1"/>
  <c r="AZ4" i="9" s="1"/>
  <c r="BA4" i="9" s="1"/>
  <c r="BB4" i="9" s="1"/>
  <c r="BC4" i="9" s="1"/>
  <c r="AE4" i="31"/>
  <c r="AF4" i="31" s="1"/>
  <c r="AG4" i="31" s="1"/>
  <c r="AH4" i="31" s="1"/>
  <c r="AI4" i="31" s="1"/>
  <c r="AJ4" i="31" s="1"/>
  <c r="AK4" i="31" s="1"/>
  <c r="AL4" i="31" s="1"/>
  <c r="AM4" i="31" s="1"/>
  <c r="AN4" i="31" s="1"/>
  <c r="AO4" i="31" s="1"/>
  <c r="AP4" i="31" s="1"/>
  <c r="AQ4" i="31" s="1"/>
  <c r="AR4" i="31" s="1"/>
  <c r="AS4" i="31" s="1"/>
  <c r="AT4" i="31" s="1"/>
  <c r="AU4" i="31" s="1"/>
  <c r="AV4" i="31" s="1"/>
  <c r="AW4" i="31" s="1"/>
  <c r="AX4" i="31" s="1"/>
  <c r="AY4" i="31" s="1"/>
  <c r="AZ4" i="31" s="1"/>
  <c r="BA4" i="31" s="1"/>
  <c r="BB4" i="31" s="1"/>
  <c r="BC4" i="31" s="1"/>
  <c r="AE4" i="32"/>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B4" i="32" s="1"/>
  <c r="BC4" i="32" s="1"/>
  <c r="AE4" i="30"/>
  <c r="AF4" i="30" s="1"/>
  <c r="AG4" i="30" s="1"/>
  <c r="AH4" i="30" s="1"/>
  <c r="AI4" i="30" s="1"/>
  <c r="AJ4" i="30" s="1"/>
  <c r="AK4" i="30" s="1"/>
  <c r="AL4" i="30" s="1"/>
  <c r="AM4" i="30" s="1"/>
  <c r="AN4" i="30" s="1"/>
  <c r="AO4" i="30" s="1"/>
  <c r="AP4" i="30" s="1"/>
  <c r="AQ4" i="30" s="1"/>
  <c r="AR4" i="30" s="1"/>
  <c r="AS4" i="30" s="1"/>
  <c r="AT4" i="30" s="1"/>
  <c r="AU4" i="30" s="1"/>
  <c r="AV4" i="30" s="1"/>
  <c r="AW4" i="30" s="1"/>
  <c r="AX4" i="30" s="1"/>
  <c r="AY4" i="30" s="1"/>
  <c r="AZ4" i="30" s="1"/>
  <c r="BA4" i="30" s="1"/>
  <c r="BB4" i="30" s="1"/>
  <c r="BC4" i="30" s="1"/>
  <c r="AE4" i="14"/>
  <c r="AF4" i="14" s="1"/>
  <c r="AG4" i="14" s="1"/>
  <c r="AH4" i="14" s="1"/>
  <c r="AI4" i="14" s="1"/>
  <c r="AJ4" i="14" s="1"/>
  <c r="AK4" i="14" s="1"/>
  <c r="AL4" i="14" s="1"/>
  <c r="AM4" i="14" s="1"/>
  <c r="AN4" i="14" s="1"/>
  <c r="AO4" i="14" s="1"/>
  <c r="AP4" i="14" s="1"/>
  <c r="AQ4" i="14" s="1"/>
  <c r="AR4" i="14" s="1"/>
  <c r="AS4" i="14"/>
  <c r="AT4" i="14" s="1"/>
  <c r="AU4" i="14" s="1"/>
  <c r="AV4" i="14" s="1"/>
  <c r="AW4" i="14" s="1"/>
  <c r="AX4" i="14" s="1"/>
  <c r="AY4" i="14" s="1"/>
  <c r="AZ4" i="14" s="1"/>
  <c r="BA4" i="14" s="1"/>
  <c r="BB4" i="14" s="1"/>
  <c r="BC4" i="14" s="1"/>
  <c r="AE4" i="13"/>
  <c r="AF4" i="13" s="1"/>
  <c r="AG4" i="13" s="1"/>
  <c r="AH4" i="13" s="1"/>
  <c r="AI4" i="13" s="1"/>
  <c r="AJ4" i="13" s="1"/>
  <c r="AK4" i="13" s="1"/>
  <c r="AL4" i="13" s="1"/>
  <c r="AM4" i="13" s="1"/>
  <c r="AN4" i="13" s="1"/>
  <c r="AO4" i="13" s="1"/>
  <c r="AP4" i="13" s="1"/>
  <c r="AQ4" i="13" s="1"/>
  <c r="AR4" i="13" s="1"/>
  <c r="AS4" i="13" s="1"/>
  <c r="AT4" i="13" s="1"/>
  <c r="AU4" i="13" s="1"/>
  <c r="AV4" i="13" s="1"/>
  <c r="AW4" i="13" s="1"/>
  <c r="AX4" i="13" s="1"/>
  <c r="AY4" i="13" s="1"/>
  <c r="AZ4" i="13" s="1"/>
  <c r="BA4" i="13" s="1"/>
  <c r="BB4" i="13" s="1"/>
  <c r="BC4" i="13" s="1"/>
  <c r="AE4" i="12"/>
  <c r="AF4" i="12" s="1"/>
  <c r="AG4" i="12" s="1"/>
  <c r="AH4" i="12" s="1"/>
  <c r="AI4" i="12" s="1"/>
  <c r="AJ4" i="12" s="1"/>
  <c r="AK4" i="12" s="1"/>
  <c r="AL4" i="12" s="1"/>
  <c r="AM4" i="12" s="1"/>
  <c r="AN4" i="12" s="1"/>
  <c r="AO4" i="12" s="1"/>
  <c r="AP4" i="12" s="1"/>
  <c r="AQ4" i="12" s="1"/>
  <c r="AR4" i="12" s="1"/>
  <c r="AS4" i="12" s="1"/>
  <c r="AT4" i="12" s="1"/>
  <c r="AU4" i="12" s="1"/>
  <c r="AV4" i="12" s="1"/>
  <c r="AW4" i="12" s="1"/>
  <c r="AX4" i="12" s="1"/>
  <c r="AY4" i="12" s="1"/>
  <c r="AZ4" i="12" s="1"/>
  <c r="BA4" i="12" s="1"/>
  <c r="BB4" i="12" s="1"/>
  <c r="BC4" i="12" s="1"/>
  <c r="AE4" i="22"/>
  <c r="AF4" i="22" s="1"/>
  <c r="AG4" i="22" s="1"/>
  <c r="AH4" i="22" s="1"/>
  <c r="AI4" i="22" s="1"/>
  <c r="AJ4" i="22" s="1"/>
  <c r="AK4" i="22" s="1"/>
  <c r="AL4" i="22" s="1"/>
  <c r="AM4" i="22" s="1"/>
  <c r="AN4" i="22" s="1"/>
  <c r="AO4" i="22" s="1"/>
  <c r="AP4" i="22" s="1"/>
  <c r="AQ4" i="22" s="1"/>
  <c r="AR4" i="22" s="1"/>
  <c r="AS4" i="22" s="1"/>
  <c r="AT4" i="22" s="1"/>
  <c r="AU4" i="22" s="1"/>
  <c r="AV4" i="22" s="1"/>
  <c r="AW4" i="22" s="1"/>
  <c r="AX4" i="22" s="1"/>
  <c r="AY4" i="22" s="1"/>
  <c r="AZ4" i="22" s="1"/>
  <c r="BA4" i="22" s="1"/>
  <c r="BB4" i="22" s="1"/>
  <c r="BC4" i="22" s="1"/>
  <c r="AE4" i="21"/>
  <c r="AF4" i="21" s="1"/>
  <c r="AG4" i="21" s="1"/>
  <c r="AH4" i="21" s="1"/>
  <c r="AI4" i="21" s="1"/>
  <c r="AJ4" i="21" s="1"/>
  <c r="AK4" i="21" s="1"/>
  <c r="AL4" i="21" s="1"/>
  <c r="AM4" i="21" s="1"/>
  <c r="AN4" i="21" s="1"/>
  <c r="AO4" i="21" s="1"/>
  <c r="AP4" i="21" s="1"/>
  <c r="AQ4" i="21" s="1"/>
  <c r="AR4" i="21" s="1"/>
  <c r="AS4" i="21" s="1"/>
  <c r="AT4" i="21" s="1"/>
  <c r="AU4" i="21" s="1"/>
  <c r="AV4" i="21" s="1"/>
  <c r="AW4" i="21" s="1"/>
  <c r="AX4" i="21" s="1"/>
  <c r="AY4" i="21" s="1"/>
  <c r="AZ4" i="21" s="1"/>
  <c r="BA4" i="21" s="1"/>
  <c r="BB4" i="21" s="1"/>
  <c r="BC4" i="21" s="1"/>
  <c r="AE4" i="26"/>
  <c r="AF4" i="26" s="1"/>
  <c r="AG4" i="26" s="1"/>
  <c r="AH4" i="26"/>
  <c r="AI4" i="26" s="1"/>
  <c r="AJ4" i="26" s="1"/>
  <c r="AK4" i="26" s="1"/>
  <c r="AL4" i="26" s="1"/>
  <c r="AM4" i="26" s="1"/>
  <c r="AN4" i="26" s="1"/>
  <c r="AO4" i="26" s="1"/>
  <c r="AP4" i="26" s="1"/>
  <c r="AQ4" i="26" s="1"/>
  <c r="AR4" i="26" s="1"/>
  <c r="AS4" i="26" s="1"/>
  <c r="AT4" i="26" s="1"/>
  <c r="AU4" i="26" s="1"/>
  <c r="AV4" i="26" s="1"/>
  <c r="AW4" i="26" s="1"/>
  <c r="AX4" i="26" s="1"/>
  <c r="AY4" i="26" s="1"/>
  <c r="AZ4" i="26" s="1"/>
  <c r="BA4" i="26" s="1"/>
  <c r="BB4" i="26" s="1"/>
  <c r="BC4" i="26" s="1"/>
  <c r="AE4" i="38"/>
  <c r="AF4" i="38" s="1"/>
  <c r="AG4" i="38" s="1"/>
  <c r="AH4" i="38" s="1"/>
  <c r="AI4" i="38" s="1"/>
  <c r="AJ4" i="38" s="1"/>
  <c r="AK4" i="38" s="1"/>
  <c r="AL4" i="38" s="1"/>
  <c r="AM4" i="38" s="1"/>
  <c r="AN4" i="38" s="1"/>
  <c r="AO4" i="38" s="1"/>
  <c r="AP4" i="38"/>
  <c r="AQ4" i="38" s="1"/>
  <c r="AR4" i="38" s="1"/>
  <c r="AS4" i="38" s="1"/>
  <c r="AT4" i="38" s="1"/>
  <c r="AU4" i="38" s="1"/>
  <c r="AV4" i="38" s="1"/>
  <c r="AW4" i="38" s="1"/>
  <c r="AX4" i="38" s="1"/>
  <c r="AY4" i="38" s="1"/>
  <c r="AZ4" i="38" s="1"/>
  <c r="BA4" i="38" s="1"/>
  <c r="BB4" i="38" s="1"/>
  <c r="BC4" i="38" s="1"/>
  <c r="AE4" i="39"/>
  <c r="AF4" i="39" s="1"/>
  <c r="AG4" i="39" s="1"/>
  <c r="AH4" i="39" s="1"/>
  <c r="AI4" i="39" s="1"/>
  <c r="AJ4" i="39" s="1"/>
  <c r="AK4" i="39" s="1"/>
  <c r="AL4" i="39" s="1"/>
  <c r="AM4" i="39" s="1"/>
  <c r="AN4" i="39" s="1"/>
  <c r="AO4" i="39" s="1"/>
  <c r="AP4" i="39" s="1"/>
  <c r="AQ4" i="39" s="1"/>
  <c r="AR4" i="39" s="1"/>
  <c r="AS4" i="39" s="1"/>
  <c r="AT4" i="39" s="1"/>
  <c r="AU4" i="39" s="1"/>
  <c r="AV4" i="39" s="1"/>
  <c r="AW4" i="39" s="1"/>
  <c r="AX4" i="39" s="1"/>
  <c r="AY4" i="39" s="1"/>
  <c r="AZ4" i="39" s="1"/>
  <c r="BA4" i="39" s="1"/>
  <c r="BB4" i="39" s="1"/>
  <c r="BC4" i="39" s="1"/>
  <c r="AE4" i="37"/>
  <c r="AF4" i="37" s="1"/>
  <c r="AG4" i="37" s="1"/>
  <c r="AH4" i="37" s="1"/>
  <c r="AI4" i="37" s="1"/>
  <c r="AJ4" i="37" s="1"/>
  <c r="AK4" i="37" s="1"/>
  <c r="AL4" i="37" s="1"/>
  <c r="AM4" i="37" s="1"/>
  <c r="AN4" i="37" s="1"/>
  <c r="AO4" i="37" s="1"/>
  <c r="AP4" i="37" s="1"/>
  <c r="AQ4" i="37" s="1"/>
  <c r="AR4" i="37" s="1"/>
  <c r="AS4" i="37" s="1"/>
  <c r="AT4" i="37" s="1"/>
  <c r="AU4" i="37" s="1"/>
  <c r="AV4" i="37" s="1"/>
  <c r="AW4" i="37" s="1"/>
  <c r="AX4" i="37" s="1"/>
  <c r="AY4" i="37" s="1"/>
  <c r="AZ4" i="37" s="1"/>
  <c r="BA4" i="37" s="1"/>
  <c r="BB4" i="37" s="1"/>
  <c r="BC4" i="37" s="1"/>
  <c r="AE4" i="36"/>
  <c r="AF4" i="36" s="1"/>
  <c r="AG4" i="36" s="1"/>
  <c r="AH4" i="36" s="1"/>
  <c r="AI4" i="36" s="1"/>
  <c r="AJ4" i="36" s="1"/>
  <c r="AK4" i="36" s="1"/>
  <c r="AL4" i="36" s="1"/>
  <c r="AM4" i="36" s="1"/>
  <c r="AN4" i="36" s="1"/>
  <c r="AO4" i="36" s="1"/>
  <c r="AP4" i="36" s="1"/>
  <c r="AQ4" i="36" s="1"/>
  <c r="AR4" i="36" s="1"/>
  <c r="AS4" i="36" s="1"/>
  <c r="AT4" i="36" s="1"/>
  <c r="AU4" i="36" s="1"/>
  <c r="AV4" i="36" s="1"/>
  <c r="AW4" i="36" s="1"/>
  <c r="AX4" i="36" s="1"/>
  <c r="AY4" i="36" s="1"/>
  <c r="AZ4" i="36" s="1"/>
  <c r="BA4" i="36" s="1"/>
  <c r="BB4" i="36" s="1"/>
  <c r="BC4" i="36" s="1"/>
  <c r="AE4" i="35"/>
  <c r="AF4" i="35" s="1"/>
  <c r="AG4" i="35" s="1"/>
  <c r="AH4" i="35" s="1"/>
  <c r="AI4" i="35" s="1"/>
  <c r="AJ4" i="35" s="1"/>
  <c r="AK4" i="35" s="1"/>
  <c r="AL4" i="35" s="1"/>
  <c r="AM4" i="35" s="1"/>
  <c r="AN4" i="35" s="1"/>
  <c r="AO4" i="35" s="1"/>
  <c r="AP4" i="35" s="1"/>
  <c r="AQ4" i="35" s="1"/>
  <c r="AR4" i="35" s="1"/>
  <c r="AS4" i="35" s="1"/>
  <c r="AT4" i="35" s="1"/>
  <c r="AU4" i="35" s="1"/>
  <c r="AV4" i="35" s="1"/>
  <c r="AW4" i="35" s="1"/>
  <c r="AX4" i="35" s="1"/>
  <c r="AY4" i="35" s="1"/>
  <c r="AZ4" i="35" s="1"/>
  <c r="BA4" i="35" s="1"/>
  <c r="BB4" i="35" s="1"/>
  <c r="BC4" i="35" s="1"/>
  <c r="AE4" i="43"/>
  <c r="AF4" i="43"/>
  <c r="AG4" i="43" s="1"/>
  <c r="AH4" i="43"/>
  <c r="AI4" i="43"/>
  <c r="AJ4" i="43" s="1"/>
  <c r="AK4" i="43" s="1"/>
  <c r="AL4" i="43" s="1"/>
  <c r="AM4" i="43" s="1"/>
  <c r="AN4" i="43" s="1"/>
  <c r="AO4" i="43" s="1"/>
  <c r="AP4" i="43" s="1"/>
  <c r="AQ4" i="43" s="1"/>
  <c r="AR4" i="43" s="1"/>
  <c r="AS4" i="43" s="1"/>
  <c r="AT4" i="43" s="1"/>
  <c r="AU4" i="43" s="1"/>
  <c r="AV4" i="43" s="1"/>
  <c r="AW4" i="43" s="1"/>
  <c r="AX4" i="43" s="1"/>
  <c r="AY4" i="43" s="1"/>
  <c r="AZ4" i="43" s="1"/>
  <c r="BA4" i="43" s="1"/>
  <c r="BB4" i="43" s="1"/>
  <c r="BC4" i="43" s="1"/>
  <c r="AE4" i="42"/>
  <c r="AF4" i="42" s="1"/>
  <c r="AG4" i="42" s="1"/>
  <c r="AH4" i="42" s="1"/>
  <c r="AI4" i="42" s="1"/>
  <c r="AJ4" i="42" s="1"/>
  <c r="AK4" i="42" s="1"/>
  <c r="AL4" i="42" s="1"/>
  <c r="AM4" i="42" s="1"/>
  <c r="AN4" i="42" s="1"/>
  <c r="AO4" i="42" s="1"/>
  <c r="AP4" i="42" s="1"/>
  <c r="AQ4" i="42" s="1"/>
  <c r="AR4" i="42" s="1"/>
  <c r="AS4" i="42" s="1"/>
  <c r="AT4" i="42" s="1"/>
  <c r="AU4" i="42" s="1"/>
  <c r="AV4" i="42" s="1"/>
  <c r="AW4" i="42" s="1"/>
  <c r="AX4" i="42" s="1"/>
  <c r="AY4" i="42" s="1"/>
  <c r="AZ4" i="42" s="1"/>
  <c r="BA4" i="42" s="1"/>
  <c r="BB4" i="42" s="1"/>
  <c r="BC4" i="42" s="1"/>
  <c r="AE4" i="49"/>
  <c r="AF4" i="49"/>
  <c r="AG4" i="49" s="1"/>
  <c r="AH4" i="49" s="1"/>
  <c r="AI4" i="49" s="1"/>
  <c r="AJ4" i="49" s="1"/>
  <c r="AK4" i="49" s="1"/>
  <c r="AL4" i="49" s="1"/>
  <c r="AM4" i="49" s="1"/>
  <c r="AN4" i="49" s="1"/>
  <c r="AO4" i="49" s="1"/>
  <c r="AP4" i="49" s="1"/>
  <c r="AQ4" i="49" s="1"/>
  <c r="AR4" i="49" s="1"/>
  <c r="AS4" i="49" s="1"/>
  <c r="AT4" i="49" s="1"/>
  <c r="AU4" i="49" s="1"/>
  <c r="AV4" i="49" s="1"/>
  <c r="AW4" i="49" s="1"/>
  <c r="AX4" i="49" s="1"/>
  <c r="AY4" i="49" s="1"/>
  <c r="AZ4" i="49" s="1"/>
  <c r="BA4" i="49" s="1"/>
  <c r="BB4" i="49" s="1"/>
  <c r="BC4" i="49" s="1"/>
  <c r="AE4" i="16"/>
  <c r="AF4" i="16" s="1"/>
  <c r="AG4" i="16" s="1"/>
  <c r="AH4" i="16" s="1"/>
  <c r="AI4" i="16" s="1"/>
  <c r="AJ4" i="16" s="1"/>
  <c r="AK4" i="16" s="1"/>
  <c r="AL4" i="16" s="1"/>
  <c r="AM4" i="16" s="1"/>
  <c r="AN4" i="16" s="1"/>
  <c r="AO4" i="16" s="1"/>
  <c r="AP4" i="16" s="1"/>
  <c r="AQ4" i="16" s="1"/>
  <c r="AR4" i="16" s="1"/>
  <c r="AS4" i="16" s="1"/>
  <c r="AT4" i="16" s="1"/>
  <c r="AU4" i="16" s="1"/>
  <c r="AV4" i="16" s="1"/>
  <c r="AW4" i="16" s="1"/>
  <c r="AX4" i="16" s="1"/>
  <c r="AY4" i="16" s="1"/>
  <c r="AZ4" i="16" s="1"/>
  <c r="BA4" i="16" s="1"/>
  <c r="BB4" i="16" s="1"/>
  <c r="BC4" i="16" s="1"/>
  <c r="AE4" i="15"/>
  <c r="AF4" i="15" s="1"/>
  <c r="AG4" i="15" s="1"/>
  <c r="AH4" i="15" s="1"/>
  <c r="AI4" i="15" s="1"/>
  <c r="AJ4" i="15" s="1"/>
  <c r="AK4" i="15" s="1"/>
  <c r="AL4" i="15" s="1"/>
  <c r="AM4" i="15" s="1"/>
  <c r="AN4" i="15" s="1"/>
  <c r="AO4" i="15" s="1"/>
  <c r="AP4" i="15" s="1"/>
  <c r="AQ4" i="15" s="1"/>
  <c r="AR4" i="15" s="1"/>
  <c r="AS4" i="15" s="1"/>
  <c r="AT4" i="15" s="1"/>
  <c r="AU4" i="15" s="1"/>
  <c r="AV4" i="15" s="1"/>
  <c r="AW4" i="15" s="1"/>
  <c r="AX4" i="15" s="1"/>
  <c r="AY4" i="15" s="1"/>
  <c r="AZ4" i="15" s="1"/>
  <c r="BA4" i="15" s="1"/>
  <c r="BB4" i="15" s="1"/>
  <c r="BC4" i="15" s="1"/>
  <c r="AE4" i="1"/>
  <c r="AF4" i="1"/>
  <c r="AG4" i="1" s="1"/>
  <c r="AH4" i="1" s="1"/>
  <c r="AI4" i="1" s="1"/>
  <c r="AJ4" i="1" s="1"/>
  <c r="AK4" i="1" s="1"/>
  <c r="AL4" i="1" s="1"/>
  <c r="AM4" i="1" s="1"/>
  <c r="AN4" i="1" s="1"/>
  <c r="AO4" i="1" s="1"/>
  <c r="AP4" i="1" s="1"/>
  <c r="AQ4" i="1" s="1"/>
  <c r="AR4" i="1" s="1"/>
  <c r="AS4" i="1" s="1"/>
  <c r="AT4" i="1" s="1"/>
  <c r="AU4" i="1" s="1"/>
  <c r="AV4" i="1" s="1"/>
  <c r="AW4" i="1" s="1"/>
  <c r="AX4" i="1" s="1"/>
  <c r="AY4" i="1" s="1"/>
  <c r="AZ4" i="1" s="1"/>
  <c r="BA4" i="1" s="1"/>
  <c r="BB4" i="1" s="1"/>
  <c r="BC4" i="1" s="1"/>
  <c r="AE4" i="20"/>
  <c r="AF4" i="20" s="1"/>
  <c r="AG4" i="20" s="1"/>
  <c r="AH4" i="20" s="1"/>
  <c r="AI4" i="20" s="1"/>
  <c r="AJ4" i="20" s="1"/>
  <c r="AK4" i="20" s="1"/>
  <c r="AL4" i="20" s="1"/>
  <c r="AM4" i="20" s="1"/>
  <c r="AN4" i="20" s="1"/>
  <c r="AO4" i="20" s="1"/>
  <c r="AP4" i="20" s="1"/>
  <c r="AQ4" i="20" s="1"/>
  <c r="AR4" i="20" s="1"/>
  <c r="AS4" i="20" s="1"/>
  <c r="AT4" i="20" s="1"/>
  <c r="AU4" i="20" s="1"/>
  <c r="AV4" i="20" s="1"/>
  <c r="AW4" i="20" s="1"/>
  <c r="AX4" i="20" s="1"/>
  <c r="AY4" i="20" s="1"/>
  <c r="AZ4" i="20" s="1"/>
  <c r="BA4" i="20" s="1"/>
  <c r="BB4" i="20" s="1"/>
  <c r="BC4" i="20" s="1"/>
  <c r="BC34" i="50"/>
  <c r="BB34" i="50"/>
  <c r="BA34" i="50"/>
  <c r="AZ34" i="50"/>
  <c r="AY34" i="50"/>
  <c r="AX34" i="50"/>
  <c r="AW34" i="50"/>
  <c r="AV34" i="50"/>
  <c r="AU34" i="50"/>
  <c r="AT34" i="50"/>
  <c r="AS34" i="50"/>
  <c r="AR34" i="50"/>
  <c r="AQ34" i="50"/>
  <c r="AP34" i="50"/>
  <c r="AO34" i="50"/>
  <c r="AN34" i="50"/>
  <c r="AM34" i="50"/>
  <c r="AL34" i="50"/>
  <c r="AK34" i="50"/>
  <c r="AJ34" i="50"/>
  <c r="AI34" i="50"/>
  <c r="AH34" i="50"/>
  <c r="AG34" i="50"/>
  <c r="AF34" i="50"/>
  <c r="BC29" i="50"/>
  <c r="BB29" i="50"/>
  <c r="BA29" i="50"/>
  <c r="AZ29" i="50"/>
  <c r="AY29" i="50"/>
  <c r="AX29" i="50"/>
  <c r="AV29" i="50"/>
  <c r="AU29" i="50"/>
  <c r="AT29" i="50"/>
  <c r="AS29" i="50"/>
  <c r="AR29" i="50"/>
  <c r="AQ29" i="50"/>
  <c r="AP29" i="50"/>
  <c r="AO29" i="50"/>
  <c r="AN29" i="50"/>
  <c r="AM29" i="50"/>
  <c r="AL29" i="50"/>
  <c r="AK29" i="50"/>
  <c r="AJ29" i="50"/>
  <c r="AI29" i="50"/>
  <c r="AH29" i="50"/>
  <c r="AG29" i="50"/>
  <c r="AF29" i="50"/>
  <c r="BC23" i="50"/>
  <c r="BB23" i="50"/>
  <c r="BA23" i="50"/>
  <c r="AZ23" i="50"/>
  <c r="AY23" i="50"/>
  <c r="AX23" i="50"/>
  <c r="AV23" i="50"/>
  <c r="AU23" i="50"/>
  <c r="AT23" i="50"/>
  <c r="AS23" i="50"/>
  <c r="AR23" i="50"/>
  <c r="AQ23" i="50"/>
  <c r="AP23" i="50"/>
  <c r="AO23" i="50"/>
  <c r="AN23" i="50"/>
  <c r="AM23" i="50"/>
  <c r="AL23" i="50"/>
  <c r="AK23" i="50"/>
  <c r="AJ23" i="50"/>
  <c r="AI23" i="50"/>
  <c r="AH23" i="50"/>
  <c r="AG23" i="50"/>
  <c r="AF23" i="50"/>
  <c r="BC18" i="50"/>
  <c r="BB18" i="50"/>
  <c r="BA18" i="50"/>
  <c r="AZ18" i="50"/>
  <c r="AY18" i="50"/>
  <c r="AX18" i="50"/>
  <c r="AW18" i="50"/>
  <c r="AV18" i="50"/>
  <c r="AU18" i="50"/>
  <c r="AT18" i="50"/>
  <c r="AS18" i="50"/>
  <c r="AR18" i="50"/>
  <c r="AQ18" i="50"/>
  <c r="AP18" i="50"/>
  <c r="AO18" i="50"/>
  <c r="AN18" i="50"/>
  <c r="AM18" i="50"/>
  <c r="AL18" i="50"/>
  <c r="AK18" i="50"/>
  <c r="AJ18" i="50"/>
  <c r="AI18" i="50"/>
  <c r="AH18" i="50"/>
  <c r="AG18" i="50"/>
  <c r="AF18" i="50"/>
  <c r="BC13" i="50"/>
  <c r="BB13" i="50"/>
  <c r="BA13" i="50"/>
  <c r="AZ13" i="50"/>
  <c r="AY13" i="50"/>
  <c r="AX13" i="50"/>
  <c r="AV13" i="50"/>
  <c r="AU13" i="50"/>
  <c r="AT13" i="50"/>
  <c r="AS13" i="50"/>
  <c r="AR13" i="50"/>
  <c r="AQ13" i="50"/>
  <c r="AP13" i="50"/>
  <c r="AO13" i="50"/>
  <c r="AN13" i="50"/>
  <c r="AM13" i="50"/>
  <c r="AL13" i="50"/>
  <c r="AK13" i="50"/>
  <c r="AJ13" i="50"/>
  <c r="AI13" i="50"/>
  <c r="AH13" i="50"/>
  <c r="AG13" i="50"/>
  <c r="AF13" i="50"/>
  <c r="BC7" i="50"/>
  <c r="BB7" i="50"/>
  <c r="BA7" i="50"/>
  <c r="AZ7" i="50"/>
  <c r="AY7" i="50"/>
  <c r="AX7" i="50"/>
  <c r="AV7" i="50"/>
  <c r="AU7" i="50"/>
  <c r="AT7" i="50"/>
  <c r="AS7" i="50"/>
  <c r="AR7" i="50"/>
  <c r="AQ7" i="50"/>
  <c r="AP7" i="50"/>
  <c r="AO7" i="50"/>
  <c r="AN7" i="50"/>
  <c r="AM7" i="50"/>
  <c r="AL7" i="50"/>
  <c r="AK7" i="50"/>
  <c r="AJ7" i="50"/>
  <c r="AI7" i="50"/>
  <c r="AH7" i="50"/>
  <c r="AG7" i="50"/>
  <c r="AF7" i="50"/>
  <c r="BC47" i="17"/>
  <c r="BB47" i="17"/>
  <c r="BA47" i="17"/>
  <c r="AZ47" i="17"/>
  <c r="AY47" i="17"/>
  <c r="AX47" i="17"/>
  <c r="AW47" i="17"/>
  <c r="AV47" i="17"/>
  <c r="AU47" i="17"/>
  <c r="AT47" i="17"/>
  <c r="AS47" i="17"/>
  <c r="AR47" i="17"/>
  <c r="AQ47" i="17"/>
  <c r="AP47" i="17"/>
  <c r="AO47" i="17"/>
  <c r="AN47" i="17"/>
  <c r="AM47" i="17"/>
  <c r="AL47" i="17"/>
  <c r="AK47" i="17"/>
  <c r="AJ47" i="17"/>
  <c r="AI47" i="17"/>
  <c r="AH47" i="17"/>
  <c r="AG47" i="17"/>
  <c r="AF47" i="17"/>
  <c r="BC46" i="17"/>
  <c r="BB46" i="17"/>
  <c r="BA46" i="17"/>
  <c r="AZ46" i="17"/>
  <c r="AY46" i="17"/>
  <c r="AX46" i="17"/>
  <c r="AW46" i="17"/>
  <c r="AV46" i="17"/>
  <c r="AU46" i="17"/>
  <c r="AT46" i="17"/>
  <c r="AS46" i="17"/>
  <c r="AR46" i="17"/>
  <c r="AQ46" i="17"/>
  <c r="AP46" i="17"/>
  <c r="AO46" i="17"/>
  <c r="AN46" i="17"/>
  <c r="AM46" i="17"/>
  <c r="AL46" i="17"/>
  <c r="AK46" i="17"/>
  <c r="AJ46" i="17"/>
  <c r="AI46" i="17"/>
  <c r="AH46" i="17"/>
  <c r="AG46" i="17"/>
  <c r="AF46" i="17"/>
  <c r="BC45" i="17"/>
  <c r="BB45" i="17"/>
  <c r="BA45" i="17"/>
  <c r="AZ45" i="17"/>
  <c r="AY45" i="17"/>
  <c r="AX45" i="17"/>
  <c r="AW45" i="17"/>
  <c r="AV45" i="17"/>
  <c r="AU45" i="17"/>
  <c r="AT45" i="17"/>
  <c r="AS45" i="17"/>
  <c r="AR45" i="17"/>
  <c r="AQ45" i="17"/>
  <c r="AP45" i="17"/>
  <c r="AO45" i="17"/>
  <c r="AN45" i="17"/>
  <c r="AM45" i="17"/>
  <c r="AL45" i="17"/>
  <c r="AK45" i="17"/>
  <c r="AJ45" i="17"/>
  <c r="AI45" i="17"/>
  <c r="AH45" i="17"/>
  <c r="AG45" i="17"/>
  <c r="AF45" i="17"/>
  <c r="BC44" i="17"/>
  <c r="BB44" i="17"/>
  <c r="BA44" i="17"/>
  <c r="AZ44" i="17"/>
  <c r="AY44" i="17"/>
  <c r="AX44" i="17"/>
  <c r="AW44" i="17"/>
  <c r="AV44" i="17"/>
  <c r="AU44" i="17"/>
  <c r="AT44" i="17"/>
  <c r="AS44" i="17"/>
  <c r="AR44" i="17"/>
  <c r="AQ44" i="17"/>
  <c r="AP44" i="17"/>
  <c r="AO44" i="17"/>
  <c r="AN44" i="17"/>
  <c r="AM44" i="17"/>
  <c r="AL44" i="17"/>
  <c r="AK44" i="17"/>
  <c r="AJ44" i="17"/>
  <c r="AI44" i="17"/>
  <c r="AH44" i="17"/>
  <c r="AG44" i="17"/>
  <c r="AF44" i="17"/>
  <c r="BC43" i="17"/>
  <c r="BB43" i="17"/>
  <c r="BA43" i="17"/>
  <c r="AZ43" i="17"/>
  <c r="AY43" i="17"/>
  <c r="AX43" i="17"/>
  <c r="AW43" i="17"/>
  <c r="AV43" i="17"/>
  <c r="AU43" i="17"/>
  <c r="AT43" i="17"/>
  <c r="AS43" i="17"/>
  <c r="AR43" i="17"/>
  <c r="AQ43" i="17"/>
  <c r="AP43" i="17"/>
  <c r="AO43" i="17"/>
  <c r="AN43" i="17"/>
  <c r="AM43" i="17"/>
  <c r="AL43" i="17"/>
  <c r="AK43" i="17"/>
  <c r="AJ43" i="17"/>
  <c r="AI43" i="17"/>
  <c r="AH43" i="17"/>
  <c r="AG43" i="17"/>
  <c r="AF43" i="17"/>
  <c r="BC42" i="17"/>
  <c r="BB42" i="17"/>
  <c r="BA42" i="17"/>
  <c r="AZ42" i="17"/>
  <c r="AY42" i="17"/>
  <c r="AX42" i="17"/>
  <c r="AW42" i="17"/>
  <c r="AV42" i="17"/>
  <c r="AU42" i="17"/>
  <c r="AT42" i="17"/>
  <c r="AS42" i="17"/>
  <c r="AR42" i="17"/>
  <c r="AQ42" i="17"/>
  <c r="AP42" i="17"/>
  <c r="AO42" i="17"/>
  <c r="AN42" i="17"/>
  <c r="AM42" i="17"/>
  <c r="AL42" i="17"/>
  <c r="AK42" i="17"/>
  <c r="AJ42" i="17"/>
  <c r="AI42" i="17"/>
  <c r="AH42" i="17"/>
  <c r="AG42" i="17"/>
  <c r="AF42" i="17"/>
  <c r="BC41" i="17"/>
  <c r="BB41" i="17"/>
  <c r="BA41" i="17"/>
  <c r="AZ41" i="17"/>
  <c r="AY41" i="17"/>
  <c r="AX41" i="17"/>
  <c r="AW41" i="17"/>
  <c r="AV41" i="17"/>
  <c r="AU41" i="17"/>
  <c r="AT41" i="17"/>
  <c r="AS41" i="17"/>
  <c r="AR41" i="17"/>
  <c r="AQ41" i="17"/>
  <c r="AP41" i="17"/>
  <c r="AO41" i="17"/>
  <c r="AN41" i="17"/>
  <c r="AM41" i="17"/>
  <c r="AL41" i="17"/>
  <c r="AK41" i="17"/>
  <c r="AJ41" i="17"/>
  <c r="AI41" i="17"/>
  <c r="AH41" i="17"/>
  <c r="AG41" i="17"/>
  <c r="AF41" i="17"/>
  <c r="BC40" i="17"/>
  <c r="BB40" i="17"/>
  <c r="BA40" i="17"/>
  <c r="AZ40" i="17"/>
  <c r="AY40" i="17"/>
  <c r="AX40" i="17"/>
  <c r="AW40" i="17"/>
  <c r="AV40" i="17"/>
  <c r="AU40" i="17"/>
  <c r="AT40" i="17"/>
  <c r="AS40" i="17"/>
  <c r="AR40" i="17"/>
  <c r="AQ40" i="17"/>
  <c r="AP40" i="17"/>
  <c r="AO40" i="17"/>
  <c r="AN40" i="17"/>
  <c r="AM40" i="17"/>
  <c r="AL40" i="17"/>
  <c r="AK40" i="17"/>
  <c r="AJ40" i="17"/>
  <c r="AI40" i="17"/>
  <c r="AH40" i="17"/>
  <c r="AG40" i="17"/>
  <c r="AF40" i="17"/>
  <c r="BC39" i="17"/>
  <c r="BB39" i="17"/>
  <c r="BA39" i="17"/>
  <c r="AZ39" i="17"/>
  <c r="AY39" i="17"/>
  <c r="AX39" i="17"/>
  <c r="AW39" i="17"/>
  <c r="AV39" i="17"/>
  <c r="AU39" i="17"/>
  <c r="AT39" i="17"/>
  <c r="AS39" i="17"/>
  <c r="AR39" i="17"/>
  <c r="AQ39" i="17"/>
  <c r="AP39" i="17"/>
  <c r="AO39" i="17"/>
  <c r="AN39" i="17"/>
  <c r="AM39" i="17"/>
  <c r="AL39" i="17"/>
  <c r="AK39" i="17"/>
  <c r="AJ39" i="17"/>
  <c r="AI39" i="17"/>
  <c r="AH39" i="17"/>
  <c r="AG39" i="17"/>
  <c r="AF39" i="17"/>
  <c r="BC38" i="17"/>
  <c r="BB38" i="17"/>
  <c r="BA38" i="17"/>
  <c r="AZ38" i="17"/>
  <c r="AY38" i="17"/>
  <c r="AX38" i="17"/>
  <c r="AW38" i="17"/>
  <c r="AV38" i="17"/>
  <c r="AU38" i="17"/>
  <c r="AT38" i="17"/>
  <c r="AS38" i="17"/>
  <c r="AR38" i="17"/>
  <c r="AQ38" i="17"/>
  <c r="AP38" i="17"/>
  <c r="AO38" i="17"/>
  <c r="AN38" i="17"/>
  <c r="AM38" i="17"/>
  <c r="AL38" i="17"/>
  <c r="AK38" i="17"/>
  <c r="AJ38" i="17"/>
  <c r="AI38" i="17"/>
  <c r="AH38" i="17"/>
  <c r="AG38" i="17"/>
  <c r="AF38" i="17"/>
  <c r="BC37" i="17"/>
  <c r="BB37" i="17"/>
  <c r="BA37" i="17"/>
  <c r="AZ37" i="17"/>
  <c r="AY37" i="17"/>
  <c r="AX37" i="17"/>
  <c r="AW37" i="17"/>
  <c r="AV37" i="17"/>
  <c r="AU37" i="17"/>
  <c r="AT37" i="17"/>
  <c r="AS37" i="17"/>
  <c r="AR37" i="17"/>
  <c r="AQ37" i="17"/>
  <c r="AP37" i="17"/>
  <c r="AO37" i="17"/>
  <c r="AN37" i="17"/>
  <c r="AM37" i="17"/>
  <c r="AL37" i="17"/>
  <c r="AK37" i="17"/>
  <c r="AJ37" i="17"/>
  <c r="AI37" i="17"/>
  <c r="AH37" i="17"/>
  <c r="AG37" i="17"/>
  <c r="AF37" i="17"/>
  <c r="BC36" i="17"/>
  <c r="BB36" i="17"/>
  <c r="BA36" i="17"/>
  <c r="AZ36" i="17"/>
  <c r="AY36" i="17"/>
  <c r="AX36" i="17"/>
  <c r="AW36" i="17"/>
  <c r="AV36" i="17"/>
  <c r="AU36" i="17"/>
  <c r="AT36" i="17"/>
  <c r="AS36" i="17"/>
  <c r="AR36" i="17"/>
  <c r="AQ36" i="17"/>
  <c r="AP36" i="17"/>
  <c r="AO36" i="17"/>
  <c r="AN36" i="17"/>
  <c r="AM36" i="17"/>
  <c r="AL36" i="17"/>
  <c r="AK36" i="17"/>
  <c r="AJ36" i="17"/>
  <c r="AI36" i="17"/>
  <c r="AH36" i="17"/>
  <c r="AG36" i="17"/>
  <c r="AF36" i="17"/>
  <c r="BC35" i="17"/>
  <c r="BB35" i="17"/>
  <c r="BA35" i="17"/>
  <c r="AZ35" i="17"/>
  <c r="AY35" i="17"/>
  <c r="AX35" i="17"/>
  <c r="AW35" i="17"/>
  <c r="AV35" i="17"/>
  <c r="AU35" i="17"/>
  <c r="AT35" i="17"/>
  <c r="AS35" i="17"/>
  <c r="AR35" i="17"/>
  <c r="AQ35" i="17"/>
  <c r="AP35" i="17"/>
  <c r="AO35" i="17"/>
  <c r="AN35" i="17"/>
  <c r="AM35" i="17"/>
  <c r="AL35" i="17"/>
  <c r="AK35" i="17"/>
  <c r="AJ35" i="17"/>
  <c r="AI35" i="17"/>
  <c r="AH35" i="17"/>
  <c r="AG35" i="17"/>
  <c r="AF35" i="17"/>
  <c r="BC34" i="17"/>
  <c r="BB34" i="17"/>
  <c r="BA34" i="17"/>
  <c r="AZ34" i="17"/>
  <c r="AY34" i="17"/>
  <c r="AX34" i="17"/>
  <c r="AW34" i="17"/>
  <c r="AV34" i="17"/>
  <c r="AU34" i="17"/>
  <c r="AT34" i="17"/>
  <c r="AS34" i="17"/>
  <c r="AR34" i="17"/>
  <c r="AQ34" i="17"/>
  <c r="AP34" i="17"/>
  <c r="AO34" i="17"/>
  <c r="AN34" i="17"/>
  <c r="AM34" i="17"/>
  <c r="AL34" i="17"/>
  <c r="AK34" i="17"/>
  <c r="AJ34" i="17"/>
  <c r="AI34" i="17"/>
  <c r="AH34" i="17"/>
  <c r="AG34" i="17"/>
  <c r="AF34" i="17"/>
  <c r="BC33" i="17"/>
  <c r="BB33" i="17"/>
  <c r="BA33" i="17"/>
  <c r="AZ33" i="17"/>
  <c r="AY33" i="17"/>
  <c r="AX33" i="17"/>
  <c r="AW33" i="17"/>
  <c r="AV33" i="17"/>
  <c r="AU33" i="17"/>
  <c r="AT33" i="17"/>
  <c r="AS33" i="17"/>
  <c r="AR33" i="17"/>
  <c r="AQ33" i="17"/>
  <c r="AP33" i="17"/>
  <c r="AO33" i="17"/>
  <c r="AN33" i="17"/>
  <c r="AM33" i="17"/>
  <c r="AL33" i="17"/>
  <c r="AK33" i="17"/>
  <c r="AJ33" i="17"/>
  <c r="AI33" i="17"/>
  <c r="AH33" i="17"/>
  <c r="AG33" i="17"/>
  <c r="AF33" i="17"/>
  <c r="BC32" i="17"/>
  <c r="BB32" i="17"/>
  <c r="BA32" i="17"/>
  <c r="AZ32" i="17"/>
  <c r="AY32" i="17"/>
  <c r="AX32" i="17"/>
  <c r="AW32" i="17"/>
  <c r="AV32" i="17"/>
  <c r="AU32" i="17"/>
  <c r="AT32" i="17"/>
  <c r="AS32" i="17"/>
  <c r="AR32" i="17"/>
  <c r="AQ32" i="17"/>
  <c r="AP32" i="17"/>
  <c r="AO32" i="17"/>
  <c r="AN32" i="17"/>
  <c r="AM32" i="17"/>
  <c r="AL32" i="17"/>
  <c r="AK32" i="17"/>
  <c r="AJ32" i="17"/>
  <c r="AI32" i="17"/>
  <c r="AH32" i="17"/>
  <c r="AG32" i="17"/>
  <c r="AF32" i="17"/>
  <c r="BC31" i="17"/>
  <c r="BB31" i="17"/>
  <c r="BA31" i="17"/>
  <c r="AZ31" i="17"/>
  <c r="AY31" i="17"/>
  <c r="AX31" i="17"/>
  <c r="AW31" i="17"/>
  <c r="AV31" i="17"/>
  <c r="AU31" i="17"/>
  <c r="AT31" i="17"/>
  <c r="AS31" i="17"/>
  <c r="AR31" i="17"/>
  <c r="AQ31" i="17"/>
  <c r="AP31" i="17"/>
  <c r="AO31" i="17"/>
  <c r="AN31" i="17"/>
  <c r="AM31" i="17"/>
  <c r="AL31" i="17"/>
  <c r="AK31" i="17"/>
  <c r="AJ31" i="17"/>
  <c r="AI31" i="17"/>
  <c r="AH31" i="17"/>
  <c r="AG31" i="17"/>
  <c r="AF31" i="17"/>
  <c r="BC30" i="17"/>
  <c r="BB30" i="17"/>
  <c r="BA30" i="17"/>
  <c r="AZ30" i="17"/>
  <c r="AY30" i="17"/>
  <c r="AX30" i="17"/>
  <c r="AW30" i="17"/>
  <c r="AV30" i="17"/>
  <c r="AU30" i="17"/>
  <c r="AT30" i="17"/>
  <c r="AS30" i="17"/>
  <c r="AR30" i="17"/>
  <c r="AQ30" i="17"/>
  <c r="AP30" i="17"/>
  <c r="AO30" i="17"/>
  <c r="AN30" i="17"/>
  <c r="AM30" i="17"/>
  <c r="AL30" i="17"/>
  <c r="AK30" i="17"/>
  <c r="AJ30" i="17"/>
  <c r="AI30" i="17"/>
  <c r="AH30" i="17"/>
  <c r="AG30" i="17"/>
  <c r="AF30" i="17"/>
  <c r="BC29" i="17"/>
  <c r="BB29" i="17"/>
  <c r="BA29" i="17"/>
  <c r="AZ29" i="17"/>
  <c r="AY29" i="17"/>
  <c r="AX29" i="17"/>
  <c r="AW29" i="17"/>
  <c r="AV29" i="17"/>
  <c r="AU29" i="17"/>
  <c r="AT29" i="17"/>
  <c r="AS29" i="17"/>
  <c r="AR29" i="17"/>
  <c r="AQ29" i="17"/>
  <c r="AP29" i="17"/>
  <c r="AO29" i="17"/>
  <c r="AN29" i="17"/>
  <c r="AM29" i="17"/>
  <c r="AL29" i="17"/>
  <c r="AK29" i="17"/>
  <c r="AJ29" i="17"/>
  <c r="AI29" i="17"/>
  <c r="AH29" i="17"/>
  <c r="AG29" i="17"/>
  <c r="AF29" i="17"/>
  <c r="BC28" i="17"/>
  <c r="BB28" i="17"/>
  <c r="BA28" i="17"/>
  <c r="AZ28" i="17"/>
  <c r="AY28" i="17"/>
  <c r="AX28" i="17"/>
  <c r="AW28" i="17"/>
  <c r="AV28" i="17"/>
  <c r="AU28" i="17"/>
  <c r="AT28" i="17"/>
  <c r="AS28" i="17"/>
  <c r="AR28" i="17"/>
  <c r="AQ28" i="17"/>
  <c r="AP28" i="17"/>
  <c r="AO28" i="17"/>
  <c r="AN28" i="17"/>
  <c r="AM28" i="17"/>
  <c r="AL28" i="17"/>
  <c r="AK28" i="17"/>
  <c r="AJ28" i="17"/>
  <c r="AI28" i="17"/>
  <c r="AH28" i="17"/>
  <c r="AG28" i="17"/>
  <c r="AF28" i="17"/>
  <c r="BC6" i="17"/>
  <c r="BC7" i="17"/>
  <c r="BC10" i="17"/>
  <c r="BC11" i="17"/>
  <c r="BC23" i="17"/>
  <c r="BC24" i="17"/>
  <c r="BB6" i="17"/>
  <c r="BB7" i="17"/>
  <c r="BB10" i="17"/>
  <c r="BB11" i="17"/>
  <c r="BB23" i="17"/>
  <c r="BB24" i="17"/>
  <c r="BA6" i="17"/>
  <c r="BA7" i="17"/>
  <c r="BA10" i="17"/>
  <c r="BA11" i="17"/>
  <c r="BA23" i="17"/>
  <c r="BA24" i="17"/>
  <c r="AZ6" i="17"/>
  <c r="AZ7" i="17"/>
  <c r="AZ10" i="17"/>
  <c r="AZ11" i="17"/>
  <c r="AZ23" i="17"/>
  <c r="AZ24" i="17"/>
  <c r="AY6" i="17"/>
  <c r="AY7" i="17"/>
  <c r="AY10" i="17"/>
  <c r="AY11" i="17"/>
  <c r="AY23" i="17"/>
  <c r="AY24" i="17"/>
  <c r="AX6" i="17"/>
  <c r="AX7" i="17"/>
  <c r="AX10" i="17"/>
  <c r="AX11" i="17"/>
  <c r="AX23" i="17"/>
  <c r="AX24" i="17"/>
  <c r="AW6" i="17"/>
  <c r="AW7" i="17"/>
  <c r="AW10" i="17"/>
  <c r="AW11" i="17"/>
  <c r="AW23" i="17"/>
  <c r="AW24" i="17"/>
  <c r="AV6" i="17"/>
  <c r="AV7" i="17"/>
  <c r="AV10" i="17"/>
  <c r="AV11" i="17"/>
  <c r="AV23" i="17"/>
  <c r="AV24" i="17"/>
  <c r="AU6" i="17"/>
  <c r="AU7" i="17"/>
  <c r="AU10" i="17"/>
  <c r="AU11" i="17"/>
  <c r="AU23" i="17"/>
  <c r="AU24" i="17"/>
  <c r="AT6" i="17"/>
  <c r="AT7" i="17"/>
  <c r="AT10" i="17"/>
  <c r="AT11" i="17"/>
  <c r="AT23" i="17"/>
  <c r="AT24" i="17"/>
  <c r="AS6" i="17"/>
  <c r="AS7" i="17"/>
  <c r="AS10" i="17"/>
  <c r="AS11" i="17"/>
  <c r="AS23" i="17"/>
  <c r="AS24" i="17"/>
  <c r="AR6" i="17"/>
  <c r="AR7" i="17"/>
  <c r="AR9" i="17" s="1"/>
  <c r="AR10" i="17"/>
  <c r="AR11" i="17"/>
  <c r="AR23" i="17"/>
  <c r="AR24" i="17"/>
  <c r="AQ6" i="17"/>
  <c r="AQ7" i="17"/>
  <c r="AQ10" i="17"/>
  <c r="AQ11" i="17"/>
  <c r="AQ23" i="17"/>
  <c r="AQ24" i="17"/>
  <c r="AP6" i="17"/>
  <c r="AP7" i="17"/>
  <c r="AP10" i="17"/>
  <c r="AP11" i="17"/>
  <c r="AP23" i="17"/>
  <c r="AP24" i="17"/>
  <c r="AO6" i="17"/>
  <c r="AO7" i="17"/>
  <c r="AO10" i="17"/>
  <c r="AO11" i="17"/>
  <c r="AO23" i="17"/>
  <c r="AO24" i="17"/>
  <c r="AN6" i="17"/>
  <c r="AN7" i="17"/>
  <c r="AN9" i="17" s="1"/>
  <c r="AN10" i="17"/>
  <c r="AN11" i="17"/>
  <c r="AN23" i="17"/>
  <c r="AN24" i="17"/>
  <c r="AM6" i="17"/>
  <c r="AM7" i="17"/>
  <c r="AM10" i="17"/>
  <c r="AM11" i="17"/>
  <c r="AM23" i="17"/>
  <c r="AM24" i="17"/>
  <c r="AL6" i="17"/>
  <c r="AL7" i="17"/>
  <c r="AL10" i="17"/>
  <c r="AL11" i="17"/>
  <c r="AL23" i="17"/>
  <c r="AL24" i="17"/>
  <c r="AK6" i="17"/>
  <c r="AK7" i="17"/>
  <c r="AK10" i="17"/>
  <c r="AK11" i="17"/>
  <c r="AK23" i="17"/>
  <c r="AK24" i="17"/>
  <c r="AJ6" i="17"/>
  <c r="AJ7" i="17"/>
  <c r="AJ10" i="17"/>
  <c r="AJ11" i="17"/>
  <c r="AJ23" i="17"/>
  <c r="AJ24" i="17"/>
  <c r="AI6" i="17"/>
  <c r="AI7" i="17"/>
  <c r="AI9" i="17" s="1"/>
  <c r="AI10" i="17"/>
  <c r="AI11" i="17"/>
  <c r="AI23" i="17"/>
  <c r="AI24" i="17"/>
  <c r="AH6" i="17"/>
  <c r="AH7" i="17"/>
  <c r="AH9" i="17" s="1"/>
  <c r="AH10" i="17"/>
  <c r="AH11" i="17"/>
  <c r="AH23" i="17"/>
  <c r="AH24" i="17"/>
  <c r="AG6" i="17"/>
  <c r="AG7" i="17"/>
  <c r="AG10" i="17"/>
  <c r="AG11" i="17"/>
  <c r="AG23" i="17"/>
  <c r="AG24" i="17"/>
  <c r="AF6" i="17"/>
  <c r="AF7" i="17"/>
  <c r="AF10" i="17"/>
  <c r="AF11" i="17"/>
  <c r="AF23" i="17"/>
  <c r="AF24" i="17"/>
  <c r="BC16" i="17"/>
  <c r="BC17" i="17"/>
  <c r="BB16" i="17"/>
  <c r="BB17" i="17"/>
  <c r="BA16" i="17"/>
  <c r="BA17" i="17"/>
  <c r="AZ16" i="17"/>
  <c r="AZ17" i="17"/>
  <c r="AY16" i="17"/>
  <c r="AY17" i="17"/>
  <c r="AX16" i="17"/>
  <c r="AX17" i="17"/>
  <c r="AW16" i="17"/>
  <c r="AW17" i="17"/>
  <c r="AV16" i="17"/>
  <c r="AV17" i="17"/>
  <c r="AU16" i="17"/>
  <c r="AU17" i="17"/>
  <c r="AT16" i="17"/>
  <c r="AT17" i="17"/>
  <c r="AS16" i="17"/>
  <c r="AS17" i="17"/>
  <c r="AR16" i="17"/>
  <c r="AR17" i="17"/>
  <c r="AQ16" i="17"/>
  <c r="AQ17" i="17"/>
  <c r="AP16" i="17"/>
  <c r="AP17" i="17"/>
  <c r="AO16" i="17"/>
  <c r="AO17" i="17"/>
  <c r="AN16" i="17"/>
  <c r="AN17" i="17"/>
  <c r="AM16" i="17"/>
  <c r="AM17" i="17"/>
  <c r="AL16" i="17"/>
  <c r="AL17" i="17"/>
  <c r="AK16" i="17"/>
  <c r="AK17" i="17"/>
  <c r="AJ16" i="17"/>
  <c r="AJ17" i="17"/>
  <c r="AI16" i="17"/>
  <c r="AI17" i="17"/>
  <c r="AH16" i="17"/>
  <c r="AH17" i="17"/>
  <c r="AG16" i="17"/>
  <c r="AG17" i="17"/>
  <c r="AF16" i="17"/>
  <c r="AF17" i="17"/>
  <c r="BC8" i="17"/>
  <c r="BB8" i="17"/>
  <c r="BA8" i="17"/>
  <c r="AZ8" i="17"/>
  <c r="AY8" i="17"/>
  <c r="AY9" i="17" s="1"/>
  <c r="AX8" i="17"/>
  <c r="AW8" i="17"/>
  <c r="AV8" i="17"/>
  <c r="AU8" i="17"/>
  <c r="AU9" i="17" s="1"/>
  <c r="AT8" i="17"/>
  <c r="AS8" i="17"/>
  <c r="AR8" i="17"/>
  <c r="AQ8" i="17"/>
  <c r="AP8" i="17"/>
  <c r="AO8" i="17"/>
  <c r="AN8" i="17"/>
  <c r="AM8" i="17"/>
  <c r="AL8" i="17"/>
  <c r="AK8" i="17"/>
  <c r="AJ8" i="17"/>
  <c r="AI8" i="17"/>
  <c r="AH8" i="17"/>
  <c r="AG8" i="17"/>
  <c r="AF8" i="17"/>
  <c r="BC47" i="18"/>
  <c r="BB47" i="18"/>
  <c r="BA47" i="18"/>
  <c r="AZ47" i="18"/>
  <c r="AY47" i="18"/>
  <c r="AX47" i="18"/>
  <c r="AW47" i="18"/>
  <c r="AV47" i="18"/>
  <c r="AU47" i="18"/>
  <c r="AT47" i="18"/>
  <c r="AS47" i="18"/>
  <c r="AR47" i="18"/>
  <c r="AQ47" i="18"/>
  <c r="AP47" i="18"/>
  <c r="AO47" i="18"/>
  <c r="AN47" i="18"/>
  <c r="AM47" i="18"/>
  <c r="AL47" i="18"/>
  <c r="AK47" i="18"/>
  <c r="AJ47" i="18"/>
  <c r="AI47" i="18"/>
  <c r="AH47" i="18"/>
  <c r="AG47" i="18"/>
  <c r="AF47" i="18"/>
  <c r="BC46" i="18"/>
  <c r="BB46" i="18"/>
  <c r="BA46" i="18"/>
  <c r="AZ46" i="18"/>
  <c r="AY46" i="18"/>
  <c r="AX46" i="18"/>
  <c r="AW46" i="18"/>
  <c r="AV46" i="18"/>
  <c r="AU46" i="18"/>
  <c r="AT46" i="18"/>
  <c r="AS46" i="18"/>
  <c r="AR46" i="18"/>
  <c r="AQ46" i="18"/>
  <c r="AP46" i="18"/>
  <c r="AO46" i="18"/>
  <c r="AN46" i="18"/>
  <c r="AM46" i="18"/>
  <c r="AL46" i="18"/>
  <c r="AK46" i="18"/>
  <c r="AJ46" i="18"/>
  <c r="AI46" i="18"/>
  <c r="AH46" i="18"/>
  <c r="AG46" i="18"/>
  <c r="AF46" i="18"/>
  <c r="BC45" i="18"/>
  <c r="BB45" i="18"/>
  <c r="BA45" i="18"/>
  <c r="AZ45" i="18"/>
  <c r="AY45" i="18"/>
  <c r="AX45" i="18"/>
  <c r="AW45" i="18"/>
  <c r="AV45" i="18"/>
  <c r="AU45" i="18"/>
  <c r="AT45" i="18"/>
  <c r="AS45" i="18"/>
  <c r="AR45" i="18"/>
  <c r="AQ45" i="18"/>
  <c r="AP45" i="18"/>
  <c r="AO45" i="18"/>
  <c r="AN45" i="18"/>
  <c r="AM45" i="18"/>
  <c r="AL45" i="18"/>
  <c r="AK45" i="18"/>
  <c r="AJ45" i="18"/>
  <c r="AI45" i="18"/>
  <c r="AH45" i="18"/>
  <c r="AG45" i="18"/>
  <c r="AF45" i="18"/>
  <c r="BC44" i="18"/>
  <c r="BB44" i="18"/>
  <c r="BA44" i="18"/>
  <c r="AZ44" i="18"/>
  <c r="AY44" i="18"/>
  <c r="AX44" i="18"/>
  <c r="AW44" i="18"/>
  <c r="AV44" i="18"/>
  <c r="AU44" i="18"/>
  <c r="AT44" i="18"/>
  <c r="AS44" i="18"/>
  <c r="AR44" i="18"/>
  <c r="AQ44" i="18"/>
  <c r="AP44" i="18"/>
  <c r="AO44" i="18"/>
  <c r="AN44" i="18"/>
  <c r="AM44" i="18"/>
  <c r="AL44" i="18"/>
  <c r="AK44" i="18"/>
  <c r="AJ44" i="18"/>
  <c r="AI44" i="18"/>
  <c r="AH44" i="18"/>
  <c r="AG44" i="18"/>
  <c r="AF44" i="18"/>
  <c r="BC43" i="18"/>
  <c r="BB43" i="18"/>
  <c r="BA43" i="18"/>
  <c r="AZ43" i="18"/>
  <c r="AY43" i="18"/>
  <c r="AX43" i="18"/>
  <c r="AW43" i="18"/>
  <c r="AV43" i="18"/>
  <c r="AU43" i="18"/>
  <c r="AT43" i="18"/>
  <c r="AS43" i="18"/>
  <c r="AR43" i="18"/>
  <c r="AQ43" i="18"/>
  <c r="AP43" i="18"/>
  <c r="AO43" i="18"/>
  <c r="AN43" i="18"/>
  <c r="AM43" i="18"/>
  <c r="AL43" i="18"/>
  <c r="AK43" i="18"/>
  <c r="AJ43" i="18"/>
  <c r="AI43" i="18"/>
  <c r="AH43" i="18"/>
  <c r="AG43" i="18"/>
  <c r="AF43" i="18"/>
  <c r="BC42" i="18"/>
  <c r="BB42" i="18"/>
  <c r="BA42" i="18"/>
  <c r="AZ42" i="18"/>
  <c r="AY42" i="18"/>
  <c r="AX42" i="18"/>
  <c r="AW42" i="18"/>
  <c r="AV42" i="18"/>
  <c r="AU42" i="18"/>
  <c r="AT42" i="18"/>
  <c r="AS42" i="18"/>
  <c r="AR42" i="18"/>
  <c r="AQ42" i="18"/>
  <c r="AP42" i="18"/>
  <c r="AO42" i="18"/>
  <c r="AN42" i="18"/>
  <c r="AM42" i="18"/>
  <c r="AL42" i="18"/>
  <c r="AK42" i="18"/>
  <c r="AJ42" i="18"/>
  <c r="AI42" i="18"/>
  <c r="AH42" i="18"/>
  <c r="AG42" i="18"/>
  <c r="AF42" i="18"/>
  <c r="BC41" i="18"/>
  <c r="BB41" i="18"/>
  <c r="BA41" i="18"/>
  <c r="AZ41" i="18"/>
  <c r="AY41" i="18"/>
  <c r="AX41" i="18"/>
  <c r="AW41" i="18"/>
  <c r="AV41" i="18"/>
  <c r="AU41" i="18"/>
  <c r="AT41" i="18"/>
  <c r="AS41" i="18"/>
  <c r="AR41" i="18"/>
  <c r="AQ41" i="18"/>
  <c r="AP41" i="18"/>
  <c r="AO41" i="18"/>
  <c r="AN41" i="18"/>
  <c r="AM41" i="18"/>
  <c r="AL41" i="18"/>
  <c r="AK41" i="18"/>
  <c r="AJ41" i="18"/>
  <c r="AI41" i="18"/>
  <c r="AH41" i="18"/>
  <c r="AG41" i="18"/>
  <c r="AF41" i="18"/>
  <c r="BC40" i="18"/>
  <c r="BB40" i="18"/>
  <c r="BA40" i="18"/>
  <c r="AZ40" i="18"/>
  <c r="AY40" i="18"/>
  <c r="AX40" i="18"/>
  <c r="AW40" i="18"/>
  <c r="AV40" i="18"/>
  <c r="AU40" i="18"/>
  <c r="AT40" i="18"/>
  <c r="AS40" i="18"/>
  <c r="AR40" i="18"/>
  <c r="AQ40" i="18"/>
  <c r="AP40" i="18"/>
  <c r="AO40" i="18"/>
  <c r="AN40" i="18"/>
  <c r="AM40" i="18"/>
  <c r="AL40" i="18"/>
  <c r="AK40" i="18"/>
  <c r="AJ40" i="18"/>
  <c r="AI40" i="18"/>
  <c r="AH40" i="18"/>
  <c r="AG40" i="18"/>
  <c r="AF40" i="18"/>
  <c r="BC39" i="18"/>
  <c r="BB39" i="18"/>
  <c r="BA39" i="18"/>
  <c r="AZ39" i="18"/>
  <c r="AY39" i="18"/>
  <c r="AX39" i="18"/>
  <c r="AW39" i="18"/>
  <c r="AV39" i="18"/>
  <c r="AU39" i="18"/>
  <c r="AT39" i="18"/>
  <c r="AS39" i="18"/>
  <c r="AR39" i="18"/>
  <c r="AQ39" i="18"/>
  <c r="AP39" i="18"/>
  <c r="AO39" i="18"/>
  <c r="AN39" i="18"/>
  <c r="AM39" i="18"/>
  <c r="AL39" i="18"/>
  <c r="AK39" i="18"/>
  <c r="AJ39" i="18"/>
  <c r="AI39" i="18"/>
  <c r="AH39" i="18"/>
  <c r="AG39" i="18"/>
  <c r="AF39" i="18"/>
  <c r="BC38" i="18"/>
  <c r="BB38" i="18"/>
  <c r="BA38" i="18"/>
  <c r="AZ38" i="18"/>
  <c r="AY38" i="18"/>
  <c r="AX38" i="18"/>
  <c r="AW38" i="18"/>
  <c r="AV38" i="18"/>
  <c r="AU38" i="18"/>
  <c r="AT38" i="18"/>
  <c r="AS38" i="18"/>
  <c r="AR38" i="18"/>
  <c r="AQ38" i="18"/>
  <c r="AP38" i="18"/>
  <c r="AO38" i="18"/>
  <c r="AN38" i="18"/>
  <c r="AM38" i="18"/>
  <c r="AL38" i="18"/>
  <c r="AK38" i="18"/>
  <c r="AJ38" i="18"/>
  <c r="AI38" i="18"/>
  <c r="AH38" i="18"/>
  <c r="AG38" i="18"/>
  <c r="AF38" i="18"/>
  <c r="BC37" i="18"/>
  <c r="BB37" i="18"/>
  <c r="BA37" i="18"/>
  <c r="AZ37" i="18"/>
  <c r="AY37" i="18"/>
  <c r="AX37" i="18"/>
  <c r="AW37" i="18"/>
  <c r="AV37" i="18"/>
  <c r="AU37" i="18"/>
  <c r="AT37" i="18"/>
  <c r="AS37" i="18"/>
  <c r="AR37" i="18"/>
  <c r="AQ37" i="18"/>
  <c r="AP37" i="18"/>
  <c r="AO37" i="18"/>
  <c r="AN37" i="18"/>
  <c r="AM37" i="18"/>
  <c r="AL37" i="18"/>
  <c r="AK37" i="18"/>
  <c r="AJ37" i="18"/>
  <c r="AI37" i="18"/>
  <c r="AH37" i="18"/>
  <c r="AG37" i="18"/>
  <c r="AF37" i="18"/>
  <c r="BC36" i="18"/>
  <c r="BB36" i="18"/>
  <c r="BA36" i="18"/>
  <c r="AZ36" i="18"/>
  <c r="AY36" i="18"/>
  <c r="AX36" i="18"/>
  <c r="AW36" i="18"/>
  <c r="AV36" i="18"/>
  <c r="AU36" i="18"/>
  <c r="AT36" i="18"/>
  <c r="AS36" i="18"/>
  <c r="AR36" i="18"/>
  <c r="AQ36" i="18"/>
  <c r="AP36" i="18"/>
  <c r="AO36" i="18"/>
  <c r="AN36" i="18"/>
  <c r="AM36" i="18"/>
  <c r="AL36" i="18"/>
  <c r="AK36" i="18"/>
  <c r="AJ36" i="18"/>
  <c r="AI36" i="18"/>
  <c r="AH36" i="18"/>
  <c r="AG36" i="18"/>
  <c r="AF36" i="18"/>
  <c r="BC35" i="18"/>
  <c r="BB35" i="18"/>
  <c r="BA35" i="18"/>
  <c r="AZ35" i="18"/>
  <c r="AY35" i="18"/>
  <c r="AX35" i="18"/>
  <c r="AW35" i="18"/>
  <c r="AV35" i="18"/>
  <c r="AU35" i="18"/>
  <c r="AT35" i="18"/>
  <c r="AS35" i="18"/>
  <c r="AR35" i="18"/>
  <c r="AQ35" i="18"/>
  <c r="AP35" i="18"/>
  <c r="AO35" i="18"/>
  <c r="AN35" i="18"/>
  <c r="AM35" i="18"/>
  <c r="AL35" i="18"/>
  <c r="AK35" i="18"/>
  <c r="AJ35" i="18"/>
  <c r="AI35" i="18"/>
  <c r="AH35" i="18"/>
  <c r="AG35" i="18"/>
  <c r="AF35" i="18"/>
  <c r="BC34" i="18"/>
  <c r="BB34" i="18"/>
  <c r="BA34" i="18"/>
  <c r="AZ34" i="18"/>
  <c r="AY34" i="18"/>
  <c r="AX34" i="18"/>
  <c r="AW34" i="18"/>
  <c r="AV34" i="18"/>
  <c r="AU34" i="18"/>
  <c r="AT34" i="18"/>
  <c r="AS34" i="18"/>
  <c r="AR34" i="18"/>
  <c r="AQ34" i="18"/>
  <c r="AP34" i="18"/>
  <c r="AO34" i="18"/>
  <c r="AN34" i="18"/>
  <c r="AM34" i="18"/>
  <c r="AL34" i="18"/>
  <c r="AK34" i="18"/>
  <c r="AJ34" i="18"/>
  <c r="AI34" i="18"/>
  <c r="AH34" i="18"/>
  <c r="AG34" i="18"/>
  <c r="AF34" i="18"/>
  <c r="BC33" i="18"/>
  <c r="BB33" i="18"/>
  <c r="BA33" i="18"/>
  <c r="AZ33" i="18"/>
  <c r="AY33" i="18"/>
  <c r="AX33" i="18"/>
  <c r="AW33" i="18"/>
  <c r="AV33" i="18"/>
  <c r="AU33" i="18"/>
  <c r="AT33" i="18"/>
  <c r="AS33" i="18"/>
  <c r="AR33" i="18"/>
  <c r="AQ33" i="18"/>
  <c r="AP33" i="18"/>
  <c r="AO33" i="18"/>
  <c r="AN33" i="18"/>
  <c r="AM33" i="18"/>
  <c r="AL33" i="18"/>
  <c r="AK33" i="18"/>
  <c r="AJ33" i="18"/>
  <c r="AI33" i="18"/>
  <c r="AH33" i="18"/>
  <c r="AG33" i="18"/>
  <c r="AF33" i="18"/>
  <c r="BC32" i="18"/>
  <c r="BB32" i="18"/>
  <c r="BA32" i="18"/>
  <c r="AZ32" i="18"/>
  <c r="AY32" i="18"/>
  <c r="AX32" i="18"/>
  <c r="AW32" i="18"/>
  <c r="AV32" i="18"/>
  <c r="AU32" i="18"/>
  <c r="AT32" i="18"/>
  <c r="AS32" i="18"/>
  <c r="AR32" i="18"/>
  <c r="AQ32" i="18"/>
  <c r="AP32" i="18"/>
  <c r="AO32" i="18"/>
  <c r="AN32" i="18"/>
  <c r="AM32" i="18"/>
  <c r="AL32" i="18"/>
  <c r="AK32" i="18"/>
  <c r="AJ32" i="18"/>
  <c r="AI32" i="18"/>
  <c r="AH32" i="18"/>
  <c r="AG32" i="18"/>
  <c r="AF32" i="18"/>
  <c r="BC31" i="18"/>
  <c r="BB31" i="18"/>
  <c r="BA31" i="18"/>
  <c r="AZ31" i="18"/>
  <c r="AY31" i="18"/>
  <c r="AX31" i="18"/>
  <c r="AW31" i="18"/>
  <c r="AV31" i="18"/>
  <c r="AU31" i="18"/>
  <c r="AT31" i="18"/>
  <c r="AS31" i="18"/>
  <c r="AR31" i="18"/>
  <c r="AQ31" i="18"/>
  <c r="AP31" i="18"/>
  <c r="AO31" i="18"/>
  <c r="AN31" i="18"/>
  <c r="AM31" i="18"/>
  <c r="AL31" i="18"/>
  <c r="AK31" i="18"/>
  <c r="AJ31" i="18"/>
  <c r="AI31" i="18"/>
  <c r="AH31" i="18"/>
  <c r="AG31" i="18"/>
  <c r="AF31" i="18"/>
  <c r="BC30" i="18"/>
  <c r="BB30" i="18"/>
  <c r="BA30" i="18"/>
  <c r="AZ30" i="18"/>
  <c r="AY30" i="18"/>
  <c r="AX30" i="18"/>
  <c r="AW30" i="18"/>
  <c r="AV30" i="18"/>
  <c r="AU30" i="18"/>
  <c r="AT30" i="18"/>
  <c r="AS30" i="18"/>
  <c r="AR30" i="18"/>
  <c r="AQ30" i="18"/>
  <c r="AP30" i="18"/>
  <c r="AO30" i="18"/>
  <c r="AN30" i="18"/>
  <c r="AM30" i="18"/>
  <c r="AL30" i="18"/>
  <c r="AK30" i="18"/>
  <c r="AJ30" i="18"/>
  <c r="AI30" i="18"/>
  <c r="AH30" i="18"/>
  <c r="AG30" i="18"/>
  <c r="AF30" i="18"/>
  <c r="BC29" i="18"/>
  <c r="BB29" i="18"/>
  <c r="BA29" i="18"/>
  <c r="AZ29" i="18"/>
  <c r="AY29" i="18"/>
  <c r="AX29" i="18"/>
  <c r="AW29" i="18"/>
  <c r="AV29" i="18"/>
  <c r="AU29" i="18"/>
  <c r="AT29" i="18"/>
  <c r="AS29" i="18"/>
  <c r="AR29" i="18"/>
  <c r="AQ29" i="18"/>
  <c r="AP29" i="18"/>
  <c r="AO29" i="18"/>
  <c r="AN29" i="18"/>
  <c r="AM29" i="18"/>
  <c r="AL29" i="18"/>
  <c r="AK29" i="18"/>
  <c r="AJ29" i="18"/>
  <c r="AI29" i="18"/>
  <c r="AH29" i="18"/>
  <c r="AG29" i="18"/>
  <c r="AF29" i="18"/>
  <c r="BC28" i="18"/>
  <c r="BB28" i="18"/>
  <c r="BA28" i="18"/>
  <c r="AZ28" i="18"/>
  <c r="AY28" i="18"/>
  <c r="AX28" i="18"/>
  <c r="AW28" i="18"/>
  <c r="AV28" i="18"/>
  <c r="AU28" i="18"/>
  <c r="AT28" i="18"/>
  <c r="AS28" i="18"/>
  <c r="AR28" i="18"/>
  <c r="AQ28" i="18"/>
  <c r="AP28" i="18"/>
  <c r="AO28" i="18"/>
  <c r="AN28" i="18"/>
  <c r="AM28" i="18"/>
  <c r="AL28" i="18"/>
  <c r="AK28" i="18"/>
  <c r="AJ28" i="18"/>
  <c r="AI28" i="18"/>
  <c r="AH28" i="18"/>
  <c r="AG28" i="18"/>
  <c r="AF28" i="18"/>
  <c r="BC6" i="18"/>
  <c r="BC7" i="18"/>
  <c r="BC10" i="18"/>
  <c r="BC11" i="18"/>
  <c r="BC24" i="18"/>
  <c r="BB6" i="18"/>
  <c r="BB7" i="18"/>
  <c r="BB10" i="18"/>
  <c r="BB11" i="18"/>
  <c r="BB24" i="18"/>
  <c r="BA6" i="18"/>
  <c r="BA23" i="18" s="1"/>
  <c r="BA7" i="18"/>
  <c r="BA10" i="18"/>
  <c r="BA11" i="18"/>
  <c r="BA24" i="18"/>
  <c r="AZ6" i="18"/>
  <c r="AZ7" i="18"/>
  <c r="AZ9" i="18" s="1"/>
  <c r="AZ10" i="18"/>
  <c r="AZ11" i="18"/>
  <c r="AZ24" i="18"/>
  <c r="AY6" i="18"/>
  <c r="AY7" i="18"/>
  <c r="AY10" i="18"/>
  <c r="AY11" i="18"/>
  <c r="AY24" i="18"/>
  <c r="AX6" i="18"/>
  <c r="AX7" i="18"/>
  <c r="AX10" i="18"/>
  <c r="AX11" i="18"/>
  <c r="AX24" i="18"/>
  <c r="AW6" i="18"/>
  <c r="AW7" i="18"/>
  <c r="AW10" i="18"/>
  <c r="AW11" i="18"/>
  <c r="AW24" i="18"/>
  <c r="AV6" i="18"/>
  <c r="AV7" i="18"/>
  <c r="AV10" i="18"/>
  <c r="AV11" i="18"/>
  <c r="AV24" i="18"/>
  <c r="AU6" i="18"/>
  <c r="AU7" i="18"/>
  <c r="AU10" i="18"/>
  <c r="AU11" i="18"/>
  <c r="AU24" i="18"/>
  <c r="AT6" i="18"/>
  <c r="AT7" i="18"/>
  <c r="AT10" i="18"/>
  <c r="AT11" i="18"/>
  <c r="AT24" i="18"/>
  <c r="AS6" i="18"/>
  <c r="AS7" i="18"/>
  <c r="AS10" i="18"/>
  <c r="AS11" i="18"/>
  <c r="AS24" i="18"/>
  <c r="AR6" i="18"/>
  <c r="AR7" i="18"/>
  <c r="AR9" i="18" s="1"/>
  <c r="AR10" i="18"/>
  <c r="AR11" i="18"/>
  <c r="AR24" i="18"/>
  <c r="AQ6" i="18"/>
  <c r="AQ7" i="18"/>
  <c r="AQ10" i="18"/>
  <c r="AQ11" i="18"/>
  <c r="AQ24" i="18"/>
  <c r="AP6" i="18"/>
  <c r="AP7" i="18"/>
  <c r="AP9" i="18" s="1"/>
  <c r="AP10" i="18"/>
  <c r="AP11" i="18"/>
  <c r="AP24" i="18"/>
  <c r="AO6" i="18"/>
  <c r="AO7" i="18"/>
  <c r="AO10" i="18"/>
  <c r="AO11" i="18"/>
  <c r="AO24" i="18"/>
  <c r="AN6" i="18"/>
  <c r="AN7" i="18"/>
  <c r="AN10" i="18"/>
  <c r="AN11" i="18"/>
  <c r="AN24" i="18"/>
  <c r="AM6" i="18"/>
  <c r="AM7" i="18"/>
  <c r="AM10" i="18"/>
  <c r="AM11" i="18"/>
  <c r="AM24" i="18"/>
  <c r="AL6" i="18"/>
  <c r="AL7" i="18"/>
  <c r="AL10" i="18"/>
  <c r="AL11" i="18"/>
  <c r="AL24" i="18"/>
  <c r="AK6" i="18"/>
  <c r="AK7" i="18"/>
  <c r="AK10" i="18"/>
  <c r="AK11" i="18"/>
  <c r="AK24" i="18"/>
  <c r="AJ6" i="18"/>
  <c r="AJ7" i="18"/>
  <c r="AJ9" i="18" s="1"/>
  <c r="AJ10" i="18"/>
  <c r="AJ11" i="18"/>
  <c r="AJ24" i="18"/>
  <c r="AI6" i="18"/>
  <c r="AI7" i="18"/>
  <c r="AI10" i="18"/>
  <c r="AI11" i="18"/>
  <c r="AI24" i="18"/>
  <c r="AH6" i="18"/>
  <c r="AH7" i="18"/>
  <c r="AH10" i="18"/>
  <c r="AH11" i="18"/>
  <c r="AH24" i="18"/>
  <c r="AG6" i="18"/>
  <c r="AG7" i="18"/>
  <c r="AG10" i="18"/>
  <c r="AG11" i="18"/>
  <c r="AG24" i="18"/>
  <c r="AF6" i="18"/>
  <c r="AF7" i="18"/>
  <c r="AF10" i="18"/>
  <c r="AF11" i="18"/>
  <c r="AF24" i="18"/>
  <c r="BC20" i="18"/>
  <c r="BC21" i="18"/>
  <c r="BB20" i="18"/>
  <c r="BB21" i="18"/>
  <c r="BA20" i="18"/>
  <c r="BA21" i="18"/>
  <c r="AZ20" i="18"/>
  <c r="AZ21" i="18"/>
  <c r="AY20" i="18"/>
  <c r="AY21" i="18"/>
  <c r="AX20" i="18"/>
  <c r="AX21" i="18"/>
  <c r="AW20" i="18"/>
  <c r="AW21" i="18"/>
  <c r="AV20" i="18"/>
  <c r="AV21" i="18"/>
  <c r="AU20" i="18"/>
  <c r="AU21" i="18"/>
  <c r="AT20" i="18"/>
  <c r="AT22" i="18" s="1"/>
  <c r="AT21" i="18"/>
  <c r="AS20" i="18"/>
  <c r="AS21" i="18"/>
  <c r="AR20" i="18"/>
  <c r="AR21" i="18"/>
  <c r="AQ20" i="18"/>
  <c r="AQ21" i="18"/>
  <c r="AP20" i="18"/>
  <c r="AP21" i="18"/>
  <c r="AO20" i="18"/>
  <c r="AO21" i="18"/>
  <c r="AN20" i="18"/>
  <c r="AN21" i="18"/>
  <c r="AM20" i="18"/>
  <c r="AM21" i="18"/>
  <c r="AL20" i="18"/>
  <c r="AL21" i="18"/>
  <c r="AK20" i="18"/>
  <c r="AK21" i="18"/>
  <c r="AJ20" i="18"/>
  <c r="AJ21" i="18"/>
  <c r="AI20" i="18"/>
  <c r="AI21" i="18"/>
  <c r="AH20" i="18"/>
  <c r="AH22" i="18" s="1"/>
  <c r="AH21" i="18"/>
  <c r="AG20" i="18"/>
  <c r="AG21" i="18"/>
  <c r="AF20" i="18"/>
  <c r="AF21" i="18"/>
  <c r="BC14" i="18"/>
  <c r="BC16" i="18"/>
  <c r="BC17" i="18"/>
  <c r="BB14" i="18"/>
  <c r="BB16" i="18"/>
  <c r="BB17" i="18"/>
  <c r="BA14" i="18"/>
  <c r="BA16" i="18"/>
  <c r="BA17" i="18"/>
  <c r="AZ14" i="18"/>
  <c r="AZ16" i="18"/>
  <c r="AZ17" i="18"/>
  <c r="AY14" i="18"/>
  <c r="AY16" i="18"/>
  <c r="AY17" i="18"/>
  <c r="AX14" i="18"/>
  <c r="AX16" i="18"/>
  <c r="AX17" i="18"/>
  <c r="AW14" i="18"/>
  <c r="AW16" i="18"/>
  <c r="AW17" i="18"/>
  <c r="AV14" i="18"/>
  <c r="AV16" i="18"/>
  <c r="AV17" i="18"/>
  <c r="AU14" i="18"/>
  <c r="AU16" i="18"/>
  <c r="AU17" i="18"/>
  <c r="AT14" i="18"/>
  <c r="AT16" i="18"/>
  <c r="AT17" i="18"/>
  <c r="AS14" i="18"/>
  <c r="AS16" i="18"/>
  <c r="AS17" i="18"/>
  <c r="AR14" i="18"/>
  <c r="AR16" i="18"/>
  <c r="AR17" i="18"/>
  <c r="AQ14" i="18"/>
  <c r="AQ16" i="18"/>
  <c r="AQ17" i="18"/>
  <c r="AP14" i="18"/>
  <c r="AP16" i="18"/>
  <c r="AP17" i="18"/>
  <c r="AO14" i="18"/>
  <c r="AO16" i="18"/>
  <c r="AO17" i="18"/>
  <c r="AN14" i="18"/>
  <c r="AN16" i="18"/>
  <c r="AN17" i="18"/>
  <c r="AM14" i="18"/>
  <c r="AM16" i="18"/>
  <c r="AM17" i="18"/>
  <c r="AL14" i="18"/>
  <c r="AL16" i="18"/>
  <c r="AL17" i="18"/>
  <c r="AK14" i="18"/>
  <c r="AK16" i="18"/>
  <c r="AK17" i="18"/>
  <c r="AJ14" i="18"/>
  <c r="AJ16" i="18"/>
  <c r="AJ17" i="18"/>
  <c r="AI14" i="18"/>
  <c r="AI16" i="18"/>
  <c r="AI17" i="18"/>
  <c r="AH14" i="18"/>
  <c r="AH16" i="18"/>
  <c r="AH17" i="18"/>
  <c r="AG14" i="18"/>
  <c r="AG16" i="18"/>
  <c r="AG17" i="18"/>
  <c r="AF14" i="18"/>
  <c r="AF16" i="18"/>
  <c r="AF17" i="18"/>
  <c r="BC8" i="18"/>
  <c r="BB8" i="18"/>
  <c r="BA8" i="18"/>
  <c r="BA9" i="18" s="1"/>
  <c r="AZ8" i="18"/>
  <c r="AY8" i="18"/>
  <c r="AX8" i="18"/>
  <c r="AW8" i="18"/>
  <c r="AW9" i="18"/>
  <c r="AV8" i="18"/>
  <c r="AU8" i="18"/>
  <c r="AT8" i="18"/>
  <c r="AS8" i="18"/>
  <c r="AR8" i="18"/>
  <c r="AQ8" i="18"/>
  <c r="AP8" i="18"/>
  <c r="AO8" i="18"/>
  <c r="AO9" i="18" s="1"/>
  <c r="AN8" i="18"/>
  <c r="AM8" i="18"/>
  <c r="AL8" i="18"/>
  <c r="AK8" i="18"/>
  <c r="AK9" i="18" s="1"/>
  <c r="AJ8" i="18"/>
  <c r="AI8" i="18"/>
  <c r="AH8" i="18"/>
  <c r="AG8" i="18"/>
  <c r="AG9" i="18" s="1"/>
  <c r="AF8" i="18"/>
  <c r="BC5" i="6"/>
  <c r="BC6" i="6"/>
  <c r="BC7" i="6"/>
  <c r="BC8" i="6"/>
  <c r="BC13" i="6"/>
  <c r="BB5" i="6"/>
  <c r="BB6" i="6"/>
  <c r="BB7" i="6"/>
  <c r="BB8" i="6"/>
  <c r="BB13" i="6"/>
  <c r="BA5" i="6"/>
  <c r="BA6" i="6"/>
  <c r="BA7" i="6"/>
  <c r="BA8" i="6"/>
  <c r="BA13" i="6"/>
  <c r="AZ5" i="6"/>
  <c r="AZ6" i="6"/>
  <c r="AZ7" i="6"/>
  <c r="AZ8" i="6"/>
  <c r="AZ13" i="6"/>
  <c r="AY5" i="6"/>
  <c r="AY6" i="6"/>
  <c r="AY7" i="6"/>
  <c r="AY8" i="6"/>
  <c r="AY13" i="6"/>
  <c r="AX5" i="6"/>
  <c r="AX6" i="6"/>
  <c r="AX7" i="6"/>
  <c r="AX8" i="6"/>
  <c r="AX13" i="6"/>
  <c r="AW5" i="6"/>
  <c r="AW6" i="6"/>
  <c r="AW7" i="6"/>
  <c r="AW8" i="6"/>
  <c r="AW13" i="6"/>
  <c r="AV5" i="6"/>
  <c r="AV6" i="6"/>
  <c r="AV7" i="6"/>
  <c r="AV8" i="6"/>
  <c r="AV13" i="6"/>
  <c r="AU5" i="6"/>
  <c r="AU6" i="6"/>
  <c r="AU7" i="6"/>
  <c r="AU8" i="6"/>
  <c r="AU13" i="6"/>
  <c r="AT5" i="6"/>
  <c r="AT6" i="6"/>
  <c r="AT7" i="6"/>
  <c r="AT8" i="6"/>
  <c r="AT13" i="6"/>
  <c r="AS5" i="6"/>
  <c r="AS6" i="6"/>
  <c r="AS7" i="6"/>
  <c r="AS8" i="6"/>
  <c r="AS13" i="6"/>
  <c r="AR5" i="6"/>
  <c r="AR6" i="6"/>
  <c r="AR7" i="6"/>
  <c r="AR8" i="6"/>
  <c r="AR13" i="6"/>
  <c r="AQ5" i="6"/>
  <c r="AQ6" i="6"/>
  <c r="AQ7" i="6"/>
  <c r="AQ8" i="6"/>
  <c r="AQ13" i="6"/>
  <c r="AP5" i="6"/>
  <c r="AP6" i="6"/>
  <c r="AP7" i="6"/>
  <c r="AP8" i="6"/>
  <c r="AP13" i="6"/>
  <c r="AO5" i="6"/>
  <c r="AO6" i="6"/>
  <c r="AO7" i="6"/>
  <c r="AO8" i="6"/>
  <c r="AO13" i="6"/>
  <c r="AN5" i="6"/>
  <c r="AN6" i="6"/>
  <c r="AN7" i="6"/>
  <c r="AN8" i="6"/>
  <c r="AN13" i="6"/>
  <c r="AM5" i="6"/>
  <c r="AM6" i="6"/>
  <c r="AM7" i="6"/>
  <c r="AM8" i="6"/>
  <c r="AM13" i="6"/>
  <c r="AL5" i="6"/>
  <c r="AL6" i="6"/>
  <c r="AL7" i="6"/>
  <c r="AL8" i="6"/>
  <c r="AL13" i="6"/>
  <c r="AK5" i="6"/>
  <c r="AK6" i="6"/>
  <c r="AK7" i="6"/>
  <c r="AK8" i="6"/>
  <c r="AK13" i="6"/>
  <c r="AJ5" i="6"/>
  <c r="AJ6" i="6"/>
  <c r="AJ7" i="6"/>
  <c r="AJ8" i="6"/>
  <c r="AJ13" i="6"/>
  <c r="AI5" i="6"/>
  <c r="AI6" i="6"/>
  <c r="AI7" i="6"/>
  <c r="AI8" i="6"/>
  <c r="AI13" i="6"/>
  <c r="AH5" i="6"/>
  <c r="AH6" i="6"/>
  <c r="AH7" i="6"/>
  <c r="AH8" i="6"/>
  <c r="AH13" i="6"/>
  <c r="AG5" i="6"/>
  <c r="AG6" i="6"/>
  <c r="AG7" i="6"/>
  <c r="AG8" i="6"/>
  <c r="AG13" i="6"/>
  <c r="AF5" i="6"/>
  <c r="AF6" i="6"/>
  <c r="AF7" i="6"/>
  <c r="AF8" i="6"/>
  <c r="AF13" i="6"/>
  <c r="BC6" i="7"/>
  <c r="BC7" i="7"/>
  <c r="BC8" i="7"/>
  <c r="BC18" i="7"/>
  <c r="BB6" i="7"/>
  <c r="BB7" i="7"/>
  <c r="BB8" i="7"/>
  <c r="BB18" i="7"/>
  <c r="BA6" i="7"/>
  <c r="BA7" i="7"/>
  <c r="BA8" i="7"/>
  <c r="BA18" i="7"/>
  <c r="AZ6" i="7"/>
  <c r="AZ7" i="7"/>
  <c r="AZ8" i="7"/>
  <c r="AZ18" i="7"/>
  <c r="AY6" i="7"/>
  <c r="AY7" i="7"/>
  <c r="AY8" i="7"/>
  <c r="AY18" i="7"/>
  <c r="AX6" i="7"/>
  <c r="AX7" i="7"/>
  <c r="AX8" i="7"/>
  <c r="AX18" i="7"/>
  <c r="AW6" i="7"/>
  <c r="AW7" i="7"/>
  <c r="AW8" i="7"/>
  <c r="AW18" i="7"/>
  <c r="AV6" i="7"/>
  <c r="AV7" i="7"/>
  <c r="AV8" i="7"/>
  <c r="AV18" i="7"/>
  <c r="AU6" i="7"/>
  <c r="AU7" i="7"/>
  <c r="AU8" i="7"/>
  <c r="AU18" i="7"/>
  <c r="AT6" i="7"/>
  <c r="AT7" i="7"/>
  <c r="AT8" i="7"/>
  <c r="AT18" i="7"/>
  <c r="AS6" i="7"/>
  <c r="AS7" i="7"/>
  <c r="AS8" i="7"/>
  <c r="AS18" i="7"/>
  <c r="AR6" i="7"/>
  <c r="AR7" i="7"/>
  <c r="AR8" i="7"/>
  <c r="AR18" i="7"/>
  <c r="AQ6" i="7"/>
  <c r="AQ7" i="7"/>
  <c r="AQ8" i="7"/>
  <c r="AQ18" i="7"/>
  <c r="AP6" i="7"/>
  <c r="AP7" i="7"/>
  <c r="AP8" i="7"/>
  <c r="AP18" i="7"/>
  <c r="AO6" i="7"/>
  <c r="AO7" i="7"/>
  <c r="AO8" i="7"/>
  <c r="AO18" i="7"/>
  <c r="AN6" i="7"/>
  <c r="AN7" i="7"/>
  <c r="AN8" i="7"/>
  <c r="AN18" i="7"/>
  <c r="AM6" i="7"/>
  <c r="AM7" i="7"/>
  <c r="AM8" i="7"/>
  <c r="AM18" i="7"/>
  <c r="AL6" i="7"/>
  <c r="AL7" i="7"/>
  <c r="AL8" i="7"/>
  <c r="AL18" i="7"/>
  <c r="AK6" i="7"/>
  <c r="AK7" i="7"/>
  <c r="AK8" i="7"/>
  <c r="AK18" i="7"/>
  <c r="AJ6" i="7"/>
  <c r="AJ7" i="7"/>
  <c r="AJ8" i="7"/>
  <c r="AJ18" i="7"/>
  <c r="AI6" i="7"/>
  <c r="AI7" i="7"/>
  <c r="AI8" i="7"/>
  <c r="AI18" i="7"/>
  <c r="AH6" i="7"/>
  <c r="AH7" i="7"/>
  <c r="AH8" i="7"/>
  <c r="AH18" i="7"/>
  <c r="AG6" i="7"/>
  <c r="AG7" i="7"/>
  <c r="AG8" i="7"/>
  <c r="AG18" i="7"/>
  <c r="AF6" i="7"/>
  <c r="AF7" i="7"/>
  <c r="AF8" i="7"/>
  <c r="AF18" i="7"/>
  <c r="BC5" i="10"/>
  <c r="BB5" i="10"/>
  <c r="BA5" i="10"/>
  <c r="AZ5" i="10"/>
  <c r="AY5" i="10"/>
  <c r="AX5" i="10"/>
  <c r="AW5" i="10"/>
  <c r="AV5" i="10"/>
  <c r="AU5" i="10"/>
  <c r="AT5" i="10"/>
  <c r="AS5" i="10"/>
  <c r="AR5" i="10"/>
  <c r="AQ5" i="10"/>
  <c r="AP5" i="10"/>
  <c r="AO5" i="10"/>
  <c r="AN5" i="10"/>
  <c r="AM5" i="10"/>
  <c r="AL5" i="10"/>
  <c r="AK5" i="10"/>
  <c r="AJ5" i="10"/>
  <c r="AI5" i="10"/>
  <c r="AH5" i="10"/>
  <c r="AG5" i="10"/>
  <c r="AF5" i="10"/>
  <c r="BC6" i="9"/>
  <c r="BC7" i="9"/>
  <c r="BC8" i="9"/>
  <c r="BC9" i="9"/>
  <c r="BB6" i="9"/>
  <c r="BB7" i="9"/>
  <c r="BB8" i="9"/>
  <c r="BB9" i="9"/>
  <c r="BA6" i="9"/>
  <c r="BA7" i="9"/>
  <c r="BA8" i="9"/>
  <c r="BA9" i="9"/>
  <c r="AZ6" i="9"/>
  <c r="AZ7" i="9"/>
  <c r="AZ8" i="9"/>
  <c r="AZ9" i="9"/>
  <c r="AY6" i="9"/>
  <c r="AY7" i="9"/>
  <c r="AY8" i="9"/>
  <c r="AY9" i="9"/>
  <c r="AX6" i="9"/>
  <c r="AX7" i="9"/>
  <c r="AX8" i="9"/>
  <c r="AX9" i="9"/>
  <c r="AW6" i="9"/>
  <c r="AW7" i="9"/>
  <c r="AW8" i="9"/>
  <c r="AW9" i="9"/>
  <c r="AV6" i="9"/>
  <c r="AV7" i="9"/>
  <c r="AV8" i="9"/>
  <c r="AV9" i="9"/>
  <c r="AU6" i="9"/>
  <c r="AU7" i="9"/>
  <c r="AU8" i="9"/>
  <c r="AU9" i="9"/>
  <c r="AT6" i="9"/>
  <c r="AT7" i="9"/>
  <c r="AT8" i="9"/>
  <c r="AT9" i="9"/>
  <c r="AS6" i="9"/>
  <c r="AS7" i="9"/>
  <c r="AS8" i="9"/>
  <c r="AS9" i="9"/>
  <c r="AR6" i="9"/>
  <c r="AR7" i="9"/>
  <c r="AR8" i="9"/>
  <c r="AR9" i="9"/>
  <c r="AQ6" i="9"/>
  <c r="AQ7" i="9"/>
  <c r="AQ8" i="9"/>
  <c r="AQ9" i="9"/>
  <c r="AP6" i="9"/>
  <c r="AP7" i="9"/>
  <c r="AP8" i="9"/>
  <c r="AP9" i="9"/>
  <c r="AO6" i="9"/>
  <c r="AO7" i="9"/>
  <c r="AO8" i="9"/>
  <c r="AO9" i="9"/>
  <c r="AN6" i="9"/>
  <c r="AN7" i="9"/>
  <c r="AN8" i="9"/>
  <c r="AN9" i="9"/>
  <c r="AM6" i="9"/>
  <c r="AM7" i="9"/>
  <c r="AM8" i="9"/>
  <c r="AM9" i="9"/>
  <c r="AL6" i="9"/>
  <c r="AL7" i="9"/>
  <c r="AL8" i="9"/>
  <c r="AL9" i="9"/>
  <c r="AK6" i="9"/>
  <c r="AK7" i="9"/>
  <c r="AK8" i="9"/>
  <c r="AK9" i="9"/>
  <c r="AJ6" i="9"/>
  <c r="AJ7" i="9"/>
  <c r="AJ8" i="9"/>
  <c r="AJ9" i="9"/>
  <c r="AI6" i="9"/>
  <c r="AI7" i="9"/>
  <c r="AI8" i="9"/>
  <c r="AI9" i="9"/>
  <c r="AH6" i="9"/>
  <c r="AH7" i="9"/>
  <c r="AH8" i="9"/>
  <c r="AH9" i="9"/>
  <c r="AG6" i="9"/>
  <c r="AG16" i="9" s="1"/>
  <c r="AG7" i="9"/>
  <c r="AG8" i="9"/>
  <c r="AG9" i="9"/>
  <c r="AF6" i="9"/>
  <c r="AF7" i="9"/>
  <c r="AF8" i="9"/>
  <c r="AF9" i="9"/>
  <c r="BC13" i="9"/>
  <c r="BB13" i="9"/>
  <c r="BA13" i="9"/>
  <c r="AZ13" i="9"/>
  <c r="AY13" i="9"/>
  <c r="AX13" i="9"/>
  <c r="AW13" i="9"/>
  <c r="AV13" i="9"/>
  <c r="AV14" i="9" s="1"/>
  <c r="AU13" i="9"/>
  <c r="AT13" i="9"/>
  <c r="AS13" i="9"/>
  <c r="AR13" i="9"/>
  <c r="AQ13" i="9"/>
  <c r="AP13" i="9"/>
  <c r="AO13" i="9"/>
  <c r="AN13" i="9"/>
  <c r="AM13" i="9"/>
  <c r="AL13" i="9"/>
  <c r="AK13" i="9"/>
  <c r="AJ13" i="9"/>
  <c r="AI13" i="9"/>
  <c r="AH13" i="9"/>
  <c r="AG13" i="9"/>
  <c r="AF13" i="9"/>
  <c r="BC6" i="31"/>
  <c r="BC7" i="31"/>
  <c r="BC8" i="31"/>
  <c r="BC9" i="31"/>
  <c r="BC12" i="31" s="1"/>
  <c r="BB6" i="31"/>
  <c r="BB7" i="31"/>
  <c r="BB8" i="31"/>
  <c r="BB9" i="31"/>
  <c r="BA6" i="31"/>
  <c r="BA7" i="31"/>
  <c r="BA8" i="31"/>
  <c r="BA9" i="31"/>
  <c r="BA12" i="31" s="1"/>
  <c r="AZ6" i="31"/>
  <c r="AZ7" i="31"/>
  <c r="AZ8" i="31"/>
  <c r="AZ9" i="31"/>
  <c r="AZ12" i="31" s="1"/>
  <c r="AY6" i="31"/>
  <c r="AY7" i="31"/>
  <c r="AY8" i="31"/>
  <c r="AY9" i="31"/>
  <c r="AY12" i="31" s="1"/>
  <c r="AX6" i="31"/>
  <c r="AX7" i="31"/>
  <c r="AX8" i="31"/>
  <c r="AX9" i="31"/>
  <c r="AX12" i="31" s="1"/>
  <c r="AW6" i="31"/>
  <c r="AW7" i="31"/>
  <c r="AW8" i="31"/>
  <c r="AW9" i="31"/>
  <c r="AV6" i="31"/>
  <c r="AV7" i="31"/>
  <c r="AV8" i="31"/>
  <c r="AV9" i="31"/>
  <c r="AV12" i="31" s="1"/>
  <c r="AU6" i="31"/>
  <c r="AU7" i="31"/>
  <c r="AU8" i="31"/>
  <c r="AU9" i="31"/>
  <c r="AU12" i="31" s="1"/>
  <c r="AT6" i="31"/>
  <c r="AT7" i="31"/>
  <c r="AT8" i="31"/>
  <c r="AT9" i="31"/>
  <c r="AT12" i="31" s="1"/>
  <c r="AS6" i="31"/>
  <c r="AS7" i="31"/>
  <c r="AS8" i="31"/>
  <c r="AS9" i="31"/>
  <c r="AS12" i="31" s="1"/>
  <c r="AR6" i="31"/>
  <c r="AR7" i="31"/>
  <c r="AR8" i="31"/>
  <c r="AR9" i="31"/>
  <c r="AR12" i="31" s="1"/>
  <c r="AQ6" i="31"/>
  <c r="AQ7" i="31"/>
  <c r="AQ8" i="31"/>
  <c r="AQ9" i="31"/>
  <c r="AQ12" i="31" s="1"/>
  <c r="AP6" i="31"/>
  <c r="AP7" i="31"/>
  <c r="AP8" i="31"/>
  <c r="AP9" i="31"/>
  <c r="AP12" i="31" s="1"/>
  <c r="AO6" i="31"/>
  <c r="AO7" i="31"/>
  <c r="AO8" i="31"/>
  <c r="AO9" i="31"/>
  <c r="AO12" i="31" s="1"/>
  <c r="AN6" i="31"/>
  <c r="AN7" i="31"/>
  <c r="AN8" i="31"/>
  <c r="AN9" i="31"/>
  <c r="AM6" i="31"/>
  <c r="AM7" i="31"/>
  <c r="AM8" i="31"/>
  <c r="AM9" i="31"/>
  <c r="AM12" i="31" s="1"/>
  <c r="AL6" i="31"/>
  <c r="AL7" i="31"/>
  <c r="AL8" i="31"/>
  <c r="AL9" i="31"/>
  <c r="AK6" i="31"/>
  <c r="AK7" i="31"/>
  <c r="AK8" i="31"/>
  <c r="AK9" i="31"/>
  <c r="AK12" i="31" s="1"/>
  <c r="AJ6" i="31"/>
  <c r="AJ7" i="31"/>
  <c r="AJ8" i="31"/>
  <c r="AJ9" i="31"/>
  <c r="AI6" i="31"/>
  <c r="AI7" i="31"/>
  <c r="AI8" i="31"/>
  <c r="AI9" i="31"/>
  <c r="AH6" i="31"/>
  <c r="AH7" i="31"/>
  <c r="AH8" i="31"/>
  <c r="AH9" i="31"/>
  <c r="AG6" i="31"/>
  <c r="AG7" i="31"/>
  <c r="AG8" i="31"/>
  <c r="AG9" i="31"/>
  <c r="AG12" i="31" s="1"/>
  <c r="AF6" i="31"/>
  <c r="AF7" i="31"/>
  <c r="AF8" i="31"/>
  <c r="AF9" i="31"/>
  <c r="AL12" i="31"/>
  <c r="BC6" i="32"/>
  <c r="BC7" i="32"/>
  <c r="BC8" i="32"/>
  <c r="BC9" i="32"/>
  <c r="BB6" i="32"/>
  <c r="BB7" i="32"/>
  <c r="BB8" i="32"/>
  <c r="BB9" i="32"/>
  <c r="BA6" i="32"/>
  <c r="BA7" i="32"/>
  <c r="BA8" i="32"/>
  <c r="BA9" i="32"/>
  <c r="AZ6" i="32"/>
  <c r="AZ7" i="32"/>
  <c r="AZ8" i="32"/>
  <c r="AZ9" i="32"/>
  <c r="AY6" i="32"/>
  <c r="AY7" i="32"/>
  <c r="AY8" i="32"/>
  <c r="AY9" i="32"/>
  <c r="AX6" i="32"/>
  <c r="AX7" i="32"/>
  <c r="AX8" i="32"/>
  <c r="AX9" i="32"/>
  <c r="AX13" i="32" s="1"/>
  <c r="AW6" i="32"/>
  <c r="AW7" i="32"/>
  <c r="AW8" i="32"/>
  <c r="AW9" i="32"/>
  <c r="AV6" i="32"/>
  <c r="AV7" i="32"/>
  <c r="AV8" i="32"/>
  <c r="AV9" i="32"/>
  <c r="AU6" i="32"/>
  <c r="AU7" i="32"/>
  <c r="AU8" i="32"/>
  <c r="AU9" i="32"/>
  <c r="AT6" i="32"/>
  <c r="AT7" i="32"/>
  <c r="AT8" i="32"/>
  <c r="AT9" i="32"/>
  <c r="AT13" i="32" s="1"/>
  <c r="AS6" i="32"/>
  <c r="AS7" i="32"/>
  <c r="AS8" i="32"/>
  <c r="AS9" i="32"/>
  <c r="AR6" i="32"/>
  <c r="AR7" i="32"/>
  <c r="AR8" i="32"/>
  <c r="AR9" i="32"/>
  <c r="AR13" i="32" s="1"/>
  <c r="AQ6" i="32"/>
  <c r="AQ7" i="32"/>
  <c r="AQ8" i="32"/>
  <c r="AQ9" i="32"/>
  <c r="AQ13" i="32" s="1"/>
  <c r="AP6" i="32"/>
  <c r="AP7" i="32"/>
  <c r="AP8" i="32"/>
  <c r="AP9" i="32"/>
  <c r="AP13" i="32" s="1"/>
  <c r="AO6" i="32"/>
  <c r="AO7" i="32"/>
  <c r="AO8" i="32"/>
  <c r="AO9" i="32"/>
  <c r="AN6" i="32"/>
  <c r="AN7" i="32"/>
  <c r="AN8" i="32"/>
  <c r="AN9" i="32"/>
  <c r="AN13" i="32" s="1"/>
  <c r="AM6" i="32"/>
  <c r="AM7" i="32"/>
  <c r="AM8" i="32"/>
  <c r="AM9" i="32"/>
  <c r="AM13" i="32" s="1"/>
  <c r="AL6" i="32"/>
  <c r="AL7" i="32"/>
  <c r="AL8" i="32"/>
  <c r="AL9" i="32"/>
  <c r="AL13" i="32" s="1"/>
  <c r="AK6" i="32"/>
  <c r="AK7" i="32"/>
  <c r="AK8" i="32"/>
  <c r="AK9" i="32"/>
  <c r="AJ6" i="32"/>
  <c r="AJ7" i="32"/>
  <c r="AJ8" i="32"/>
  <c r="AJ9" i="32"/>
  <c r="AJ13" i="32" s="1"/>
  <c r="AI6" i="32"/>
  <c r="AI7" i="32"/>
  <c r="AI8" i="32"/>
  <c r="AI9" i="32"/>
  <c r="AH6" i="32"/>
  <c r="AH7" i="32"/>
  <c r="AH8" i="32"/>
  <c r="AH9" i="32"/>
  <c r="AG6" i="32"/>
  <c r="AG7" i="32"/>
  <c r="AG8" i="32"/>
  <c r="AG9" i="32"/>
  <c r="AF6" i="32"/>
  <c r="AF7" i="32"/>
  <c r="AF8" i="32"/>
  <c r="AF9" i="32"/>
  <c r="AF13" i="32" s="1"/>
  <c r="BA13" i="32"/>
  <c r="AS13" i="32"/>
  <c r="BC6" i="30"/>
  <c r="BC7" i="30"/>
  <c r="BC8" i="30"/>
  <c r="BC9" i="30"/>
  <c r="BC13" i="30" s="1"/>
  <c r="BB6" i="30"/>
  <c r="BB7" i="30"/>
  <c r="BB8" i="30"/>
  <c r="BB9" i="30"/>
  <c r="BA6" i="30"/>
  <c r="BA7" i="30"/>
  <c r="BA8" i="30"/>
  <c r="BA9" i="30"/>
  <c r="BA13" i="30" s="1"/>
  <c r="AZ6" i="30"/>
  <c r="AZ7" i="30"/>
  <c r="AZ8" i="30"/>
  <c r="AZ9" i="30"/>
  <c r="AY6" i="30"/>
  <c r="AY7" i="30"/>
  <c r="AY8" i="30"/>
  <c r="AY9" i="30"/>
  <c r="AY13" i="30" s="1"/>
  <c r="AX6" i="30"/>
  <c r="AX7" i="30"/>
  <c r="AX8" i="30"/>
  <c r="AX9" i="30"/>
  <c r="AX13" i="30" s="1"/>
  <c r="AW6" i="30"/>
  <c r="AW7" i="30"/>
  <c r="AW8" i="30"/>
  <c r="AW9" i="30"/>
  <c r="AV6" i="30"/>
  <c r="AV7" i="30"/>
  <c r="AV8" i="30"/>
  <c r="AV9" i="30"/>
  <c r="AU6" i="30"/>
  <c r="AU7" i="30"/>
  <c r="AU8" i="30"/>
  <c r="AU9" i="30"/>
  <c r="AU13" i="30" s="1"/>
  <c r="AT6" i="30"/>
  <c r="AT7" i="30"/>
  <c r="AT8" i="30"/>
  <c r="AT9" i="30"/>
  <c r="AS6" i="30"/>
  <c r="AS7" i="30"/>
  <c r="AS8" i="30"/>
  <c r="AS9" i="30"/>
  <c r="AS13" i="30" s="1"/>
  <c r="AR6" i="30"/>
  <c r="AR7" i="30"/>
  <c r="AR8" i="30"/>
  <c r="AR9" i="30"/>
  <c r="AR13" i="30" s="1"/>
  <c r="AQ6" i="30"/>
  <c r="AQ7" i="30"/>
  <c r="AQ8" i="30"/>
  <c r="AQ9" i="30"/>
  <c r="AQ13" i="30" s="1"/>
  <c r="AP6" i="30"/>
  <c r="AP7" i="30"/>
  <c r="AP8" i="30"/>
  <c r="AP9" i="30"/>
  <c r="AP13" i="30" s="1"/>
  <c r="AO6" i="30"/>
  <c r="AO7" i="30"/>
  <c r="AO8" i="30"/>
  <c r="AO9" i="30"/>
  <c r="AO13" i="30" s="1"/>
  <c r="AN6" i="30"/>
  <c r="AN7" i="30"/>
  <c r="AN8" i="30"/>
  <c r="AN9" i="30"/>
  <c r="AM6" i="30"/>
  <c r="AM7" i="30"/>
  <c r="AM8" i="30"/>
  <c r="AM9" i="30"/>
  <c r="AM13" i="30" s="1"/>
  <c r="AL6" i="30"/>
  <c r="AL7" i="30"/>
  <c r="AL8" i="30"/>
  <c r="AL9" i="30"/>
  <c r="AK6" i="30"/>
  <c r="AK7" i="30"/>
  <c r="AK8" i="30"/>
  <c r="AK9" i="30"/>
  <c r="AK13" i="30" s="1"/>
  <c r="AJ6" i="30"/>
  <c r="AJ7" i="30"/>
  <c r="AJ8" i="30"/>
  <c r="AJ9" i="30"/>
  <c r="AI6" i="30"/>
  <c r="AI7" i="30"/>
  <c r="AI8" i="30"/>
  <c r="AI9" i="30"/>
  <c r="AI13" i="30" s="1"/>
  <c r="AH6" i="30"/>
  <c r="AH7" i="30"/>
  <c r="AH8" i="30"/>
  <c r="AH9" i="30"/>
  <c r="AH13" i="30" s="1"/>
  <c r="AG6" i="30"/>
  <c r="AG7" i="30"/>
  <c r="AG8" i="30"/>
  <c r="AG9" i="30"/>
  <c r="AG13" i="30" s="1"/>
  <c r="AF6" i="30"/>
  <c r="AF7" i="30"/>
  <c r="AF8" i="30"/>
  <c r="BB13" i="30"/>
  <c r="AT13" i="30"/>
  <c r="AL13" i="30"/>
  <c r="BC5" i="14"/>
  <c r="BB5" i="14"/>
  <c r="BA5" i="14"/>
  <c r="AZ5" i="14"/>
  <c r="AY5" i="14"/>
  <c r="AX5" i="14"/>
  <c r="AW5" i="14"/>
  <c r="AV5" i="14"/>
  <c r="AU5" i="14"/>
  <c r="AT5" i="14"/>
  <c r="AS5" i="14"/>
  <c r="AR5" i="14"/>
  <c r="AQ5" i="14"/>
  <c r="AP5" i="14"/>
  <c r="AO5" i="14"/>
  <c r="AN5" i="14"/>
  <c r="AM5" i="14"/>
  <c r="AL5" i="14"/>
  <c r="AK5" i="14"/>
  <c r="AJ5" i="14"/>
  <c r="AI5" i="14"/>
  <c r="AH5" i="14"/>
  <c r="AG5" i="14"/>
  <c r="AF5" i="14"/>
  <c r="BC5" i="13"/>
  <c r="BB286" i="3" s="1"/>
  <c r="BC6" i="13"/>
  <c r="BC7" i="13"/>
  <c r="BC8" i="13"/>
  <c r="BC11" i="13"/>
  <c r="BC14" i="13"/>
  <c r="BB5" i="13"/>
  <c r="BA286" i="3" s="1"/>
  <c r="BB6" i="13"/>
  <c r="BB7" i="13"/>
  <c r="BB8" i="13"/>
  <c r="BB11" i="13"/>
  <c r="BB14" i="13"/>
  <c r="BA5" i="13"/>
  <c r="AZ286" i="3" s="1"/>
  <c r="BA6" i="13"/>
  <c r="BA7" i="13"/>
  <c r="BA8" i="13"/>
  <c r="BA11" i="13"/>
  <c r="BA14" i="13"/>
  <c r="AZ5" i="13"/>
  <c r="AZ6" i="13"/>
  <c r="AZ7" i="13"/>
  <c r="AZ8" i="13"/>
  <c r="AZ11" i="13"/>
  <c r="AZ14" i="13"/>
  <c r="AY5" i="13"/>
  <c r="AX286" i="3" s="1"/>
  <c r="AY6" i="13"/>
  <c r="AY7" i="13"/>
  <c r="AY8" i="13"/>
  <c r="AY11" i="13"/>
  <c r="AY14" i="13"/>
  <c r="AX5" i="13"/>
  <c r="AW286" i="3" s="1"/>
  <c r="AX6" i="13"/>
  <c r="AX7" i="13"/>
  <c r="AX8" i="13"/>
  <c r="AX11" i="13"/>
  <c r="AX14" i="13"/>
  <c r="AW5" i="13"/>
  <c r="AV286" i="3" s="1"/>
  <c r="AW6" i="13"/>
  <c r="AW7" i="13"/>
  <c r="AW8" i="13"/>
  <c r="AW11" i="13"/>
  <c r="AW14" i="13"/>
  <c r="AV5" i="13"/>
  <c r="AU286" i="3" s="1"/>
  <c r="AV6" i="13"/>
  <c r="AV7" i="13"/>
  <c r="AV8" i="13"/>
  <c r="AV11" i="13"/>
  <c r="AV14" i="13"/>
  <c r="AU5" i="13"/>
  <c r="AT286" i="3" s="1"/>
  <c r="AU6" i="13"/>
  <c r="AU7" i="13"/>
  <c r="AU8" i="13"/>
  <c r="AU11" i="13"/>
  <c r="AU14" i="13"/>
  <c r="AT5" i="13"/>
  <c r="AS286" i="3" s="1"/>
  <c r="AT6" i="13"/>
  <c r="AT7" i="13"/>
  <c r="AT8" i="13"/>
  <c r="AT11" i="13"/>
  <c r="AT14" i="13"/>
  <c r="AS5" i="13"/>
  <c r="AR286" i="3" s="1"/>
  <c r="AS6" i="13"/>
  <c r="AS7" i="13"/>
  <c r="AS8" i="13"/>
  <c r="AS11" i="13"/>
  <c r="AS14" i="13"/>
  <c r="AR5" i="13"/>
  <c r="AQ286" i="3" s="1"/>
  <c r="AR6" i="13"/>
  <c r="AR7" i="13"/>
  <c r="AR8" i="13"/>
  <c r="AR11" i="13"/>
  <c r="AR14" i="13"/>
  <c r="AQ5" i="13"/>
  <c r="AP286" i="3" s="1"/>
  <c r="AQ6" i="13"/>
  <c r="AQ7" i="13"/>
  <c r="AQ8" i="13"/>
  <c r="AQ11" i="13"/>
  <c r="AQ14" i="13"/>
  <c r="AP5" i="13"/>
  <c r="AP6" i="13"/>
  <c r="AP7" i="13"/>
  <c r="AP8" i="13"/>
  <c r="AP11" i="13"/>
  <c r="AP14" i="13"/>
  <c r="AO5" i="13"/>
  <c r="AN286" i="3" s="1"/>
  <c r="AO6" i="13"/>
  <c r="AO7" i="13"/>
  <c r="AO8" i="13"/>
  <c r="AO11" i="13"/>
  <c r="AO14" i="13"/>
  <c r="AN5" i="13"/>
  <c r="AM286" i="3" s="1"/>
  <c r="AN6" i="13"/>
  <c r="AN7" i="13"/>
  <c r="AN8" i="13"/>
  <c r="AN11" i="13"/>
  <c r="AN14" i="13"/>
  <c r="AM5" i="13"/>
  <c r="AL286" i="3" s="1"/>
  <c r="AM6" i="13"/>
  <c r="AM7" i="13"/>
  <c r="AM8" i="13"/>
  <c r="AM11" i="13"/>
  <c r="AM14" i="13"/>
  <c r="AL5" i="13"/>
  <c r="AK286" i="3" s="1"/>
  <c r="AL6" i="13"/>
  <c r="AL7" i="13"/>
  <c r="AL8" i="13"/>
  <c r="AL11" i="13"/>
  <c r="AL14" i="13"/>
  <c r="AK5" i="13"/>
  <c r="AJ286" i="3" s="1"/>
  <c r="AK6" i="13"/>
  <c r="AK7" i="13"/>
  <c r="AK8" i="13"/>
  <c r="AK11" i="13"/>
  <c r="AK14" i="13"/>
  <c r="AJ5" i="13"/>
  <c r="AI286" i="3" s="1"/>
  <c r="AJ6" i="13"/>
  <c r="AJ7" i="13"/>
  <c r="AJ8" i="13"/>
  <c r="AJ11" i="13"/>
  <c r="AJ14" i="13"/>
  <c r="AI5" i="13"/>
  <c r="AH286" i="3" s="1"/>
  <c r="AI6" i="13"/>
  <c r="AI7" i="13"/>
  <c r="AI8" i="13"/>
  <c r="AI11" i="13"/>
  <c r="AI14" i="13"/>
  <c r="AH5" i="13"/>
  <c r="AG286" i="3" s="1"/>
  <c r="AH6" i="13"/>
  <c r="AH7" i="13"/>
  <c r="AH8" i="13"/>
  <c r="AH11" i="13"/>
  <c r="AH14" i="13"/>
  <c r="AG5" i="13"/>
  <c r="AF286" i="3" s="1"/>
  <c r="AG6" i="13"/>
  <c r="AG7" i="13"/>
  <c r="AG8" i="13"/>
  <c r="AG11" i="13"/>
  <c r="AG14" i="13"/>
  <c r="AF5" i="13"/>
  <c r="AE286" i="3" s="1"/>
  <c r="AF6" i="13"/>
  <c r="AF7" i="13"/>
  <c r="AF8" i="13"/>
  <c r="AF11" i="13"/>
  <c r="AF14" i="13"/>
  <c r="BC12" i="13"/>
  <c r="BB12" i="13"/>
  <c r="BA12" i="13"/>
  <c r="AZ297" i="3" s="1"/>
  <c r="AZ12" i="13"/>
  <c r="AY297" i="3" s="1"/>
  <c r="AY12" i="13"/>
  <c r="AX297" i="3" s="1"/>
  <c r="AX12" i="13"/>
  <c r="AW12" i="13"/>
  <c r="AV297" i="3" s="1"/>
  <c r="AV12" i="13"/>
  <c r="AU297" i="3" s="1"/>
  <c r="AU12" i="13"/>
  <c r="AT12" i="13"/>
  <c r="AS297" i="3" s="1"/>
  <c r="BK297" i="3" s="1"/>
  <c r="AS12" i="13"/>
  <c r="AR12" i="13"/>
  <c r="AQ297" i="3" s="1"/>
  <c r="AQ12" i="13"/>
  <c r="AP297" i="3" s="1"/>
  <c r="AP12" i="13"/>
  <c r="AO12" i="13"/>
  <c r="AN297" i="3" s="1"/>
  <c r="AN12" i="13"/>
  <c r="AM297" i="3" s="1"/>
  <c r="AM12" i="13"/>
  <c r="AL12" i="13"/>
  <c r="AK12" i="13"/>
  <c r="AJ297" i="3" s="1"/>
  <c r="AJ12" i="13"/>
  <c r="AI297" i="3" s="1"/>
  <c r="AI12" i="13"/>
  <c r="AH297" i="3" s="1"/>
  <c r="AH12" i="13"/>
  <c r="AG297" i="3" s="1"/>
  <c r="AG12" i="13"/>
  <c r="AF297" i="3" s="1"/>
  <c r="AF12" i="13"/>
  <c r="AE297" i="3" s="1"/>
  <c r="BC9" i="13"/>
  <c r="BB296" i="3" s="1"/>
  <c r="BB9" i="13"/>
  <c r="BA9" i="13"/>
  <c r="AZ296" i="3" s="1"/>
  <c r="AZ299" i="3" s="1"/>
  <c r="AZ9" i="13"/>
  <c r="AY296" i="3" s="1"/>
  <c r="AY299" i="3" s="1"/>
  <c r="AY9" i="13"/>
  <c r="AX9" i="13"/>
  <c r="AW9" i="13"/>
  <c r="AV296" i="3" s="1"/>
  <c r="AV9" i="13"/>
  <c r="AU9" i="13"/>
  <c r="AT296" i="3" s="1"/>
  <c r="AT9" i="13"/>
  <c r="AS9" i="13"/>
  <c r="AR296" i="3" s="1"/>
  <c r="AR9" i="13"/>
  <c r="AQ296" i="3" s="1"/>
  <c r="AQ9" i="13"/>
  <c r="AP9" i="13"/>
  <c r="AO9" i="13"/>
  <c r="AN9" i="13"/>
  <c r="AM9" i="13"/>
  <c r="AL296" i="3" s="1"/>
  <c r="AL9" i="13"/>
  <c r="AK9" i="13"/>
  <c r="AJ9" i="13"/>
  <c r="AI296" i="3" s="1"/>
  <c r="AI9" i="13"/>
  <c r="AH9" i="13"/>
  <c r="AG9" i="13"/>
  <c r="AF9" i="13"/>
  <c r="AE296" i="3" s="1"/>
  <c r="BC6" i="12"/>
  <c r="BC7" i="12"/>
  <c r="BC11" i="12"/>
  <c r="BC14" i="12"/>
  <c r="BC34" i="12"/>
  <c r="BC35" i="12"/>
  <c r="BB6" i="12"/>
  <c r="BB7" i="12"/>
  <c r="BB11" i="12"/>
  <c r="BB14" i="12"/>
  <c r="BB34" i="12"/>
  <c r="BB35" i="12"/>
  <c r="BA6" i="12"/>
  <c r="BA7" i="12"/>
  <c r="BA11" i="12"/>
  <c r="BA14" i="12"/>
  <c r="BA34" i="12"/>
  <c r="BA35" i="12"/>
  <c r="AZ6" i="12"/>
  <c r="AZ7" i="12"/>
  <c r="AZ11" i="12"/>
  <c r="AZ14" i="12"/>
  <c r="AZ34" i="12"/>
  <c r="AZ35" i="12"/>
  <c r="AY6" i="12"/>
  <c r="AY7" i="12"/>
  <c r="AY11" i="12"/>
  <c r="AY14" i="12"/>
  <c r="AY34" i="12"/>
  <c r="AY35" i="12"/>
  <c r="AX6" i="12"/>
  <c r="AX7" i="12"/>
  <c r="AX11" i="12"/>
  <c r="AX13" i="12" s="1"/>
  <c r="AX14" i="12"/>
  <c r="AX34" i="12"/>
  <c r="AX35" i="12"/>
  <c r="AW6" i="12"/>
  <c r="AW7" i="12"/>
  <c r="AW11" i="12"/>
  <c r="AW14" i="12"/>
  <c r="AW34" i="12"/>
  <c r="AW35" i="12"/>
  <c r="AV6" i="12"/>
  <c r="AV7" i="12"/>
  <c r="AV11" i="12"/>
  <c r="AV14" i="12"/>
  <c r="AV34" i="12"/>
  <c r="AV35" i="12"/>
  <c r="AU6" i="12"/>
  <c r="AU7" i="12"/>
  <c r="AU11" i="12"/>
  <c r="AU14" i="12"/>
  <c r="AU34" i="12"/>
  <c r="AU35" i="12"/>
  <c r="AT6" i="12"/>
  <c r="AT7" i="12"/>
  <c r="AT11" i="12"/>
  <c r="AT14" i="12"/>
  <c r="AT34" i="12"/>
  <c r="AT35" i="12"/>
  <c r="AS6" i="12"/>
  <c r="AS7" i="12"/>
  <c r="AS11" i="12"/>
  <c r="AS14" i="12"/>
  <c r="AS34" i="12"/>
  <c r="AS35" i="12"/>
  <c r="AR6" i="12"/>
  <c r="AR7" i="12"/>
  <c r="AR11" i="12"/>
  <c r="AR14" i="12"/>
  <c r="AR34" i="12"/>
  <c r="AR35" i="12"/>
  <c r="AQ6" i="12"/>
  <c r="AQ7" i="12"/>
  <c r="AQ11" i="12"/>
  <c r="AQ14" i="12"/>
  <c r="AQ34" i="12"/>
  <c r="AQ35" i="12"/>
  <c r="AP6" i="12"/>
  <c r="AP7" i="12"/>
  <c r="AP11" i="12"/>
  <c r="AP13" i="12" s="1"/>
  <c r="AP14" i="12"/>
  <c r="AP34" i="12"/>
  <c r="AP35" i="12"/>
  <c r="AO6" i="12"/>
  <c r="AO7" i="12"/>
  <c r="AO11" i="12"/>
  <c r="AO14" i="12"/>
  <c r="AO34" i="12"/>
  <c r="AO35" i="12"/>
  <c r="AN6" i="12"/>
  <c r="AN7" i="12"/>
  <c r="AN11" i="12"/>
  <c r="AN14" i="12"/>
  <c r="AN34" i="12"/>
  <c r="AN35" i="12"/>
  <c r="AM6" i="12"/>
  <c r="AM7" i="12"/>
  <c r="AM11" i="12"/>
  <c r="AM14" i="12"/>
  <c r="AM34" i="12"/>
  <c r="AM35" i="12"/>
  <c r="AL6" i="12"/>
  <c r="AL7" i="12"/>
  <c r="AL11" i="12"/>
  <c r="AL14" i="12"/>
  <c r="AL34" i="12"/>
  <c r="AL35" i="12"/>
  <c r="AK6" i="12"/>
  <c r="AK7" i="12"/>
  <c r="AK11" i="12"/>
  <c r="AK14" i="12"/>
  <c r="AK34" i="12"/>
  <c r="AK35" i="12"/>
  <c r="AJ6" i="12"/>
  <c r="AJ7" i="12"/>
  <c r="AJ11" i="12"/>
  <c r="AJ14" i="12"/>
  <c r="AJ34" i="12"/>
  <c r="AJ35" i="12"/>
  <c r="AI6" i="12"/>
  <c r="AI7" i="12"/>
  <c r="AI11" i="12"/>
  <c r="AI14" i="12"/>
  <c r="AI34" i="12"/>
  <c r="AI35" i="12"/>
  <c r="AH6" i="12"/>
  <c r="AH7" i="12"/>
  <c r="AH11" i="12"/>
  <c r="AH14" i="12"/>
  <c r="AH34" i="12"/>
  <c r="AH35" i="12"/>
  <c r="AG6" i="12"/>
  <c r="AG7" i="12"/>
  <c r="AG11" i="12"/>
  <c r="AG14" i="12"/>
  <c r="AG34" i="12"/>
  <c r="AG35" i="12"/>
  <c r="AF6" i="12"/>
  <c r="AF7" i="12"/>
  <c r="AF11" i="12"/>
  <c r="AF14" i="12"/>
  <c r="AF34" i="12"/>
  <c r="AF35" i="12"/>
  <c r="BC26" i="12"/>
  <c r="BC27" i="12"/>
  <c r="BC28" i="12"/>
  <c r="BC29" i="12"/>
  <c r="BC30" i="12"/>
  <c r="BC31" i="12"/>
  <c r="BB26" i="12"/>
  <c r="BB27" i="12"/>
  <c r="BB28" i="12"/>
  <c r="BB29" i="12"/>
  <c r="BB30" i="12"/>
  <c r="BB31" i="12"/>
  <c r="BA26" i="12"/>
  <c r="BA27" i="12"/>
  <c r="BA28" i="12"/>
  <c r="BA29" i="12"/>
  <c r="BA30" i="12"/>
  <c r="BA31" i="12"/>
  <c r="AZ26" i="12"/>
  <c r="AZ27" i="12"/>
  <c r="AZ28" i="12"/>
  <c r="AZ29" i="12"/>
  <c r="AZ30" i="12"/>
  <c r="AZ31" i="12"/>
  <c r="AY26" i="12"/>
  <c r="AY27" i="12"/>
  <c r="AY28" i="12"/>
  <c r="AY29" i="12"/>
  <c r="AY30" i="12"/>
  <c r="AY31" i="12"/>
  <c r="AX26" i="12"/>
  <c r="AX27" i="12"/>
  <c r="AX28" i="12"/>
  <c r="AX29" i="12"/>
  <c r="AX30" i="12"/>
  <c r="AX31" i="12"/>
  <c r="AW26" i="12"/>
  <c r="AW27" i="12"/>
  <c r="AW28" i="12"/>
  <c r="AW29" i="12"/>
  <c r="AW30" i="12"/>
  <c r="AW31" i="12"/>
  <c r="AV26" i="12"/>
  <c r="AV27" i="12"/>
  <c r="AV28" i="12"/>
  <c r="AV29" i="12"/>
  <c r="AV30" i="12"/>
  <c r="AV31" i="12"/>
  <c r="AU26" i="12"/>
  <c r="AU27" i="12"/>
  <c r="AU28" i="12"/>
  <c r="AU29" i="12"/>
  <c r="AU30" i="12"/>
  <c r="AU31" i="12"/>
  <c r="AT26" i="12"/>
  <c r="AT27" i="12"/>
  <c r="AT28" i="12"/>
  <c r="AT29" i="12"/>
  <c r="AT30" i="12"/>
  <c r="AT31" i="12"/>
  <c r="AS26" i="12"/>
  <c r="AS27" i="12"/>
  <c r="AS28" i="12"/>
  <c r="AS29" i="12"/>
  <c r="AS30" i="12"/>
  <c r="AS31" i="12"/>
  <c r="AR26" i="12"/>
  <c r="AR27" i="12"/>
  <c r="AR28" i="12"/>
  <c r="AR29" i="12"/>
  <c r="AR30" i="12"/>
  <c r="AR31" i="12"/>
  <c r="AQ26" i="12"/>
  <c r="AQ27" i="12"/>
  <c r="AQ28" i="12"/>
  <c r="AQ29" i="12"/>
  <c r="AQ30" i="12"/>
  <c r="AQ31" i="12"/>
  <c r="AP26" i="12"/>
  <c r="AP27" i="12"/>
  <c r="AP28" i="12"/>
  <c r="AP29" i="12"/>
  <c r="AP30" i="12"/>
  <c r="AP31" i="12"/>
  <c r="AO26" i="12"/>
  <c r="AO27" i="12"/>
  <c r="AO28" i="12"/>
  <c r="AO29" i="12"/>
  <c r="AO30" i="12"/>
  <c r="AO31" i="12"/>
  <c r="AN26" i="12"/>
  <c r="AN27" i="12"/>
  <c r="AN28" i="12"/>
  <c r="AN29" i="12"/>
  <c r="AN30" i="12"/>
  <c r="AN31" i="12"/>
  <c r="AM26" i="12"/>
  <c r="AM27" i="12"/>
  <c r="AM28" i="12"/>
  <c r="AM29" i="12"/>
  <c r="AM30" i="12"/>
  <c r="AM31" i="12"/>
  <c r="AL26" i="12"/>
  <c r="AL27" i="12"/>
  <c r="AL28" i="12"/>
  <c r="AL29" i="12"/>
  <c r="AL30" i="12"/>
  <c r="AL31" i="12"/>
  <c r="AK26" i="12"/>
  <c r="AK27" i="12"/>
  <c r="AK28" i="12"/>
  <c r="AK29" i="12"/>
  <c r="AK30" i="12"/>
  <c r="AK31" i="12"/>
  <c r="AJ26" i="12"/>
  <c r="AJ27" i="12"/>
  <c r="AJ28" i="12"/>
  <c r="AJ29" i="12"/>
  <c r="AJ30" i="12"/>
  <c r="AJ31" i="12"/>
  <c r="AI26" i="12"/>
  <c r="AI27" i="12"/>
  <c r="AI28" i="12"/>
  <c r="AI29" i="12"/>
  <c r="AI30" i="12"/>
  <c r="AI31" i="12"/>
  <c r="AH26" i="12"/>
  <c r="AH27" i="12"/>
  <c r="AH28" i="12"/>
  <c r="AH29" i="12"/>
  <c r="AH30" i="12"/>
  <c r="AH31" i="12"/>
  <c r="AG26" i="12"/>
  <c r="AG27" i="12"/>
  <c r="AG28" i="12"/>
  <c r="AG29" i="12"/>
  <c r="AG30" i="12"/>
  <c r="AG31" i="12"/>
  <c r="AF26" i="12"/>
  <c r="AF27" i="12"/>
  <c r="AF28" i="12"/>
  <c r="AF29" i="12"/>
  <c r="AF30" i="12"/>
  <c r="AF31" i="12"/>
  <c r="BC19" i="12"/>
  <c r="BC20" i="12"/>
  <c r="BC21" i="12"/>
  <c r="BC23" i="12"/>
  <c r="BB19" i="12"/>
  <c r="BB20" i="12"/>
  <c r="BB21" i="12"/>
  <c r="BB23" i="12"/>
  <c r="BA19" i="12"/>
  <c r="BA20" i="12"/>
  <c r="BA21" i="12"/>
  <c r="BA23" i="12"/>
  <c r="AZ19" i="12"/>
  <c r="AZ20" i="12"/>
  <c r="AZ21" i="12"/>
  <c r="AZ23" i="12"/>
  <c r="AY19" i="12"/>
  <c r="AY20" i="12"/>
  <c r="AY21" i="12"/>
  <c r="AY23" i="12"/>
  <c r="AX19" i="12"/>
  <c r="AX20" i="12"/>
  <c r="AX21" i="12"/>
  <c r="AX23" i="12"/>
  <c r="AW19" i="12"/>
  <c r="AW20" i="12"/>
  <c r="AW21" i="12"/>
  <c r="AW23" i="12"/>
  <c r="AV19" i="12"/>
  <c r="AV20" i="12"/>
  <c r="AV21" i="12"/>
  <c r="AV23" i="12"/>
  <c r="AU19" i="12"/>
  <c r="AU20" i="12"/>
  <c r="AU21" i="12"/>
  <c r="AU23" i="12"/>
  <c r="AT19" i="12"/>
  <c r="AT20" i="12"/>
  <c r="AT21" i="12"/>
  <c r="AT23" i="12"/>
  <c r="AS19" i="12"/>
  <c r="AS20" i="12"/>
  <c r="AS21" i="12"/>
  <c r="AS23" i="12"/>
  <c r="AR19" i="12"/>
  <c r="AR20" i="12"/>
  <c r="AR21" i="12"/>
  <c r="AR23" i="12"/>
  <c r="AQ19" i="12"/>
  <c r="AQ20" i="12"/>
  <c r="AQ21" i="12"/>
  <c r="AQ23" i="12"/>
  <c r="AP19" i="12"/>
  <c r="AP20" i="12"/>
  <c r="AP21" i="12"/>
  <c r="AP23" i="12"/>
  <c r="AO19" i="12"/>
  <c r="AO20" i="12"/>
  <c r="AO21" i="12"/>
  <c r="AO23" i="12"/>
  <c r="AN19" i="12"/>
  <c r="AN20" i="12"/>
  <c r="AN21" i="12"/>
  <c r="AN23" i="12"/>
  <c r="AM19" i="12"/>
  <c r="AM20" i="12"/>
  <c r="AM21" i="12"/>
  <c r="AM23" i="12"/>
  <c r="AL19" i="12"/>
  <c r="AL20" i="12"/>
  <c r="AL21" i="12"/>
  <c r="AL23" i="12"/>
  <c r="AK19" i="12"/>
  <c r="AK20" i="12"/>
  <c r="AK21" i="12"/>
  <c r="AK23" i="12"/>
  <c r="AJ19" i="12"/>
  <c r="AJ20" i="12"/>
  <c r="AJ21" i="12"/>
  <c r="AJ23" i="12"/>
  <c r="AI19" i="12"/>
  <c r="AI20" i="12"/>
  <c r="AI21" i="12"/>
  <c r="AI23" i="12"/>
  <c r="AH19" i="12"/>
  <c r="AH20" i="12"/>
  <c r="AH21" i="12"/>
  <c r="AH23" i="12"/>
  <c r="AG19" i="12"/>
  <c r="AG20" i="12"/>
  <c r="AG21" i="12"/>
  <c r="AG23" i="12"/>
  <c r="AF19" i="12"/>
  <c r="AF20" i="12"/>
  <c r="AF21" i="12"/>
  <c r="AF23" i="12"/>
  <c r="BC12" i="12"/>
  <c r="BB12" i="12"/>
  <c r="BA12" i="12"/>
  <c r="BA13" i="12" s="1"/>
  <c r="AZ12" i="12"/>
  <c r="AY12" i="12"/>
  <c r="AX12" i="12"/>
  <c r="AW12" i="12"/>
  <c r="AV12" i="12"/>
  <c r="AU12" i="12"/>
  <c r="AT12" i="12"/>
  <c r="AS12" i="12"/>
  <c r="AR12" i="12"/>
  <c r="AR13" i="12" s="1"/>
  <c r="AQ12" i="12"/>
  <c r="AP12" i="12"/>
  <c r="AO12" i="12"/>
  <c r="AO13" i="12" s="1"/>
  <c r="AN12" i="12"/>
  <c r="AM12" i="12"/>
  <c r="AL12" i="12"/>
  <c r="AK12" i="12"/>
  <c r="AK13" i="12" s="1"/>
  <c r="AJ12" i="12"/>
  <c r="AI12" i="12"/>
  <c r="AH12" i="12"/>
  <c r="AH13" i="12" s="1"/>
  <c r="AG12" i="12"/>
  <c r="AG13" i="12" s="1"/>
  <c r="AF12" i="12"/>
  <c r="BC9" i="12"/>
  <c r="BB9" i="12"/>
  <c r="BA9" i="12"/>
  <c r="AZ9" i="12"/>
  <c r="AY9" i="12"/>
  <c r="AX9" i="12"/>
  <c r="AW9" i="12"/>
  <c r="AV9" i="12"/>
  <c r="AU9" i="12"/>
  <c r="AT9" i="12"/>
  <c r="AS9" i="12"/>
  <c r="AR9" i="12"/>
  <c r="AQ9" i="12"/>
  <c r="AP9" i="12"/>
  <c r="AO9" i="12"/>
  <c r="AN9" i="12"/>
  <c r="AM9" i="12"/>
  <c r="AL9" i="12"/>
  <c r="AK9" i="12"/>
  <c r="AJ9" i="12"/>
  <c r="AI9" i="12"/>
  <c r="AH9" i="12"/>
  <c r="AG9" i="12"/>
  <c r="AF9" i="12"/>
  <c r="BC8" i="12"/>
  <c r="BB8" i="12"/>
  <c r="BA8" i="12"/>
  <c r="AZ8" i="12"/>
  <c r="AY8" i="12"/>
  <c r="AX8" i="12"/>
  <c r="AW8" i="12"/>
  <c r="AV8" i="12"/>
  <c r="AU8" i="12"/>
  <c r="AT8" i="12"/>
  <c r="AS8" i="12"/>
  <c r="AR8" i="12"/>
  <c r="AQ8" i="12"/>
  <c r="AP8" i="12"/>
  <c r="AO8" i="12"/>
  <c r="AN8" i="12"/>
  <c r="AM8" i="12"/>
  <c r="AL8" i="12"/>
  <c r="AK8" i="12"/>
  <c r="AJ8" i="12"/>
  <c r="AI8" i="12"/>
  <c r="AH8" i="12"/>
  <c r="AG8" i="12"/>
  <c r="AF8" i="12"/>
  <c r="BC12" i="22"/>
  <c r="BC15" i="22"/>
  <c r="BC16" i="22"/>
  <c r="BC30" i="22"/>
  <c r="BC34" i="22"/>
  <c r="BC35" i="22"/>
  <c r="BC36" i="22"/>
  <c r="BB12" i="22"/>
  <c r="BB15" i="22"/>
  <c r="BB16" i="22"/>
  <c r="BB30" i="22"/>
  <c r="BB34" i="22"/>
  <c r="BB35" i="22"/>
  <c r="BB36" i="22"/>
  <c r="BA12" i="22"/>
  <c r="BA14" i="22" s="1"/>
  <c r="BA15" i="22"/>
  <c r="BA16" i="22"/>
  <c r="BA30" i="22"/>
  <c r="BA34" i="22"/>
  <c r="BA35" i="22"/>
  <c r="BA36" i="22"/>
  <c r="AZ12" i="22"/>
  <c r="AZ15" i="22"/>
  <c r="AZ16" i="22"/>
  <c r="AZ30" i="22"/>
  <c r="AZ34" i="22"/>
  <c r="AZ35" i="22"/>
  <c r="AZ36" i="22"/>
  <c r="AY12" i="22"/>
  <c r="AY15" i="22"/>
  <c r="AY16" i="22"/>
  <c r="AY30" i="22"/>
  <c r="AY34" i="22"/>
  <c r="AY35" i="22"/>
  <c r="AY36" i="22"/>
  <c r="AX12" i="22"/>
  <c r="AX15" i="22"/>
  <c r="AX16" i="22"/>
  <c r="AX30" i="22"/>
  <c r="AX34" i="22"/>
  <c r="AX35" i="22"/>
  <c r="AX36" i="22"/>
  <c r="AV12" i="22"/>
  <c r="AV15" i="22"/>
  <c r="AV16" i="22"/>
  <c r="AV30" i="22"/>
  <c r="AV34" i="22"/>
  <c r="AV35" i="22"/>
  <c r="AV36" i="22"/>
  <c r="AU12" i="22"/>
  <c r="AU15" i="22"/>
  <c r="AU16" i="22"/>
  <c r="AU30" i="22"/>
  <c r="AU34" i="22"/>
  <c r="AU35" i="22"/>
  <c r="AU36" i="22"/>
  <c r="AT12" i="22"/>
  <c r="AT14" i="22" s="1"/>
  <c r="AT15" i="22"/>
  <c r="AT16" i="22"/>
  <c r="AT30" i="22"/>
  <c r="AT32" i="22" s="1"/>
  <c r="AT34" i="22"/>
  <c r="AT35" i="22"/>
  <c r="AT36" i="22"/>
  <c r="AS12" i="22"/>
  <c r="AS15" i="22"/>
  <c r="AS16" i="22"/>
  <c r="AS30" i="22"/>
  <c r="AS34" i="22"/>
  <c r="AS35" i="22"/>
  <c r="AS36" i="22"/>
  <c r="AR12" i="22"/>
  <c r="AR15" i="22"/>
  <c r="AR16" i="22"/>
  <c r="AR30" i="22"/>
  <c r="AR34" i="22"/>
  <c r="AR35" i="22"/>
  <c r="AR36" i="22"/>
  <c r="AQ12" i="22"/>
  <c r="AQ15" i="22"/>
  <c r="AQ16" i="22"/>
  <c r="AQ30" i="22"/>
  <c r="AQ34" i="22"/>
  <c r="AQ35" i="22"/>
  <c r="AQ36" i="22"/>
  <c r="AP12" i="22"/>
  <c r="AP15" i="22"/>
  <c r="AP16" i="22"/>
  <c r="AP30" i="22"/>
  <c r="AP34" i="22"/>
  <c r="AP35" i="22"/>
  <c r="AP36" i="22"/>
  <c r="AO12" i="22"/>
  <c r="AO15" i="22"/>
  <c r="AO16" i="22"/>
  <c r="AO30" i="22"/>
  <c r="AO34" i="22"/>
  <c r="AO35" i="22"/>
  <c r="AO36" i="22"/>
  <c r="AN12" i="22"/>
  <c r="AN15" i="22"/>
  <c r="AN16" i="22"/>
  <c r="AN30" i="22"/>
  <c r="AN34" i="22"/>
  <c r="AN35" i="22"/>
  <c r="AN36" i="22"/>
  <c r="AM12" i="22"/>
  <c r="AM15" i="22"/>
  <c r="AM16" i="22"/>
  <c r="AM30" i="22"/>
  <c r="AM32" i="22" s="1"/>
  <c r="AM34" i="22"/>
  <c r="AM35" i="22"/>
  <c r="AM36" i="22"/>
  <c r="AL12" i="22"/>
  <c r="AL14" i="22" s="1"/>
  <c r="AL15" i="22"/>
  <c r="AL16" i="22"/>
  <c r="AL30" i="22"/>
  <c r="AL34" i="22"/>
  <c r="AL35" i="22"/>
  <c r="AL36" i="22"/>
  <c r="AK12" i="22"/>
  <c r="AK15" i="22"/>
  <c r="AK16" i="22"/>
  <c r="AK30" i="22"/>
  <c r="AK34" i="22"/>
  <c r="AK35" i="22"/>
  <c r="AK36" i="22"/>
  <c r="AJ12" i="22"/>
  <c r="AJ15" i="22"/>
  <c r="AJ16" i="22"/>
  <c r="AJ30" i="22"/>
  <c r="AJ34" i="22"/>
  <c r="AJ35" i="22"/>
  <c r="AJ36" i="22"/>
  <c r="AI12" i="22"/>
  <c r="AI15" i="22"/>
  <c r="AI16" i="22"/>
  <c r="AI30" i="22"/>
  <c r="AI34" i="22"/>
  <c r="AI35" i="22"/>
  <c r="AI36" i="22"/>
  <c r="AH12" i="22"/>
  <c r="AH15" i="22"/>
  <c r="AH16" i="22"/>
  <c r="AH30" i="22"/>
  <c r="AH34" i="22"/>
  <c r="AH35" i="22"/>
  <c r="AH36" i="22"/>
  <c r="AG12" i="22"/>
  <c r="AG15" i="22"/>
  <c r="AG16" i="22"/>
  <c r="AG30" i="22"/>
  <c r="AG32" i="22" s="1"/>
  <c r="AG34" i="22"/>
  <c r="AG35" i="22"/>
  <c r="AG36" i="22"/>
  <c r="AF12" i="22"/>
  <c r="AF15" i="22"/>
  <c r="AF16" i="22"/>
  <c r="AF30" i="22"/>
  <c r="AF34" i="22"/>
  <c r="AF35" i="22"/>
  <c r="AF36" i="22"/>
  <c r="BC31" i="22"/>
  <c r="BB31" i="22"/>
  <c r="BB32" i="22" s="1"/>
  <c r="BA31" i="22"/>
  <c r="AZ31" i="22"/>
  <c r="AY31" i="22"/>
  <c r="AY32" i="22" s="1"/>
  <c r="AX31" i="22"/>
  <c r="AV31" i="22"/>
  <c r="AU31" i="22"/>
  <c r="AT31" i="22"/>
  <c r="AS31" i="22"/>
  <c r="AR31" i="22"/>
  <c r="AQ31" i="22"/>
  <c r="AP31" i="22"/>
  <c r="AO31" i="22"/>
  <c r="AN31" i="22"/>
  <c r="AM31" i="22"/>
  <c r="AL31" i="22"/>
  <c r="AK31" i="22"/>
  <c r="AJ31" i="22"/>
  <c r="AI31" i="22"/>
  <c r="AH31" i="22"/>
  <c r="AG31" i="22"/>
  <c r="AF31" i="22"/>
  <c r="BC25" i="22"/>
  <c r="BC26" i="22"/>
  <c r="BC27" i="22"/>
  <c r="BC28" i="22"/>
  <c r="BB25" i="22"/>
  <c r="BB26" i="22"/>
  <c r="BB27" i="22"/>
  <c r="BB28" i="22"/>
  <c r="BA25" i="22"/>
  <c r="BA26" i="22"/>
  <c r="BA27" i="22"/>
  <c r="BA28" i="22"/>
  <c r="AZ25" i="22"/>
  <c r="AZ26" i="22"/>
  <c r="AZ27" i="22"/>
  <c r="AZ28" i="22"/>
  <c r="AY25" i="22"/>
  <c r="AY26" i="22"/>
  <c r="AY27" i="22"/>
  <c r="AY28" i="22"/>
  <c r="AX25" i="22"/>
  <c r="AX26" i="22"/>
  <c r="AX27" i="22"/>
  <c r="AX28" i="22"/>
  <c r="AV25" i="22"/>
  <c r="AV26" i="22"/>
  <c r="AV27" i="22"/>
  <c r="AV28" i="22"/>
  <c r="AU25" i="22"/>
  <c r="AU26" i="22"/>
  <c r="AU27" i="22"/>
  <c r="AU28" i="22"/>
  <c r="AT25" i="22"/>
  <c r="AT26" i="22"/>
  <c r="AT27" i="22"/>
  <c r="AT28" i="22"/>
  <c r="AS25" i="22"/>
  <c r="AS26" i="22"/>
  <c r="AS27" i="22"/>
  <c r="AS28" i="22"/>
  <c r="AR25" i="22"/>
  <c r="AR26" i="22"/>
  <c r="AR27" i="22"/>
  <c r="AR28" i="22"/>
  <c r="AQ25" i="22"/>
  <c r="AQ26" i="22"/>
  <c r="AQ27" i="22"/>
  <c r="AQ28" i="22"/>
  <c r="AP25" i="22"/>
  <c r="AP26" i="22"/>
  <c r="AP27" i="22"/>
  <c r="AP28" i="22"/>
  <c r="AO25" i="22"/>
  <c r="AO26" i="22"/>
  <c r="AO27" i="22"/>
  <c r="AO28" i="22"/>
  <c r="AN25" i="22"/>
  <c r="AN26" i="22"/>
  <c r="AN27" i="22"/>
  <c r="AN28" i="22"/>
  <c r="AM25" i="22"/>
  <c r="AM26" i="22"/>
  <c r="AM27" i="22"/>
  <c r="AM28" i="22"/>
  <c r="AL25" i="22"/>
  <c r="AL26" i="22"/>
  <c r="AL27" i="22"/>
  <c r="AL28" i="22"/>
  <c r="AK25" i="22"/>
  <c r="AK26" i="22"/>
  <c r="AK27" i="22"/>
  <c r="AK28" i="22"/>
  <c r="AJ25" i="22"/>
  <c r="AJ26" i="22"/>
  <c r="AJ27" i="22"/>
  <c r="AJ28" i="22"/>
  <c r="AI25" i="22"/>
  <c r="AI26" i="22"/>
  <c r="AI29" i="22" s="1"/>
  <c r="AI27" i="22"/>
  <c r="AI28" i="22"/>
  <c r="AH25" i="22"/>
  <c r="AH26" i="22"/>
  <c r="AH27" i="22"/>
  <c r="AH28" i="22"/>
  <c r="AG25" i="22"/>
  <c r="AG26" i="22"/>
  <c r="AG27" i="22"/>
  <c r="AG28" i="22"/>
  <c r="AF25" i="22"/>
  <c r="AF26" i="22"/>
  <c r="AF27" i="22"/>
  <c r="AF28" i="22"/>
  <c r="BC19" i="22"/>
  <c r="BC21" i="22"/>
  <c r="BC22" i="22"/>
  <c r="BB19" i="22"/>
  <c r="BB21" i="22"/>
  <c r="BB22" i="22"/>
  <c r="BA19" i="22"/>
  <c r="BA21" i="22"/>
  <c r="BA22" i="22"/>
  <c r="AZ19" i="22"/>
  <c r="AZ21" i="22"/>
  <c r="AZ22" i="22"/>
  <c r="AY19" i="22"/>
  <c r="AY21" i="22"/>
  <c r="AY22" i="22"/>
  <c r="AX19" i="22"/>
  <c r="AX21" i="22"/>
  <c r="AX22" i="22"/>
  <c r="AV19" i="22"/>
  <c r="AV21" i="22"/>
  <c r="AV22" i="22"/>
  <c r="AU19" i="22"/>
  <c r="AU21" i="22"/>
  <c r="AU22" i="22"/>
  <c r="AT19" i="22"/>
  <c r="AT21" i="22"/>
  <c r="AT22" i="22"/>
  <c r="AS19" i="22"/>
  <c r="AS21" i="22"/>
  <c r="AS22" i="22"/>
  <c r="AR19" i="22"/>
  <c r="AR21" i="22"/>
  <c r="AR22" i="22"/>
  <c r="AQ19" i="22"/>
  <c r="AQ21" i="22"/>
  <c r="AQ22" i="22"/>
  <c r="AP19" i="22"/>
  <c r="AP21" i="22"/>
  <c r="AP22" i="22"/>
  <c r="AO19" i="22"/>
  <c r="AO21" i="22"/>
  <c r="AO22" i="22"/>
  <c r="AN19" i="22"/>
  <c r="AN21" i="22"/>
  <c r="AN22" i="22"/>
  <c r="AM19" i="22"/>
  <c r="AM21" i="22"/>
  <c r="AM22" i="22"/>
  <c r="AL19" i="22"/>
  <c r="AL21" i="22"/>
  <c r="AL22" i="22"/>
  <c r="AK19" i="22"/>
  <c r="AK21" i="22"/>
  <c r="AK22" i="22"/>
  <c r="AJ19" i="22"/>
  <c r="AJ21" i="22"/>
  <c r="AJ22" i="22"/>
  <c r="AI19" i="22"/>
  <c r="AI21" i="22"/>
  <c r="AI22" i="22"/>
  <c r="AH19" i="22"/>
  <c r="AH21" i="22"/>
  <c r="AH22" i="22"/>
  <c r="AG19" i="22"/>
  <c r="AG21" i="22"/>
  <c r="AG22" i="22"/>
  <c r="AF19" i="22"/>
  <c r="AF21" i="22"/>
  <c r="AF22" i="22"/>
  <c r="BC13" i="22"/>
  <c r="BB13" i="22"/>
  <c r="BB14" i="22" s="1"/>
  <c r="BA13" i="22"/>
  <c r="AZ13" i="22"/>
  <c r="AY13" i="22"/>
  <c r="AX13" i="22"/>
  <c r="AV13" i="22"/>
  <c r="AU13" i="22"/>
  <c r="AT13" i="22"/>
  <c r="AS13" i="22"/>
  <c r="AS14" i="22" s="1"/>
  <c r="AR13" i="22"/>
  <c r="AQ13" i="22"/>
  <c r="AP13" i="22"/>
  <c r="AO13" i="22"/>
  <c r="AN13" i="22"/>
  <c r="AM13" i="22"/>
  <c r="AL13" i="22"/>
  <c r="AK13" i="22"/>
  <c r="AJ13" i="22"/>
  <c r="AI13" i="22"/>
  <c r="AH13" i="22"/>
  <c r="AG13" i="22"/>
  <c r="AF13" i="22"/>
  <c r="BC7" i="22"/>
  <c r="BC8" i="22"/>
  <c r="BC9" i="22"/>
  <c r="BC10" i="22"/>
  <c r="BB7" i="22"/>
  <c r="BB8" i="22"/>
  <c r="BB9" i="22"/>
  <c r="BB10" i="22"/>
  <c r="BA7" i="22"/>
  <c r="BA8" i="22"/>
  <c r="BA9" i="22"/>
  <c r="BA10" i="22"/>
  <c r="AZ7" i="22"/>
  <c r="AZ8" i="22"/>
  <c r="AZ9" i="22"/>
  <c r="AZ10" i="22"/>
  <c r="AY7" i="22"/>
  <c r="AY8" i="22"/>
  <c r="AY9" i="22"/>
  <c r="AY10" i="22"/>
  <c r="AX7" i="22"/>
  <c r="AX8" i="22"/>
  <c r="AX9" i="22"/>
  <c r="AX10" i="22"/>
  <c r="AV7" i="22"/>
  <c r="AV8" i="22"/>
  <c r="AV9" i="22"/>
  <c r="AV10" i="22"/>
  <c r="AU7" i="22"/>
  <c r="AU8" i="22"/>
  <c r="AU9" i="22"/>
  <c r="AU10" i="22"/>
  <c r="AT7" i="22"/>
  <c r="AT8" i="22"/>
  <c r="AT9" i="22"/>
  <c r="AT10" i="22"/>
  <c r="AS7" i="22"/>
  <c r="AS8" i="22"/>
  <c r="AS9" i="22"/>
  <c r="AS10" i="22"/>
  <c r="AR7" i="22"/>
  <c r="AR8" i="22"/>
  <c r="AR9" i="22"/>
  <c r="AR10" i="22"/>
  <c r="AQ7" i="22"/>
  <c r="AQ8" i="22"/>
  <c r="AQ9" i="22"/>
  <c r="AQ10" i="22"/>
  <c r="AP7" i="22"/>
  <c r="AP8" i="22"/>
  <c r="AP9" i="22"/>
  <c r="AP10" i="22"/>
  <c r="AO7" i="22"/>
  <c r="AO8" i="22"/>
  <c r="AO9" i="22"/>
  <c r="AO10" i="22"/>
  <c r="AN7" i="22"/>
  <c r="AN8" i="22"/>
  <c r="AN9" i="22"/>
  <c r="AN10" i="22"/>
  <c r="AM7" i="22"/>
  <c r="AM8" i="22"/>
  <c r="AM9" i="22"/>
  <c r="AM10" i="22"/>
  <c r="AL7" i="22"/>
  <c r="AL8" i="22"/>
  <c r="AL9" i="22"/>
  <c r="AL10" i="22"/>
  <c r="AK7" i="22"/>
  <c r="AK8" i="22"/>
  <c r="AK9" i="22"/>
  <c r="AK10" i="22"/>
  <c r="AJ7" i="22"/>
  <c r="AJ8" i="22"/>
  <c r="AJ9" i="22"/>
  <c r="AJ10" i="22"/>
  <c r="AI7" i="22"/>
  <c r="AI8" i="22"/>
  <c r="AI9" i="22"/>
  <c r="AI10" i="22"/>
  <c r="AH7" i="22"/>
  <c r="AH8" i="22"/>
  <c r="AH9" i="22"/>
  <c r="AH10" i="22"/>
  <c r="AG7" i="22"/>
  <c r="AG8" i="22"/>
  <c r="AG9" i="22"/>
  <c r="AG10" i="22"/>
  <c r="AF7" i="22"/>
  <c r="AF8" i="22"/>
  <c r="AF9" i="22"/>
  <c r="AF10" i="22"/>
  <c r="BC6" i="21"/>
  <c r="BC7" i="21"/>
  <c r="BC9" i="21" s="1"/>
  <c r="BC10" i="21"/>
  <c r="BC11" i="21"/>
  <c r="BC16" i="21" s="1"/>
  <c r="BC20" i="21"/>
  <c r="BC24" i="21"/>
  <c r="BB6" i="21"/>
  <c r="BB7" i="21"/>
  <c r="BB10" i="21"/>
  <c r="BB11" i="21"/>
  <c r="BB16" i="21" s="1"/>
  <c r="BB20" i="21"/>
  <c r="BB24" i="21"/>
  <c r="BA6" i="21"/>
  <c r="BA7" i="21"/>
  <c r="BA9" i="21" s="1"/>
  <c r="BA10" i="21"/>
  <c r="BA11" i="21"/>
  <c r="BA20" i="21"/>
  <c r="BA24" i="21"/>
  <c r="AZ6" i="21"/>
  <c r="AZ7" i="21"/>
  <c r="AZ9" i="21" s="1"/>
  <c r="AZ10" i="21"/>
  <c r="AZ11" i="21"/>
  <c r="AZ16" i="21" s="1"/>
  <c r="AZ20" i="21"/>
  <c r="AZ24" i="21"/>
  <c r="AY6" i="21"/>
  <c r="AY7" i="21"/>
  <c r="AY9" i="21" s="1"/>
  <c r="AY10" i="21"/>
  <c r="AY11" i="21"/>
  <c r="AY16" i="21" s="1"/>
  <c r="AY20" i="21"/>
  <c r="AY24" i="21"/>
  <c r="AX6" i="21"/>
  <c r="AX7" i="21"/>
  <c r="AX10" i="21"/>
  <c r="AX11" i="21"/>
  <c r="AX16" i="21" s="1"/>
  <c r="AX20" i="21"/>
  <c r="AX24" i="21"/>
  <c r="AV6" i="21"/>
  <c r="AV7" i="21"/>
  <c r="AV9" i="21" s="1"/>
  <c r="AV10" i="21"/>
  <c r="AV11" i="21"/>
  <c r="AV16" i="21" s="1"/>
  <c r="AV20" i="21"/>
  <c r="AV24" i="21"/>
  <c r="AU6" i="21"/>
  <c r="AU7" i="21"/>
  <c r="AU9" i="21" s="1"/>
  <c r="AU10" i="21"/>
  <c r="AU11" i="21"/>
  <c r="AU20" i="21"/>
  <c r="AU24" i="21"/>
  <c r="AT6" i="21"/>
  <c r="AT7" i="21"/>
  <c r="AT10" i="21"/>
  <c r="AT11" i="21"/>
  <c r="AT16" i="21" s="1"/>
  <c r="AT20" i="21"/>
  <c r="AT22" i="21" s="1"/>
  <c r="AT24" i="21"/>
  <c r="AS6" i="21"/>
  <c r="AS7" i="21"/>
  <c r="AS9" i="21" s="1"/>
  <c r="AS10" i="21"/>
  <c r="AS11" i="21"/>
  <c r="AS16" i="21" s="1"/>
  <c r="AS20" i="21"/>
  <c r="AS24" i="21"/>
  <c r="AR6" i="21"/>
  <c r="AR7" i="21"/>
  <c r="AR10" i="21"/>
  <c r="AR11" i="21"/>
  <c r="AR16" i="21" s="1"/>
  <c r="AR20" i="21"/>
  <c r="AR24" i="21"/>
  <c r="AQ6" i="21"/>
  <c r="AQ7" i="21"/>
  <c r="AQ9" i="21" s="1"/>
  <c r="AQ10" i="21"/>
  <c r="AQ11" i="21"/>
  <c r="AQ16" i="21" s="1"/>
  <c r="AQ20" i="21"/>
  <c r="AQ24" i="21"/>
  <c r="AP6" i="21"/>
  <c r="AP7" i="21"/>
  <c r="AP9" i="21" s="1"/>
  <c r="AP10" i="21"/>
  <c r="AP11" i="21"/>
  <c r="AP16" i="21" s="1"/>
  <c r="AP20" i="21"/>
  <c r="AP22" i="21" s="1"/>
  <c r="AP24" i="21"/>
  <c r="AO6" i="21"/>
  <c r="AO7" i="21"/>
  <c r="AO9" i="21" s="1"/>
  <c r="AO10" i="21"/>
  <c r="AO11" i="21"/>
  <c r="AO16" i="21" s="1"/>
  <c r="AO20" i="21"/>
  <c r="AO24" i="21"/>
  <c r="AN6" i="21"/>
  <c r="AN7" i="21"/>
  <c r="AN9" i="21" s="1"/>
  <c r="AN10" i="21"/>
  <c r="AN11" i="21"/>
  <c r="AN16" i="21" s="1"/>
  <c r="AN20" i="21"/>
  <c r="AN24" i="21"/>
  <c r="AM6" i="21"/>
  <c r="AM7" i="21"/>
  <c r="AM9" i="21" s="1"/>
  <c r="AM10" i="21"/>
  <c r="AM11" i="21"/>
  <c r="AM20" i="21"/>
  <c r="AM24" i="21"/>
  <c r="AL6" i="21"/>
  <c r="AL7" i="21"/>
  <c r="AL10" i="21"/>
  <c r="AL11" i="21"/>
  <c r="AL20" i="21"/>
  <c r="AL22" i="21" s="1"/>
  <c r="AL24" i="21"/>
  <c r="AK6" i="21"/>
  <c r="AK7" i="21"/>
  <c r="AK9" i="21" s="1"/>
  <c r="AK10" i="21"/>
  <c r="AK11" i="21"/>
  <c r="AK16" i="21" s="1"/>
  <c r="AK20" i="21"/>
  <c r="AK24" i="21"/>
  <c r="AJ6" i="21"/>
  <c r="AJ7" i="21"/>
  <c r="AJ9" i="21" s="1"/>
  <c r="AJ10" i="21"/>
  <c r="AJ11" i="21"/>
  <c r="AJ20" i="21"/>
  <c r="AJ24" i="21"/>
  <c r="AI6" i="21"/>
  <c r="AI7" i="21"/>
  <c r="AI9" i="21" s="1"/>
  <c r="AI10" i="21"/>
  <c r="AI11" i="21"/>
  <c r="AI20" i="21"/>
  <c r="AI24" i="21"/>
  <c r="AH6" i="21"/>
  <c r="AH7" i="21"/>
  <c r="AH9" i="21" s="1"/>
  <c r="AH10" i="21"/>
  <c r="AH11" i="21"/>
  <c r="AH16" i="21" s="1"/>
  <c r="AH20" i="21"/>
  <c r="AH24" i="21"/>
  <c r="AG6" i="21"/>
  <c r="AG7" i="21"/>
  <c r="AG10" i="21"/>
  <c r="AG11" i="21"/>
  <c r="AG16" i="21" s="1"/>
  <c r="AG20" i="21"/>
  <c r="AG22" i="21" s="1"/>
  <c r="AG24" i="21"/>
  <c r="AF6" i="21"/>
  <c r="AF7" i="21"/>
  <c r="AF9" i="21" s="1"/>
  <c r="AF10" i="21"/>
  <c r="AF11" i="21"/>
  <c r="AF16" i="21" s="1"/>
  <c r="AF20" i="21"/>
  <c r="AF24" i="21"/>
  <c r="BC21" i="21"/>
  <c r="BB21" i="21"/>
  <c r="BB22" i="21" s="1"/>
  <c r="BA21" i="21"/>
  <c r="AZ21" i="21"/>
  <c r="AY21" i="21"/>
  <c r="AX21" i="21"/>
  <c r="AV21" i="21"/>
  <c r="AU21" i="21"/>
  <c r="AT21" i="21"/>
  <c r="AS21" i="21"/>
  <c r="AS22" i="21"/>
  <c r="AR21" i="21"/>
  <c r="AR22" i="21" s="1"/>
  <c r="AQ21" i="21"/>
  <c r="AQ22" i="21" s="1"/>
  <c r="AP21" i="21"/>
  <c r="AO21" i="21"/>
  <c r="AN21" i="21"/>
  <c r="AM21" i="21"/>
  <c r="AL21" i="21"/>
  <c r="AK21" i="21"/>
  <c r="AJ21" i="21"/>
  <c r="AI21" i="21"/>
  <c r="AI22" i="21" s="1"/>
  <c r="AH21" i="21"/>
  <c r="AG21" i="21"/>
  <c r="AF21" i="21"/>
  <c r="BC18" i="21"/>
  <c r="BC19" i="21" s="1"/>
  <c r="BB18" i="21"/>
  <c r="BB19" i="21" s="1"/>
  <c r="BA18" i="21"/>
  <c r="BA19" i="21" s="1"/>
  <c r="AZ18" i="21"/>
  <c r="AZ19" i="21" s="1"/>
  <c r="AY18" i="21"/>
  <c r="AY19" i="21" s="1"/>
  <c r="AX18" i="21"/>
  <c r="AX19" i="21" s="1"/>
  <c r="AV18" i="21"/>
  <c r="AV19" i="21" s="1"/>
  <c r="AU18" i="21"/>
  <c r="AU19" i="21" s="1"/>
  <c r="AT18" i="21"/>
  <c r="AT19" i="21"/>
  <c r="AS18" i="21"/>
  <c r="AS19" i="21" s="1"/>
  <c r="AR18" i="21"/>
  <c r="AR19" i="21" s="1"/>
  <c r="AQ18" i="21"/>
  <c r="AQ19" i="21" s="1"/>
  <c r="AP18" i="21"/>
  <c r="AP19" i="21" s="1"/>
  <c r="AO18" i="21"/>
  <c r="AO19" i="21"/>
  <c r="AN18" i="21"/>
  <c r="AN19" i="21" s="1"/>
  <c r="AM18" i="21"/>
  <c r="AM19" i="21" s="1"/>
  <c r="AL18" i="21"/>
  <c r="AL19" i="21"/>
  <c r="AK18" i="21"/>
  <c r="AK19" i="21" s="1"/>
  <c r="AJ18" i="21"/>
  <c r="AJ19" i="21" s="1"/>
  <c r="AI18" i="21"/>
  <c r="AI19" i="21" s="1"/>
  <c r="AH18" i="21"/>
  <c r="AH19" i="21" s="1"/>
  <c r="AG18" i="21"/>
  <c r="AG19" i="21" s="1"/>
  <c r="AF18" i="21"/>
  <c r="AF19" i="21" s="1"/>
  <c r="AU16" i="21"/>
  <c r="BB9" i="21"/>
  <c r="AX9" i="21"/>
  <c r="AT9" i="21"/>
  <c r="AR9" i="21"/>
  <c r="AL9" i="21"/>
  <c r="AG9" i="21"/>
  <c r="BC65" i="26"/>
  <c r="BB65" i="26"/>
  <c r="BA65" i="26"/>
  <c r="AZ65" i="26"/>
  <c r="AY65" i="26"/>
  <c r="AX65" i="26"/>
  <c r="AW65" i="26"/>
  <c r="AV65" i="26"/>
  <c r="AU65" i="26"/>
  <c r="AT65" i="26"/>
  <c r="AS65" i="26"/>
  <c r="AR65" i="26"/>
  <c r="AQ65" i="26"/>
  <c r="AP65" i="26"/>
  <c r="AO65" i="26"/>
  <c r="AN65" i="26"/>
  <c r="AM65" i="26"/>
  <c r="AL65" i="26"/>
  <c r="AK65" i="26"/>
  <c r="AJ65" i="26"/>
  <c r="AI65" i="26"/>
  <c r="AH65" i="26"/>
  <c r="AG65" i="26"/>
  <c r="AF65" i="26"/>
  <c r="BC64" i="26"/>
  <c r="BB64" i="26"/>
  <c r="BA64" i="26"/>
  <c r="AZ64" i="26"/>
  <c r="AY64" i="26"/>
  <c r="AX64" i="26"/>
  <c r="AW64" i="26"/>
  <c r="AV64" i="26"/>
  <c r="AU64" i="26"/>
  <c r="AT64" i="26"/>
  <c r="AS64" i="26"/>
  <c r="AR64" i="26"/>
  <c r="AQ64" i="26"/>
  <c r="AP64" i="26"/>
  <c r="AO64" i="26"/>
  <c r="AN64" i="26"/>
  <c r="AM64" i="26"/>
  <c r="AL64" i="26"/>
  <c r="AK64" i="26"/>
  <c r="AJ64" i="26"/>
  <c r="AI64" i="26"/>
  <c r="AH64" i="26"/>
  <c r="AG64" i="26"/>
  <c r="AF64" i="26"/>
  <c r="BC63" i="26"/>
  <c r="BB63" i="26"/>
  <c r="BA63" i="26"/>
  <c r="AZ63" i="26"/>
  <c r="AY63" i="26"/>
  <c r="AX63" i="26"/>
  <c r="AW63" i="26"/>
  <c r="AV63" i="26"/>
  <c r="AU63" i="26"/>
  <c r="AT63" i="26"/>
  <c r="AS63" i="26"/>
  <c r="AR63" i="26"/>
  <c r="AQ63" i="26"/>
  <c r="AP63" i="26"/>
  <c r="AO63" i="26"/>
  <c r="AN63" i="26"/>
  <c r="AM63" i="26"/>
  <c r="AL63" i="26"/>
  <c r="AK63" i="26"/>
  <c r="AJ63" i="26"/>
  <c r="AI63" i="26"/>
  <c r="AH63" i="26"/>
  <c r="AG63" i="26"/>
  <c r="AF63" i="26"/>
  <c r="BC62" i="26"/>
  <c r="BB62" i="26"/>
  <c r="BA62" i="26"/>
  <c r="AZ62" i="26"/>
  <c r="AY62" i="26"/>
  <c r="AX62" i="26"/>
  <c r="AW62" i="26"/>
  <c r="AV62" i="26"/>
  <c r="AU62" i="26"/>
  <c r="AT62" i="26"/>
  <c r="AS62" i="26"/>
  <c r="AR62" i="26"/>
  <c r="AQ62" i="26"/>
  <c r="AP62" i="26"/>
  <c r="AO62" i="26"/>
  <c r="AN62" i="26"/>
  <c r="AM62" i="26"/>
  <c r="AL62" i="26"/>
  <c r="AK62" i="26"/>
  <c r="AJ62" i="26"/>
  <c r="AI62" i="26"/>
  <c r="AH62" i="26"/>
  <c r="AG62" i="26"/>
  <c r="AF62" i="26"/>
  <c r="BC61" i="26"/>
  <c r="BB61" i="26"/>
  <c r="BA61" i="26"/>
  <c r="AZ61" i="26"/>
  <c r="AY61" i="26"/>
  <c r="AX61" i="26"/>
  <c r="AW61" i="26"/>
  <c r="AV61" i="26"/>
  <c r="AU61" i="26"/>
  <c r="AT61" i="26"/>
  <c r="AS61" i="26"/>
  <c r="AR61" i="26"/>
  <c r="AQ61" i="26"/>
  <c r="AP61" i="26"/>
  <c r="AO61" i="26"/>
  <c r="AN61" i="26"/>
  <c r="AM61" i="26"/>
  <c r="AL61" i="26"/>
  <c r="AK61" i="26"/>
  <c r="AJ61" i="26"/>
  <c r="AI61" i="26"/>
  <c r="AH61" i="26"/>
  <c r="AG61" i="26"/>
  <c r="AF61" i="26"/>
  <c r="BC60" i="26"/>
  <c r="BB60" i="26"/>
  <c r="BA60" i="26"/>
  <c r="AZ60" i="26"/>
  <c r="AY60" i="26"/>
  <c r="AX60" i="26"/>
  <c r="AW60" i="26"/>
  <c r="AV60" i="26"/>
  <c r="AU60" i="26"/>
  <c r="AT60" i="26"/>
  <c r="AS60" i="26"/>
  <c r="AR60" i="26"/>
  <c r="AQ60" i="26"/>
  <c r="AP60" i="26"/>
  <c r="AO60" i="26"/>
  <c r="AN60" i="26"/>
  <c r="AM60" i="26"/>
  <c r="AL60" i="26"/>
  <c r="AK60" i="26"/>
  <c r="AJ60" i="26"/>
  <c r="AI60" i="26"/>
  <c r="AH60" i="26"/>
  <c r="AG60" i="26"/>
  <c r="AF60" i="26"/>
  <c r="BC59" i="26"/>
  <c r="BB59" i="26"/>
  <c r="BA59" i="26"/>
  <c r="AZ59" i="26"/>
  <c r="AY59" i="26"/>
  <c r="AX59" i="26"/>
  <c r="AW59" i="26"/>
  <c r="AV59" i="26"/>
  <c r="AU59" i="26"/>
  <c r="AT59" i="26"/>
  <c r="AS59" i="26"/>
  <c r="AR59" i="26"/>
  <c r="AQ59" i="26"/>
  <c r="AP59" i="26"/>
  <c r="AO59" i="26"/>
  <c r="AN59" i="26"/>
  <c r="AM59" i="26"/>
  <c r="AL59" i="26"/>
  <c r="AK59" i="26"/>
  <c r="AJ59" i="26"/>
  <c r="AI59" i="26"/>
  <c r="AH59" i="26"/>
  <c r="AG59" i="26"/>
  <c r="AF59" i="26"/>
  <c r="BC58" i="26"/>
  <c r="BB58" i="26"/>
  <c r="BA58" i="26"/>
  <c r="AZ58" i="26"/>
  <c r="AY58" i="26"/>
  <c r="AX58" i="26"/>
  <c r="AW58" i="26"/>
  <c r="AV58" i="26"/>
  <c r="AU58" i="26"/>
  <c r="AT58" i="26"/>
  <c r="AS58" i="26"/>
  <c r="AR58" i="26"/>
  <c r="AQ58" i="26"/>
  <c r="AP58" i="26"/>
  <c r="AO58" i="26"/>
  <c r="AN58" i="26"/>
  <c r="AM58" i="26"/>
  <c r="AL58" i="26"/>
  <c r="AK58" i="26"/>
  <c r="AJ58" i="26"/>
  <c r="AI58" i="26"/>
  <c r="AH58" i="26"/>
  <c r="AG58" i="26"/>
  <c r="AF58" i="26"/>
  <c r="BC57" i="26"/>
  <c r="BB57" i="26"/>
  <c r="BA57" i="26"/>
  <c r="AZ57" i="26"/>
  <c r="AY57" i="26"/>
  <c r="AX57" i="26"/>
  <c r="AW57" i="26"/>
  <c r="AV57" i="26"/>
  <c r="AU57" i="26"/>
  <c r="AT57" i="26"/>
  <c r="AS57" i="26"/>
  <c r="AR57" i="26"/>
  <c r="AQ57" i="26"/>
  <c r="AP57" i="26"/>
  <c r="AO57" i="26"/>
  <c r="AN57" i="26"/>
  <c r="AM57" i="26"/>
  <c r="AL57" i="26"/>
  <c r="AK57" i="26"/>
  <c r="AJ57" i="26"/>
  <c r="AI57" i="26"/>
  <c r="AH57" i="26"/>
  <c r="AG57" i="26"/>
  <c r="AF57" i="26"/>
  <c r="BC56" i="26"/>
  <c r="BB56" i="26"/>
  <c r="BA56" i="26"/>
  <c r="AZ56" i="26"/>
  <c r="AY56" i="26"/>
  <c r="AX56" i="26"/>
  <c r="AW56" i="26"/>
  <c r="AV56" i="26"/>
  <c r="AU56" i="26"/>
  <c r="AT56" i="26"/>
  <c r="AS56" i="26"/>
  <c r="AR56" i="26"/>
  <c r="AQ56" i="26"/>
  <c r="AP56" i="26"/>
  <c r="AO56" i="26"/>
  <c r="AN56" i="26"/>
  <c r="AM56" i="26"/>
  <c r="AL56" i="26"/>
  <c r="AK56" i="26"/>
  <c r="AJ56" i="26"/>
  <c r="AI56" i="26"/>
  <c r="AH56" i="26"/>
  <c r="AG56" i="26"/>
  <c r="AF56" i="26"/>
  <c r="BC55" i="26"/>
  <c r="BB55" i="26"/>
  <c r="BA55" i="26"/>
  <c r="AZ55" i="26"/>
  <c r="AY55" i="26"/>
  <c r="AX55" i="26"/>
  <c r="AW55" i="26"/>
  <c r="AV55" i="26"/>
  <c r="AU55" i="26"/>
  <c r="AT55" i="26"/>
  <c r="AS55" i="26"/>
  <c r="AR55" i="26"/>
  <c r="AQ55" i="26"/>
  <c r="AP55" i="26"/>
  <c r="AO55" i="26"/>
  <c r="AN55" i="26"/>
  <c r="AM55" i="26"/>
  <c r="AL55" i="26"/>
  <c r="AK55" i="26"/>
  <c r="AJ55" i="26"/>
  <c r="AI55" i="26"/>
  <c r="AH55" i="26"/>
  <c r="AG55" i="26"/>
  <c r="AF55" i="26"/>
  <c r="BC54" i="26"/>
  <c r="BB54" i="26"/>
  <c r="BA54" i="26"/>
  <c r="AZ54" i="26"/>
  <c r="AY54" i="26"/>
  <c r="AX54" i="26"/>
  <c r="AW54" i="26"/>
  <c r="AV54" i="26"/>
  <c r="AU54" i="26"/>
  <c r="AT54" i="26"/>
  <c r="AS54" i="26"/>
  <c r="AR54" i="26"/>
  <c r="AQ54" i="26"/>
  <c r="AP54" i="26"/>
  <c r="AO54" i="26"/>
  <c r="AN54" i="26"/>
  <c r="AM54" i="26"/>
  <c r="AL54" i="26"/>
  <c r="AK54" i="26"/>
  <c r="AJ54" i="26"/>
  <c r="AI54" i="26"/>
  <c r="AH54" i="26"/>
  <c r="AG54" i="26"/>
  <c r="AF54" i="26"/>
  <c r="BC53" i="26"/>
  <c r="BB53" i="26"/>
  <c r="BA53" i="26"/>
  <c r="AZ53" i="26"/>
  <c r="AY53" i="26"/>
  <c r="AX53" i="26"/>
  <c r="AW53" i="26"/>
  <c r="AV53" i="26"/>
  <c r="AU53" i="26"/>
  <c r="AT53" i="26"/>
  <c r="AS53" i="26"/>
  <c r="AR53" i="26"/>
  <c r="AQ53" i="26"/>
  <c r="AP53" i="26"/>
  <c r="AO53" i="26"/>
  <c r="AN53" i="26"/>
  <c r="AM53" i="26"/>
  <c r="AL53" i="26"/>
  <c r="AK53" i="26"/>
  <c r="AJ53" i="26"/>
  <c r="AI53" i="26"/>
  <c r="AH53" i="26"/>
  <c r="AG53" i="26"/>
  <c r="AF53" i="26"/>
  <c r="BC52" i="26"/>
  <c r="BB52" i="26"/>
  <c r="BA52" i="26"/>
  <c r="AZ52" i="26"/>
  <c r="AY52" i="26"/>
  <c r="AX52" i="26"/>
  <c r="AW52" i="26"/>
  <c r="AV52" i="26"/>
  <c r="AU52" i="26"/>
  <c r="AT52" i="26"/>
  <c r="AS52" i="26"/>
  <c r="AR52" i="26"/>
  <c r="AQ52" i="26"/>
  <c r="AP52" i="26"/>
  <c r="AO52" i="26"/>
  <c r="AN52" i="26"/>
  <c r="AM52" i="26"/>
  <c r="AL52" i="26"/>
  <c r="AK52" i="26"/>
  <c r="AJ52" i="26"/>
  <c r="AI52" i="26"/>
  <c r="AH52" i="26"/>
  <c r="AG52" i="26"/>
  <c r="AF52" i="26"/>
  <c r="BC51" i="26"/>
  <c r="BB51" i="26"/>
  <c r="BA51" i="26"/>
  <c r="AZ51" i="26"/>
  <c r="AY51" i="26"/>
  <c r="AX51" i="26"/>
  <c r="AW51" i="26"/>
  <c r="AV51" i="26"/>
  <c r="AU51" i="26"/>
  <c r="AT51" i="26"/>
  <c r="AS51" i="26"/>
  <c r="AR51" i="26"/>
  <c r="AQ51" i="26"/>
  <c r="AP51" i="26"/>
  <c r="AO51" i="26"/>
  <c r="AN51" i="26"/>
  <c r="AM51" i="26"/>
  <c r="AL51" i="26"/>
  <c r="AK51" i="26"/>
  <c r="AJ51" i="26"/>
  <c r="AI51" i="26"/>
  <c r="AH51" i="26"/>
  <c r="AG51" i="26"/>
  <c r="AF51" i="26"/>
  <c r="BC50" i="26"/>
  <c r="BC42" i="26" s="1"/>
  <c r="BB50" i="26"/>
  <c r="BB42" i="26" s="1"/>
  <c r="BA50" i="26"/>
  <c r="BA42" i="26" s="1"/>
  <c r="AZ50" i="26"/>
  <c r="AZ42" i="26" s="1"/>
  <c r="AY50" i="26"/>
  <c r="AY42" i="26" s="1"/>
  <c r="AX50" i="26"/>
  <c r="AX42" i="26" s="1"/>
  <c r="AW50" i="26"/>
  <c r="AW42" i="26" s="1"/>
  <c r="AV50" i="26"/>
  <c r="AV42" i="26" s="1"/>
  <c r="AU50" i="26"/>
  <c r="AU42" i="26" s="1"/>
  <c r="AT50" i="26"/>
  <c r="AT42" i="26" s="1"/>
  <c r="AS50" i="26"/>
  <c r="AS42" i="26" s="1"/>
  <c r="AR50" i="26"/>
  <c r="AR42" i="26" s="1"/>
  <c r="AQ50" i="26"/>
  <c r="AP50" i="26"/>
  <c r="AP42" i="26" s="1"/>
  <c r="AO50" i="26"/>
  <c r="AO42" i="26" s="1"/>
  <c r="AN50" i="26"/>
  <c r="AN42" i="26" s="1"/>
  <c r="AM50" i="26"/>
  <c r="AM42" i="26" s="1"/>
  <c r="AL50" i="26"/>
  <c r="AL42" i="26" s="1"/>
  <c r="AK50" i="26"/>
  <c r="AK42" i="26" s="1"/>
  <c r="AJ50" i="26"/>
  <c r="AJ42" i="26" s="1"/>
  <c r="AI50" i="26"/>
  <c r="AI42" i="26" s="1"/>
  <c r="AH50" i="26"/>
  <c r="AH42" i="26" s="1"/>
  <c r="AG50" i="26"/>
  <c r="AG42" i="26" s="1"/>
  <c r="AF50" i="26"/>
  <c r="BC49" i="26"/>
  <c r="BB49" i="26"/>
  <c r="BA49" i="26"/>
  <c r="AZ49" i="26"/>
  <c r="AY49" i="26"/>
  <c r="AX49" i="26"/>
  <c r="AW49" i="26"/>
  <c r="AV49" i="26"/>
  <c r="AU49" i="26"/>
  <c r="AT49" i="26"/>
  <c r="AS49" i="26"/>
  <c r="AR49" i="26"/>
  <c r="AQ49" i="26"/>
  <c r="AP49" i="26"/>
  <c r="AO49" i="26"/>
  <c r="AN49" i="26"/>
  <c r="AM49" i="26"/>
  <c r="AL49" i="26"/>
  <c r="AK49" i="26"/>
  <c r="AJ49" i="26"/>
  <c r="AI49" i="26"/>
  <c r="AH49" i="26"/>
  <c r="AG49" i="26"/>
  <c r="AF49" i="26"/>
  <c r="BC48" i="26"/>
  <c r="BB48" i="26"/>
  <c r="BA48" i="26"/>
  <c r="AZ48" i="26"/>
  <c r="AY48" i="26"/>
  <c r="AX48" i="26"/>
  <c r="AW48" i="26"/>
  <c r="AV48" i="26"/>
  <c r="AU48" i="26"/>
  <c r="AT48" i="26"/>
  <c r="AS48" i="26"/>
  <c r="AR48" i="26"/>
  <c r="AQ48" i="26"/>
  <c r="AP48" i="26"/>
  <c r="AO48" i="26"/>
  <c r="AN48" i="26"/>
  <c r="AM48" i="26"/>
  <c r="AL48" i="26"/>
  <c r="AK48" i="26"/>
  <c r="AJ48" i="26"/>
  <c r="AI48" i="26"/>
  <c r="AH48" i="26"/>
  <c r="AG48" i="26"/>
  <c r="AF48" i="26"/>
  <c r="BC47" i="26"/>
  <c r="BB47" i="26"/>
  <c r="BA47" i="26"/>
  <c r="AZ47" i="26"/>
  <c r="AY47" i="26"/>
  <c r="AX47" i="26"/>
  <c r="AW47" i="26"/>
  <c r="AV47" i="26"/>
  <c r="AU47" i="26"/>
  <c r="AT47" i="26"/>
  <c r="AS47" i="26"/>
  <c r="AR47" i="26"/>
  <c r="AQ47" i="26"/>
  <c r="AP47" i="26"/>
  <c r="AO47" i="26"/>
  <c r="AN47" i="26"/>
  <c r="AM47" i="26"/>
  <c r="AL47" i="26"/>
  <c r="AK47" i="26"/>
  <c r="AJ47" i="26"/>
  <c r="AI47" i="26"/>
  <c r="AH47" i="26"/>
  <c r="AG47" i="26"/>
  <c r="AF47" i="26"/>
  <c r="BC46" i="26"/>
  <c r="BB46" i="26"/>
  <c r="BA46" i="26"/>
  <c r="AZ46" i="26"/>
  <c r="AY46" i="26"/>
  <c r="AX46" i="26"/>
  <c r="AW46" i="26"/>
  <c r="AV46" i="26"/>
  <c r="AU46" i="26"/>
  <c r="AT46" i="26"/>
  <c r="AS46" i="26"/>
  <c r="AR46" i="26"/>
  <c r="AQ46" i="26"/>
  <c r="AP46" i="26"/>
  <c r="AO46" i="26"/>
  <c r="AN46" i="26"/>
  <c r="AM46" i="26"/>
  <c r="AL46" i="26"/>
  <c r="AK46" i="26"/>
  <c r="AJ46" i="26"/>
  <c r="AI46" i="26"/>
  <c r="AH46" i="26"/>
  <c r="AG46" i="26"/>
  <c r="AF46" i="26"/>
  <c r="BC9" i="26"/>
  <c r="BC12" i="26"/>
  <c r="BC13" i="26"/>
  <c r="BC36" i="26"/>
  <c r="BC37" i="26"/>
  <c r="BC38" i="26"/>
  <c r="BC39" i="26"/>
  <c r="BC40" i="26"/>
  <c r="BB9" i="26"/>
  <c r="BB12" i="26"/>
  <c r="BB13" i="26"/>
  <c r="BB36" i="26"/>
  <c r="BB37" i="26"/>
  <c r="BB38" i="26"/>
  <c r="BB39" i="26"/>
  <c r="BB40" i="26"/>
  <c r="BA9" i="26"/>
  <c r="BA11" i="26" s="1"/>
  <c r="BA12" i="26"/>
  <c r="BA13" i="26"/>
  <c r="BA36" i="26"/>
  <c r="BA37" i="26"/>
  <c r="BA38" i="26"/>
  <c r="BA39" i="26"/>
  <c r="BA40" i="26"/>
  <c r="AZ9" i="26"/>
  <c r="AZ12" i="26"/>
  <c r="AZ13" i="26"/>
  <c r="AZ36" i="26"/>
  <c r="AZ37" i="26"/>
  <c r="AZ38" i="26"/>
  <c r="AZ39" i="26"/>
  <c r="AZ40" i="26"/>
  <c r="AY9" i="26"/>
  <c r="AY12" i="26"/>
  <c r="AY13" i="26"/>
  <c r="AY36" i="26"/>
  <c r="AY37" i="26"/>
  <c r="AY38" i="26"/>
  <c r="AY39" i="26"/>
  <c r="AY40" i="26"/>
  <c r="AX9" i="26"/>
  <c r="AX12" i="26"/>
  <c r="AX13" i="26"/>
  <c r="AX36" i="26"/>
  <c r="AX37" i="26"/>
  <c r="AX38" i="26"/>
  <c r="AX39" i="26"/>
  <c r="AX40" i="26"/>
  <c r="AW9" i="26"/>
  <c r="AW12" i="26"/>
  <c r="AW13" i="26"/>
  <c r="AW36" i="26"/>
  <c r="AW37" i="26"/>
  <c r="AW38" i="26"/>
  <c r="AW39" i="26"/>
  <c r="AW40" i="26"/>
  <c r="AV9" i="26"/>
  <c r="AV12" i="26"/>
  <c r="AV13" i="26"/>
  <c r="AV36" i="26"/>
  <c r="AV37" i="26"/>
  <c r="AV38" i="26"/>
  <c r="AV39" i="26"/>
  <c r="AV40" i="26"/>
  <c r="AU9" i="26"/>
  <c r="AU12" i="26"/>
  <c r="AU13" i="26"/>
  <c r="AU36" i="26"/>
  <c r="AU37" i="26"/>
  <c r="AU38" i="26"/>
  <c r="AU39" i="26"/>
  <c r="AU40" i="26"/>
  <c r="AT9" i="26"/>
  <c r="AT12" i="26"/>
  <c r="AT13" i="26"/>
  <c r="AT36" i="26"/>
  <c r="AT37" i="26"/>
  <c r="AT38" i="26"/>
  <c r="AT39" i="26"/>
  <c r="AT40" i="26"/>
  <c r="AS9" i="26"/>
  <c r="AS11" i="26" s="1"/>
  <c r="AS12" i="26"/>
  <c r="AS13" i="26"/>
  <c r="AS36" i="26"/>
  <c r="AS37" i="26"/>
  <c r="AS38" i="26"/>
  <c r="AS39" i="26"/>
  <c r="AS40" i="26"/>
  <c r="AR9" i="26"/>
  <c r="AR12" i="26"/>
  <c r="AR13" i="26"/>
  <c r="AR36" i="26"/>
  <c r="AR37" i="26"/>
  <c r="AR38" i="26"/>
  <c r="AR39" i="26"/>
  <c r="AR40" i="26"/>
  <c r="AQ9" i="26"/>
  <c r="AQ12" i="26"/>
  <c r="AQ13" i="26"/>
  <c r="AQ36" i="26"/>
  <c r="AQ37" i="26"/>
  <c r="AQ38" i="26"/>
  <c r="AQ39" i="26"/>
  <c r="AQ40" i="26"/>
  <c r="AQ42" i="26"/>
  <c r="AP9" i="26"/>
  <c r="AP12" i="26"/>
  <c r="AP13" i="26"/>
  <c r="AP36" i="26"/>
  <c r="AP37" i="26"/>
  <c r="AP38" i="26"/>
  <c r="AP39" i="26"/>
  <c r="AP40" i="26"/>
  <c r="AO9" i="26"/>
  <c r="AO12" i="26"/>
  <c r="AO13" i="26"/>
  <c r="AO36" i="26"/>
  <c r="AO37" i="26"/>
  <c r="AO38" i="26"/>
  <c r="AO39" i="26"/>
  <c r="AO40" i="26"/>
  <c r="AN9" i="26"/>
  <c r="AN12" i="26"/>
  <c r="AN13" i="26"/>
  <c r="AN36" i="26"/>
  <c r="AN37" i="26"/>
  <c r="AN38" i="26"/>
  <c r="AN39" i="26"/>
  <c r="AN40" i="26"/>
  <c r="AM9" i="26"/>
  <c r="AM12" i="26"/>
  <c r="AM13" i="26"/>
  <c r="AM36" i="26"/>
  <c r="AM37" i="26"/>
  <c r="AM38" i="26"/>
  <c r="AM39" i="26"/>
  <c r="AM40" i="26"/>
  <c r="AL9" i="26"/>
  <c r="AL12" i="26"/>
  <c r="AL13" i="26"/>
  <c r="AL36" i="26"/>
  <c r="AL37" i="26"/>
  <c r="AL38" i="26"/>
  <c r="AL39" i="26"/>
  <c r="AL40" i="26"/>
  <c r="AK9" i="26"/>
  <c r="AK12" i="26"/>
  <c r="AK13" i="26"/>
  <c r="AK36" i="26"/>
  <c r="AK37" i="26"/>
  <c r="AK38" i="26"/>
  <c r="AK39" i="26"/>
  <c r="AK40" i="26"/>
  <c r="AJ9" i="26"/>
  <c r="AJ12" i="26"/>
  <c r="AJ13" i="26"/>
  <c r="AJ36" i="26"/>
  <c r="AJ37" i="26"/>
  <c r="AJ38" i="26"/>
  <c r="AJ39" i="26"/>
  <c r="AJ40" i="26"/>
  <c r="AI9" i="26"/>
  <c r="AI12" i="26"/>
  <c r="AI13" i="26"/>
  <c r="AI36" i="26"/>
  <c r="AI37" i="26"/>
  <c r="AI38" i="26"/>
  <c r="AI39" i="26"/>
  <c r="AI40" i="26"/>
  <c r="AH9" i="26"/>
  <c r="AH12" i="26"/>
  <c r="AH13" i="26"/>
  <c r="AH36" i="26"/>
  <c r="AH37" i="26"/>
  <c r="AH38" i="26"/>
  <c r="AH39" i="26"/>
  <c r="AH40" i="26"/>
  <c r="AG9" i="26"/>
  <c r="AG11" i="26" s="1"/>
  <c r="AG12" i="26"/>
  <c r="AG13" i="26"/>
  <c r="AG36" i="26"/>
  <c r="AG37" i="26"/>
  <c r="AG38" i="26"/>
  <c r="AG39" i="26"/>
  <c r="AG40" i="26"/>
  <c r="AF9" i="26"/>
  <c r="AF12" i="26"/>
  <c r="AF13" i="26"/>
  <c r="AF36" i="26"/>
  <c r="AF37" i="26"/>
  <c r="AF38" i="26"/>
  <c r="AF39" i="26"/>
  <c r="AF40" i="26"/>
  <c r="AF42" i="26"/>
  <c r="BC14" i="26"/>
  <c r="BC19" i="26"/>
  <c r="BC17" i="26"/>
  <c r="BC20" i="26"/>
  <c r="BC21" i="26"/>
  <c r="BB14" i="26"/>
  <c r="BB19" i="26"/>
  <c r="BB17" i="26"/>
  <c r="BB20" i="26"/>
  <c r="BB21" i="26"/>
  <c r="BA14" i="26"/>
  <c r="BA19" i="26"/>
  <c r="BA17" i="26"/>
  <c r="BA20" i="26"/>
  <c r="BA21" i="26"/>
  <c r="AZ14" i="26"/>
  <c r="AZ19" i="26"/>
  <c r="AZ17" i="26"/>
  <c r="AZ20" i="26"/>
  <c r="AZ21" i="26"/>
  <c r="AY14" i="26"/>
  <c r="AY19" i="26"/>
  <c r="AY17" i="26"/>
  <c r="AY20" i="26"/>
  <c r="AY21" i="26"/>
  <c r="AX14" i="26"/>
  <c r="AX19" i="26"/>
  <c r="AX17" i="26"/>
  <c r="AX20" i="26"/>
  <c r="AX21" i="26"/>
  <c r="AW14" i="26"/>
  <c r="AW19" i="26"/>
  <c r="AW17" i="26"/>
  <c r="AW20" i="26"/>
  <c r="AW21" i="26"/>
  <c r="AV14" i="26"/>
  <c r="AV19" i="26"/>
  <c r="AV17" i="26"/>
  <c r="AV20" i="26"/>
  <c r="AV21" i="26"/>
  <c r="AU14" i="26"/>
  <c r="AU19" i="26"/>
  <c r="AU17" i="26"/>
  <c r="AU20" i="26"/>
  <c r="AU21" i="26"/>
  <c r="AT14" i="26"/>
  <c r="AT19" i="26"/>
  <c r="AT17" i="26"/>
  <c r="AT20" i="26"/>
  <c r="AT21" i="26"/>
  <c r="AS14" i="26"/>
  <c r="AS19" i="26"/>
  <c r="AS17" i="26"/>
  <c r="AS20" i="26"/>
  <c r="AS21" i="26"/>
  <c r="AR14" i="26"/>
  <c r="AR19" i="26"/>
  <c r="AR17" i="26"/>
  <c r="AR20" i="26"/>
  <c r="AR21" i="26"/>
  <c r="AQ14" i="26"/>
  <c r="AQ19" i="26"/>
  <c r="AQ17" i="26"/>
  <c r="AQ20" i="26"/>
  <c r="AQ21" i="26"/>
  <c r="AP14" i="26"/>
  <c r="AP19" i="26"/>
  <c r="AP17" i="26"/>
  <c r="AP20" i="26"/>
  <c r="AP21" i="26"/>
  <c r="AO14" i="26"/>
  <c r="AO19" i="26"/>
  <c r="AO17" i="26"/>
  <c r="AO20" i="26"/>
  <c r="AO21" i="26"/>
  <c r="AN14" i="26"/>
  <c r="AN19" i="26"/>
  <c r="AN17" i="26"/>
  <c r="AN20" i="26"/>
  <c r="AN21" i="26"/>
  <c r="AM14" i="26"/>
  <c r="AM19" i="26"/>
  <c r="AM17" i="26"/>
  <c r="AM20" i="26"/>
  <c r="AM21" i="26"/>
  <c r="AL14" i="26"/>
  <c r="AL19" i="26"/>
  <c r="AL17" i="26"/>
  <c r="AL20" i="26"/>
  <c r="AL21" i="26"/>
  <c r="AK14" i="26"/>
  <c r="AK19" i="26"/>
  <c r="AK17" i="26"/>
  <c r="AK20" i="26"/>
  <c r="AK21" i="26"/>
  <c r="AJ14" i="26"/>
  <c r="AJ19" i="26"/>
  <c r="AJ17" i="26"/>
  <c r="AJ20" i="26"/>
  <c r="AJ21" i="26"/>
  <c r="AI14" i="26"/>
  <c r="AI19" i="26"/>
  <c r="AI17" i="26"/>
  <c r="AI20" i="26"/>
  <c r="AI21" i="26"/>
  <c r="AH14" i="26"/>
  <c r="AH19" i="26"/>
  <c r="AH17" i="26"/>
  <c r="AH20" i="26"/>
  <c r="AH21" i="26"/>
  <c r="AG14" i="26"/>
  <c r="AG19" i="26"/>
  <c r="AG17" i="26"/>
  <c r="AG20" i="26"/>
  <c r="AG21" i="26"/>
  <c r="AF14" i="26"/>
  <c r="AF19" i="26"/>
  <c r="AF17" i="26"/>
  <c r="AF20" i="26"/>
  <c r="AF21" i="26"/>
  <c r="BC10" i="26"/>
  <c r="BB10" i="26"/>
  <c r="BA10" i="26"/>
  <c r="AZ10" i="26"/>
  <c r="AZ11" i="26" s="1"/>
  <c r="AY10" i="26"/>
  <c r="AX10" i="26"/>
  <c r="AW10" i="26"/>
  <c r="AV10" i="26"/>
  <c r="AU10" i="26"/>
  <c r="AT10" i="26"/>
  <c r="AS10" i="26"/>
  <c r="AR10" i="26"/>
  <c r="AQ10" i="26"/>
  <c r="AP10" i="26"/>
  <c r="AO10" i="26"/>
  <c r="AN10" i="26"/>
  <c r="AM10" i="26"/>
  <c r="AL10" i="26"/>
  <c r="AK10" i="26"/>
  <c r="AJ10" i="26"/>
  <c r="AI10" i="26"/>
  <c r="AH10" i="26"/>
  <c r="AG10" i="26"/>
  <c r="AF10" i="26"/>
  <c r="BC5" i="38"/>
  <c r="BC6" i="38"/>
  <c r="BC7" i="38"/>
  <c r="BC8" i="38"/>
  <c r="BC13" i="38"/>
  <c r="BC14" i="38"/>
  <c r="BB5" i="38"/>
  <c r="BB6" i="38"/>
  <c r="BB7" i="38"/>
  <c r="BB8" i="38"/>
  <c r="BB13" i="38"/>
  <c r="BB14" i="38"/>
  <c r="BA5" i="38"/>
  <c r="BA6" i="38"/>
  <c r="BA7" i="38"/>
  <c r="BA8" i="38"/>
  <c r="BA13" i="38"/>
  <c r="BA14" i="38"/>
  <c r="AZ5" i="38"/>
  <c r="AZ6" i="38"/>
  <c r="AZ7" i="38"/>
  <c r="AZ8" i="38"/>
  <c r="AZ13" i="38"/>
  <c r="AZ14" i="38"/>
  <c r="AY5" i="38"/>
  <c r="AY6" i="38"/>
  <c r="AY7" i="38"/>
  <c r="AY8" i="38"/>
  <c r="AY13" i="38"/>
  <c r="AY14" i="38"/>
  <c r="AX5" i="38"/>
  <c r="AX6" i="38"/>
  <c r="AX7" i="38"/>
  <c r="AX8" i="38"/>
  <c r="AX13" i="38"/>
  <c r="AX14" i="38"/>
  <c r="AV5" i="38"/>
  <c r="AV6" i="38"/>
  <c r="AV7" i="38"/>
  <c r="AV8" i="38"/>
  <c r="AV13" i="38"/>
  <c r="AV14" i="38"/>
  <c r="AU5" i="38"/>
  <c r="AU6" i="38"/>
  <c r="AU7" i="38"/>
  <c r="AU8" i="38"/>
  <c r="AU13" i="38"/>
  <c r="AU14" i="38"/>
  <c r="AT5" i="38"/>
  <c r="AT6" i="38"/>
  <c r="AT7" i="38"/>
  <c r="AT8" i="38"/>
  <c r="AT13" i="38"/>
  <c r="AT14" i="38"/>
  <c r="AS5" i="38"/>
  <c r="AS6" i="38"/>
  <c r="AS7" i="38"/>
  <c r="AS8" i="38"/>
  <c r="AS13" i="38"/>
  <c r="AS14" i="38"/>
  <c r="AR5" i="38"/>
  <c r="AR6" i="38"/>
  <c r="AR7" i="38"/>
  <c r="AR8" i="38"/>
  <c r="AR13" i="38"/>
  <c r="AR14" i="38"/>
  <c r="AQ5" i="38"/>
  <c r="AQ6" i="38"/>
  <c r="AQ7" i="38"/>
  <c r="AQ8" i="38"/>
  <c r="AQ13" i="38"/>
  <c r="AQ14" i="38"/>
  <c r="AP5" i="38"/>
  <c r="AP6" i="38"/>
  <c r="AP7" i="38"/>
  <c r="AP8" i="38"/>
  <c r="AP13" i="38"/>
  <c r="AP14" i="38"/>
  <c r="AO5" i="38"/>
  <c r="AO6" i="38"/>
  <c r="AO7" i="38"/>
  <c r="AO8" i="38"/>
  <c r="AO13" i="38"/>
  <c r="AO14" i="38"/>
  <c r="AN5" i="38"/>
  <c r="AN6" i="38"/>
  <c r="AN7" i="38"/>
  <c r="AN8" i="38"/>
  <c r="AN13" i="38"/>
  <c r="AN14" i="38"/>
  <c r="AM5" i="38"/>
  <c r="AM6" i="38"/>
  <c r="AM7" i="38"/>
  <c r="AM8" i="38"/>
  <c r="AM13" i="38"/>
  <c r="AM14" i="38"/>
  <c r="AL5" i="38"/>
  <c r="AL6" i="38"/>
  <c r="AL7" i="38"/>
  <c r="AL8" i="38"/>
  <c r="AL13" i="38"/>
  <c r="AL14" i="38"/>
  <c r="AK5" i="38"/>
  <c r="AK6" i="38"/>
  <c r="AK7" i="38"/>
  <c r="AK8" i="38"/>
  <c r="AK13" i="38"/>
  <c r="AK14" i="38"/>
  <c r="AJ5" i="38"/>
  <c r="AJ6" i="38"/>
  <c r="AJ7" i="38"/>
  <c r="AJ8" i="38"/>
  <c r="AJ13" i="38"/>
  <c r="AJ14" i="38"/>
  <c r="AI5" i="38"/>
  <c r="AI6" i="38"/>
  <c r="AI7" i="38"/>
  <c r="AI8" i="38"/>
  <c r="AI13" i="38"/>
  <c r="AI14" i="38"/>
  <c r="AH5" i="38"/>
  <c r="AH6" i="38"/>
  <c r="AH7" i="38"/>
  <c r="AH8" i="38"/>
  <c r="AH13" i="38"/>
  <c r="AH14" i="38"/>
  <c r="AG5" i="38"/>
  <c r="AG6" i="38"/>
  <c r="AG7" i="38"/>
  <c r="AG8" i="38"/>
  <c r="AG13" i="38"/>
  <c r="AG14" i="38"/>
  <c r="AF5" i="38"/>
  <c r="AF6" i="38"/>
  <c r="AF7" i="38"/>
  <c r="AF8" i="38"/>
  <c r="AF13" i="38"/>
  <c r="AF14" i="38"/>
  <c r="BC6" i="39"/>
  <c r="BC7" i="39"/>
  <c r="BC10" i="39"/>
  <c r="BC11" i="39"/>
  <c r="BC19" i="39"/>
  <c r="BC21" i="39"/>
  <c r="BB6" i="39"/>
  <c r="BB7" i="39"/>
  <c r="BB9" i="39" s="1"/>
  <c r="BB10" i="39"/>
  <c r="BB11" i="39"/>
  <c r="BB14" i="39" s="1"/>
  <c r="BB19" i="39"/>
  <c r="BB21" i="39"/>
  <c r="BA6" i="39"/>
  <c r="BA7" i="39"/>
  <c r="BA10" i="39"/>
  <c r="BA11" i="39"/>
  <c r="BA14" i="39" s="1"/>
  <c r="BA19" i="39"/>
  <c r="BA21" i="39"/>
  <c r="AZ6" i="39"/>
  <c r="AZ7" i="39"/>
  <c r="AZ10" i="39"/>
  <c r="AZ11" i="39"/>
  <c r="AZ14" i="39" s="1"/>
  <c r="AZ19" i="39"/>
  <c r="AZ21" i="39"/>
  <c r="AY6" i="39"/>
  <c r="AY7" i="39"/>
  <c r="AY10" i="39"/>
  <c r="AY11" i="39"/>
  <c r="AY14" i="39" s="1"/>
  <c r="AY19" i="39"/>
  <c r="AY21" i="39"/>
  <c r="AX6" i="39"/>
  <c r="AX7" i="39"/>
  <c r="AX10" i="39"/>
  <c r="AX11" i="39"/>
  <c r="AX19" i="39"/>
  <c r="AX21" i="39"/>
  <c r="AV6" i="39"/>
  <c r="AV7" i="39"/>
  <c r="AV10" i="39"/>
  <c r="AV11" i="39"/>
  <c r="AV14" i="39" s="1"/>
  <c r="AV19" i="39"/>
  <c r="AV21" i="39"/>
  <c r="AU6" i="39"/>
  <c r="AU7" i="39"/>
  <c r="AU10" i="39"/>
  <c r="AU11" i="39"/>
  <c r="AU19" i="39"/>
  <c r="AU21" i="39"/>
  <c r="AT6" i="39"/>
  <c r="AT7" i="39"/>
  <c r="AT10" i="39"/>
  <c r="AT11" i="39"/>
  <c r="AT14" i="39" s="1"/>
  <c r="AT19" i="39"/>
  <c r="AT21" i="39"/>
  <c r="AS6" i="39"/>
  <c r="AS7" i="39"/>
  <c r="AS10" i="39"/>
  <c r="AS11" i="39"/>
  <c r="AS14" i="39" s="1"/>
  <c r="AS19" i="39"/>
  <c r="AS21" i="39"/>
  <c r="AR6" i="39"/>
  <c r="AR7" i="39"/>
  <c r="AR10" i="39"/>
  <c r="AR11" i="39"/>
  <c r="AR14" i="39" s="1"/>
  <c r="AR19" i="39"/>
  <c r="AR21" i="39"/>
  <c r="AQ6" i="39"/>
  <c r="AQ7" i="39"/>
  <c r="AQ10" i="39"/>
  <c r="AQ11" i="39"/>
  <c r="AQ14" i="39" s="1"/>
  <c r="AQ19" i="39"/>
  <c r="AQ21" i="39"/>
  <c r="AP6" i="39"/>
  <c r="AP7" i="39"/>
  <c r="AP9" i="39" s="1"/>
  <c r="AP10" i="39"/>
  <c r="AP11" i="39"/>
  <c r="AP19" i="39"/>
  <c r="AP21" i="39"/>
  <c r="AO6" i="39"/>
  <c r="AO7" i="39"/>
  <c r="AO10" i="39"/>
  <c r="AO11" i="39"/>
  <c r="AO14" i="39" s="1"/>
  <c r="AO19" i="39"/>
  <c r="AO21" i="39"/>
  <c r="AN6" i="39"/>
  <c r="AN7" i="39"/>
  <c r="AN10" i="39"/>
  <c r="AN11" i="39"/>
  <c r="AN14" i="39" s="1"/>
  <c r="AN19" i="39"/>
  <c r="AN21" i="39"/>
  <c r="AM6" i="39"/>
  <c r="AM7" i="39"/>
  <c r="AM10" i="39"/>
  <c r="AM11" i="39"/>
  <c r="AM14" i="39" s="1"/>
  <c r="AM19" i="39"/>
  <c r="AM21" i="39"/>
  <c r="AL6" i="39"/>
  <c r="AL7" i="39"/>
  <c r="AL10" i="39"/>
  <c r="AL11" i="39"/>
  <c r="AL14" i="39" s="1"/>
  <c r="AL19" i="39"/>
  <c r="AL21" i="39"/>
  <c r="AK6" i="39"/>
  <c r="AK7" i="39"/>
  <c r="AK10" i="39"/>
  <c r="AK11" i="39"/>
  <c r="AK14" i="39" s="1"/>
  <c r="AK19" i="39"/>
  <c r="AK21" i="39"/>
  <c r="AJ6" i="39"/>
  <c r="AJ7" i="39"/>
  <c r="AJ10" i="39"/>
  <c r="AJ11" i="39"/>
  <c r="AJ14" i="39" s="1"/>
  <c r="AJ19" i="39"/>
  <c r="AJ21" i="39"/>
  <c r="AI6" i="39"/>
  <c r="AI7" i="39"/>
  <c r="AI10" i="39"/>
  <c r="AI11" i="39"/>
  <c r="AI14" i="39" s="1"/>
  <c r="AI19" i="39"/>
  <c r="AI21" i="39"/>
  <c r="AH6" i="39"/>
  <c r="AH7" i="39"/>
  <c r="AH10" i="39"/>
  <c r="AH11" i="39"/>
  <c r="AH19" i="39"/>
  <c r="AH21" i="39"/>
  <c r="AG6" i="39"/>
  <c r="AG7" i="39"/>
  <c r="AG10" i="39"/>
  <c r="AG11" i="39"/>
  <c r="AG14" i="39" s="1"/>
  <c r="AG19" i="39"/>
  <c r="AG21" i="39"/>
  <c r="AF6" i="39"/>
  <c r="AF7" i="39"/>
  <c r="AF10" i="39"/>
  <c r="AF11" i="39"/>
  <c r="AF14" i="39" s="1"/>
  <c r="AF19" i="39"/>
  <c r="AF21" i="39"/>
  <c r="BC16" i="39"/>
  <c r="BC17" i="39"/>
  <c r="BB16" i="39"/>
  <c r="BB18" i="39" s="1"/>
  <c r="BB17" i="39"/>
  <c r="BA16" i="39"/>
  <c r="BA17" i="39"/>
  <c r="AZ16" i="39"/>
  <c r="AZ17" i="39"/>
  <c r="AY16" i="39"/>
  <c r="AY17" i="39"/>
  <c r="AX16" i="39"/>
  <c r="AX17" i="39"/>
  <c r="AV16" i="39"/>
  <c r="AV17" i="39"/>
  <c r="AU16" i="39"/>
  <c r="AU17" i="39"/>
  <c r="AT16" i="39"/>
  <c r="AT17" i="39"/>
  <c r="AS16" i="39"/>
  <c r="AS17" i="39"/>
  <c r="AR16" i="39"/>
  <c r="AR17" i="39"/>
  <c r="AQ16" i="39"/>
  <c r="AQ17" i="39"/>
  <c r="AQ18" i="39" s="1"/>
  <c r="AP16" i="39"/>
  <c r="AP17" i="39"/>
  <c r="AO16" i="39"/>
  <c r="AO17" i="39"/>
  <c r="AN16" i="39"/>
  <c r="AN17" i="39"/>
  <c r="AM16" i="39"/>
  <c r="AM17" i="39"/>
  <c r="AL16" i="39"/>
  <c r="AL17" i="39"/>
  <c r="AK16" i="39"/>
  <c r="AK18" i="39" s="1"/>
  <c r="AK17" i="39"/>
  <c r="AJ16" i="39"/>
  <c r="AJ17" i="39"/>
  <c r="AJ18" i="39"/>
  <c r="AI16" i="39"/>
  <c r="AI17" i="39"/>
  <c r="AH16" i="39"/>
  <c r="AH17" i="39"/>
  <c r="AH18" i="39" s="1"/>
  <c r="AG16" i="39"/>
  <c r="AG18" i="39" s="1"/>
  <c r="AG17" i="39"/>
  <c r="AF16" i="39"/>
  <c r="AF17" i="39"/>
  <c r="BC14" i="39"/>
  <c r="BC8" i="39"/>
  <c r="BC9" i="39" s="1"/>
  <c r="BB8" i="39"/>
  <c r="BA8" i="39"/>
  <c r="AZ8" i="39"/>
  <c r="AY8" i="39"/>
  <c r="AX8" i="39"/>
  <c r="AV8" i="39"/>
  <c r="AU8" i="39"/>
  <c r="AU9" i="39" s="1"/>
  <c r="AT8" i="39"/>
  <c r="AS8" i="39"/>
  <c r="AS9" i="39"/>
  <c r="AR8" i="39"/>
  <c r="AQ8" i="39"/>
  <c r="AQ9" i="39" s="1"/>
  <c r="AP8" i="39"/>
  <c r="AO8" i="39"/>
  <c r="AO9" i="39" s="1"/>
  <c r="AN8" i="39"/>
  <c r="AM8" i="39"/>
  <c r="AM9" i="39" s="1"/>
  <c r="AL8" i="39"/>
  <c r="AK8" i="39"/>
  <c r="AJ8" i="39"/>
  <c r="AI8" i="39"/>
  <c r="AH8" i="39"/>
  <c r="AG8" i="39"/>
  <c r="AF8" i="39"/>
  <c r="BC5" i="37"/>
  <c r="BB5" i="37"/>
  <c r="BA5" i="37"/>
  <c r="AZ5" i="37"/>
  <c r="AY5" i="37"/>
  <c r="AX5" i="37"/>
  <c r="AV5" i="37"/>
  <c r="AU5" i="37"/>
  <c r="AT5" i="37"/>
  <c r="AS5" i="37"/>
  <c r="AR5" i="37"/>
  <c r="AQ5" i="37"/>
  <c r="AP5" i="37"/>
  <c r="AO5" i="37"/>
  <c r="AN5" i="37"/>
  <c r="AM5" i="37"/>
  <c r="AL5" i="37"/>
  <c r="AK5" i="37"/>
  <c r="AJ5" i="37"/>
  <c r="AI5" i="37"/>
  <c r="AH5" i="37"/>
  <c r="AG5" i="37"/>
  <c r="AF5" i="37"/>
  <c r="BC6" i="36"/>
  <c r="BC7" i="36"/>
  <c r="BC8" i="36"/>
  <c r="BC9" i="36"/>
  <c r="BC13" i="36" s="1"/>
  <c r="BC15" i="36"/>
  <c r="BC16" i="36"/>
  <c r="BC17" i="36"/>
  <c r="BC20" i="36"/>
  <c r="BC21" i="36"/>
  <c r="BC22" i="36"/>
  <c r="BB6" i="36"/>
  <c r="BB7" i="36"/>
  <c r="BB8" i="36"/>
  <c r="BB9" i="36"/>
  <c r="BB15" i="36"/>
  <c r="BB16" i="36"/>
  <c r="BB17" i="36"/>
  <c r="BB20" i="36"/>
  <c r="BB21" i="36"/>
  <c r="BB22" i="36"/>
  <c r="BA6" i="36"/>
  <c r="BA7" i="36"/>
  <c r="BA8" i="36"/>
  <c r="BA9" i="36"/>
  <c r="BA15" i="36"/>
  <c r="BA16" i="36"/>
  <c r="BA17" i="36"/>
  <c r="BA20" i="36"/>
  <c r="BA21" i="36"/>
  <c r="BA22" i="36"/>
  <c r="AZ6" i="36"/>
  <c r="AZ7" i="36"/>
  <c r="AZ8" i="36"/>
  <c r="AZ9" i="36"/>
  <c r="AZ13" i="36" s="1"/>
  <c r="AZ15" i="36"/>
  <c r="AZ16" i="36"/>
  <c r="AZ17" i="36"/>
  <c r="AZ20" i="36"/>
  <c r="AZ21" i="36"/>
  <c r="AZ22" i="36"/>
  <c r="AY6" i="36"/>
  <c r="AY7" i="36"/>
  <c r="AY8" i="36"/>
  <c r="AY9" i="36"/>
  <c r="AY13" i="36" s="1"/>
  <c r="AY15" i="36"/>
  <c r="AY16" i="36"/>
  <c r="AY17" i="36"/>
  <c r="AY20" i="36"/>
  <c r="AY21" i="36"/>
  <c r="AY22" i="36"/>
  <c r="AX6" i="36"/>
  <c r="AX7" i="36"/>
  <c r="AX8" i="36"/>
  <c r="AX9" i="36"/>
  <c r="AX13" i="36" s="1"/>
  <c r="AX15" i="36"/>
  <c r="AX16" i="36"/>
  <c r="AX17" i="36"/>
  <c r="AX20" i="36"/>
  <c r="AX21" i="36"/>
  <c r="AX22" i="36"/>
  <c r="AV6" i="36"/>
  <c r="AV7" i="36"/>
  <c r="AV8" i="36"/>
  <c r="AV9" i="36"/>
  <c r="AV13" i="36" s="1"/>
  <c r="AV15" i="36"/>
  <c r="AV16" i="36"/>
  <c r="AV17" i="36"/>
  <c r="AV20" i="36"/>
  <c r="AV21" i="36"/>
  <c r="AV22" i="36"/>
  <c r="AU6" i="36"/>
  <c r="AU7" i="36"/>
  <c r="AU8" i="36"/>
  <c r="AU9" i="36"/>
  <c r="AU13" i="36" s="1"/>
  <c r="AU15" i="36"/>
  <c r="AU16" i="36"/>
  <c r="AU17" i="36"/>
  <c r="AU20" i="36"/>
  <c r="AU21" i="36"/>
  <c r="AU22" i="36"/>
  <c r="AT6" i="36"/>
  <c r="AT7" i="36"/>
  <c r="AT8" i="36"/>
  <c r="AT9" i="36"/>
  <c r="AT13" i="36" s="1"/>
  <c r="AT15" i="36"/>
  <c r="AT16" i="36"/>
  <c r="AT17" i="36"/>
  <c r="AT20" i="36"/>
  <c r="AT21" i="36"/>
  <c r="AT22" i="36"/>
  <c r="AS6" i="36"/>
  <c r="AS7" i="36"/>
  <c r="AS8" i="36"/>
  <c r="AS9" i="36"/>
  <c r="AS13" i="36" s="1"/>
  <c r="AS15" i="36"/>
  <c r="AS16" i="36"/>
  <c r="AS17" i="36"/>
  <c r="AS20" i="36"/>
  <c r="AS21" i="36"/>
  <c r="AS22" i="36"/>
  <c r="AR6" i="36"/>
  <c r="AR7" i="36"/>
  <c r="AR8" i="36"/>
  <c r="AR9" i="36"/>
  <c r="AR13" i="36" s="1"/>
  <c r="AR15" i="36"/>
  <c r="AR16" i="36"/>
  <c r="AR17" i="36"/>
  <c r="AR20" i="36"/>
  <c r="AR21" i="36"/>
  <c r="AR22" i="36"/>
  <c r="AQ6" i="36"/>
  <c r="AQ7" i="36"/>
  <c r="AQ8" i="36"/>
  <c r="AQ9" i="36"/>
  <c r="AQ13" i="36" s="1"/>
  <c r="AQ15" i="36"/>
  <c r="AQ16" i="36"/>
  <c r="AQ17" i="36"/>
  <c r="AQ20" i="36"/>
  <c r="AQ21" i="36"/>
  <c r="AQ22" i="36"/>
  <c r="AP6" i="36"/>
  <c r="AP7" i="36"/>
  <c r="AP8" i="36"/>
  <c r="AP9" i="36"/>
  <c r="AP13" i="36" s="1"/>
  <c r="AP15" i="36"/>
  <c r="AP16" i="36"/>
  <c r="AP17" i="36"/>
  <c r="AP20" i="36"/>
  <c r="AP21" i="36"/>
  <c r="AP22" i="36"/>
  <c r="AO6" i="36"/>
  <c r="AO7" i="36"/>
  <c r="AO8" i="36"/>
  <c r="AO9" i="36"/>
  <c r="AO13" i="36" s="1"/>
  <c r="AO15" i="36"/>
  <c r="AO16" i="36"/>
  <c r="AO17" i="36"/>
  <c r="AO20" i="36"/>
  <c r="AO21" i="36"/>
  <c r="AO22" i="36"/>
  <c r="AN6" i="36"/>
  <c r="AN7" i="36"/>
  <c r="AN8" i="36"/>
  <c r="AN9" i="36"/>
  <c r="AN13" i="36" s="1"/>
  <c r="AN15" i="36"/>
  <c r="AN16" i="36"/>
  <c r="AN17" i="36"/>
  <c r="AN20" i="36"/>
  <c r="AN21" i="36"/>
  <c r="AN22" i="36"/>
  <c r="AM6" i="36"/>
  <c r="AM7" i="36"/>
  <c r="AM8" i="36"/>
  <c r="AM9" i="36"/>
  <c r="AM13" i="36" s="1"/>
  <c r="AM15" i="36"/>
  <c r="AM16" i="36"/>
  <c r="AM17" i="36"/>
  <c r="AM20" i="36"/>
  <c r="AM21" i="36"/>
  <c r="AM22" i="36"/>
  <c r="AL6" i="36"/>
  <c r="AL7" i="36"/>
  <c r="AL8" i="36"/>
  <c r="AL9" i="36"/>
  <c r="AL13" i="36" s="1"/>
  <c r="AL15" i="36"/>
  <c r="AL16" i="36"/>
  <c r="AL17" i="36"/>
  <c r="AL20" i="36"/>
  <c r="AL21" i="36"/>
  <c r="AL22" i="36"/>
  <c r="AK6" i="36"/>
  <c r="AK7" i="36"/>
  <c r="AK8" i="36"/>
  <c r="AK9" i="36"/>
  <c r="AK13" i="36" s="1"/>
  <c r="AK15" i="36"/>
  <c r="AK16" i="36"/>
  <c r="AK17" i="36"/>
  <c r="AK20" i="36"/>
  <c r="AK21" i="36"/>
  <c r="AK22" i="36"/>
  <c r="AJ6" i="36"/>
  <c r="AJ7" i="36"/>
  <c r="AJ8" i="36"/>
  <c r="AJ9" i="36"/>
  <c r="AJ13" i="36" s="1"/>
  <c r="AJ15" i="36"/>
  <c r="AJ16" i="36"/>
  <c r="AJ17" i="36"/>
  <c r="AJ20" i="36"/>
  <c r="AJ21" i="36"/>
  <c r="AJ22" i="36"/>
  <c r="AI6" i="36"/>
  <c r="AI7" i="36"/>
  <c r="AI8" i="36"/>
  <c r="AI9" i="36"/>
  <c r="AI15" i="36"/>
  <c r="AI16" i="36"/>
  <c r="AI17" i="36"/>
  <c r="AI20" i="36"/>
  <c r="AI21" i="36"/>
  <c r="AI22" i="36"/>
  <c r="AH6" i="36"/>
  <c r="AH7" i="36"/>
  <c r="AH8" i="36"/>
  <c r="AH9" i="36"/>
  <c r="AH13" i="36" s="1"/>
  <c r="AH15" i="36"/>
  <c r="AH16" i="36"/>
  <c r="AH17" i="36"/>
  <c r="AH20" i="36"/>
  <c r="AH21" i="36"/>
  <c r="AH22" i="36"/>
  <c r="AG6" i="36"/>
  <c r="AG7" i="36"/>
  <c r="AG8" i="36"/>
  <c r="AG9" i="36"/>
  <c r="AG13" i="36" s="1"/>
  <c r="AG15" i="36"/>
  <c r="AG16" i="36"/>
  <c r="AG17" i="36"/>
  <c r="AG20" i="36"/>
  <c r="AG21" i="36"/>
  <c r="AG22" i="36"/>
  <c r="AF6" i="36"/>
  <c r="AF7" i="36"/>
  <c r="AF8" i="36"/>
  <c r="AF9" i="36"/>
  <c r="AF15" i="36"/>
  <c r="AF16" i="36"/>
  <c r="AF17" i="36"/>
  <c r="AF20" i="36"/>
  <c r="AF21" i="36"/>
  <c r="AF22" i="36"/>
  <c r="BB13" i="36"/>
  <c r="BA13" i="36"/>
  <c r="AI13" i="36"/>
  <c r="BC5" i="35"/>
  <c r="BC6" i="35"/>
  <c r="BC7" i="35"/>
  <c r="BC10" i="35"/>
  <c r="BC11" i="35"/>
  <c r="BC14" i="35"/>
  <c r="BC15" i="35"/>
  <c r="BB5" i="35"/>
  <c r="BB6" i="35"/>
  <c r="BB7" i="35"/>
  <c r="BB10" i="35"/>
  <c r="BB11" i="35"/>
  <c r="BB14" i="35"/>
  <c r="BB15" i="35"/>
  <c r="BA5" i="35"/>
  <c r="BA6" i="35"/>
  <c r="BA7" i="35"/>
  <c r="BA10" i="35"/>
  <c r="BA11" i="35"/>
  <c r="BA14" i="35"/>
  <c r="BA15" i="35"/>
  <c r="AZ5" i="35"/>
  <c r="AZ6" i="35"/>
  <c r="AZ7" i="35"/>
  <c r="AZ10" i="35"/>
  <c r="AZ11" i="35"/>
  <c r="AZ14" i="35"/>
  <c r="AZ15" i="35"/>
  <c r="AY5" i="35"/>
  <c r="AY6" i="35"/>
  <c r="AY7" i="35"/>
  <c r="AY10" i="35"/>
  <c r="AY11" i="35"/>
  <c r="AY14" i="35"/>
  <c r="AY15" i="35"/>
  <c r="AX5" i="35"/>
  <c r="AX6" i="35"/>
  <c r="AX7" i="35"/>
  <c r="AX10" i="35"/>
  <c r="AX11" i="35"/>
  <c r="AX14" i="35"/>
  <c r="AX15" i="35"/>
  <c r="AV5" i="35"/>
  <c r="AV6" i="35"/>
  <c r="AV7" i="35"/>
  <c r="AV10" i="35"/>
  <c r="AV11" i="35"/>
  <c r="AV14" i="35"/>
  <c r="AV15" i="35"/>
  <c r="AU5" i="35"/>
  <c r="AU6" i="35"/>
  <c r="AU7" i="35"/>
  <c r="AU9" i="35" s="1"/>
  <c r="AU10" i="35"/>
  <c r="AU11" i="35"/>
  <c r="AU13" i="35" s="1"/>
  <c r="AU14" i="35"/>
  <c r="AU15" i="35"/>
  <c r="AT5" i="35"/>
  <c r="AT6" i="35"/>
  <c r="AT7" i="35"/>
  <c r="AT10" i="35"/>
  <c r="AT11" i="35"/>
  <c r="AT14" i="35"/>
  <c r="AT15" i="35"/>
  <c r="AS5" i="35"/>
  <c r="AS6" i="35"/>
  <c r="AS7" i="35"/>
  <c r="AS10" i="35"/>
  <c r="AS11" i="35"/>
  <c r="AS14" i="35"/>
  <c r="AS15" i="35"/>
  <c r="AR5" i="35"/>
  <c r="AR6" i="35"/>
  <c r="AR7" i="35"/>
  <c r="AR10" i="35"/>
  <c r="AR11" i="35"/>
  <c r="AR14" i="35"/>
  <c r="AR15" i="35"/>
  <c r="AQ5" i="35"/>
  <c r="AQ6" i="35"/>
  <c r="AQ7" i="35"/>
  <c r="AQ10" i="35"/>
  <c r="AQ11" i="35"/>
  <c r="AQ14" i="35"/>
  <c r="AQ15" i="35"/>
  <c r="AP5" i="35"/>
  <c r="AP6" i="35"/>
  <c r="AP7" i="35"/>
  <c r="AP10" i="35"/>
  <c r="AP11" i="35"/>
  <c r="AP14" i="35"/>
  <c r="AP15" i="35"/>
  <c r="AO5" i="35"/>
  <c r="AO6" i="35"/>
  <c r="AO7" i="35"/>
  <c r="AO10" i="35"/>
  <c r="AO11" i="35"/>
  <c r="AO14" i="35"/>
  <c r="AO15" i="35"/>
  <c r="AN5" i="35"/>
  <c r="AN6" i="35"/>
  <c r="AN7" i="35"/>
  <c r="AN10" i="35"/>
  <c r="AN11" i="35"/>
  <c r="AN14" i="35"/>
  <c r="AN15" i="35"/>
  <c r="AM5" i="35"/>
  <c r="AM6" i="35"/>
  <c r="AM7" i="35"/>
  <c r="AM9" i="35" s="1"/>
  <c r="AM10" i="35"/>
  <c r="AM11" i="35"/>
  <c r="AM14" i="35"/>
  <c r="AM15" i="35"/>
  <c r="AL5" i="35"/>
  <c r="AL6" i="35"/>
  <c r="AL7" i="35"/>
  <c r="AL10" i="35"/>
  <c r="AL11" i="35"/>
  <c r="AL14" i="35"/>
  <c r="AL15" i="35"/>
  <c r="AK5" i="35"/>
  <c r="AK6" i="35"/>
  <c r="AK7" i="35"/>
  <c r="AK10" i="35"/>
  <c r="AK11" i="35"/>
  <c r="AK14" i="35"/>
  <c r="AK15" i="35"/>
  <c r="AJ5" i="35"/>
  <c r="AJ6" i="35"/>
  <c r="AJ7" i="35"/>
  <c r="AJ10" i="35"/>
  <c r="AJ11" i="35"/>
  <c r="AJ14" i="35"/>
  <c r="AJ15" i="35"/>
  <c r="AI5" i="35"/>
  <c r="AI6" i="35"/>
  <c r="AI7" i="35"/>
  <c r="AI10" i="35"/>
  <c r="AI11" i="35"/>
  <c r="AI14" i="35"/>
  <c r="AI15" i="35"/>
  <c r="AH5" i="35"/>
  <c r="AH6" i="35"/>
  <c r="AH7" i="35"/>
  <c r="AH10" i="35"/>
  <c r="AH11" i="35"/>
  <c r="AH14" i="35"/>
  <c r="AH15" i="35"/>
  <c r="AG5" i="35"/>
  <c r="AG6" i="35"/>
  <c r="AG7" i="35"/>
  <c r="AG10" i="35"/>
  <c r="AG11" i="35"/>
  <c r="AG14" i="35"/>
  <c r="AG15" i="35"/>
  <c r="AF5" i="35"/>
  <c r="AF6" i="35"/>
  <c r="AF7" i="35"/>
  <c r="AF10" i="35"/>
  <c r="AF11" i="35"/>
  <c r="AF14" i="35"/>
  <c r="AF15" i="35"/>
  <c r="BC12" i="35"/>
  <c r="BB12" i="35"/>
  <c r="BA12" i="35"/>
  <c r="AZ12" i="35"/>
  <c r="AY12" i="35"/>
  <c r="AY13" i="35" s="1"/>
  <c r="AX12" i="35"/>
  <c r="AV12" i="35"/>
  <c r="AU12" i="35"/>
  <c r="AT12" i="35"/>
  <c r="AS12" i="35"/>
  <c r="AR12" i="35"/>
  <c r="AQ12" i="35"/>
  <c r="AP12" i="35"/>
  <c r="AP13" i="35" s="1"/>
  <c r="AO12" i="35"/>
  <c r="AN12" i="35"/>
  <c r="AM12" i="35"/>
  <c r="AL12" i="35"/>
  <c r="AK12" i="35"/>
  <c r="AJ12" i="35"/>
  <c r="AI12" i="35"/>
  <c r="AH12" i="35"/>
  <c r="AH13" i="35" s="1"/>
  <c r="AG12" i="35"/>
  <c r="AF12" i="35"/>
  <c r="BC8" i="35"/>
  <c r="BB8" i="35"/>
  <c r="BA8" i="35"/>
  <c r="AZ8" i="35"/>
  <c r="AY8" i="35"/>
  <c r="AY9" i="35"/>
  <c r="AX8" i="35"/>
  <c r="AV8" i="35"/>
  <c r="AU8" i="35"/>
  <c r="AT8" i="35"/>
  <c r="AS8" i="35"/>
  <c r="AR8" i="35"/>
  <c r="AR9" i="35" s="1"/>
  <c r="AQ8" i="35"/>
  <c r="AP8" i="35"/>
  <c r="AO8" i="35"/>
  <c r="AN8" i="35"/>
  <c r="AM8" i="35"/>
  <c r="AL8" i="35"/>
  <c r="AK8" i="35"/>
  <c r="AJ8" i="35"/>
  <c r="AJ9" i="35" s="1"/>
  <c r="AI8" i="35"/>
  <c r="AH8" i="35"/>
  <c r="AG8" i="35"/>
  <c r="AF8" i="35"/>
  <c r="BC5" i="43"/>
  <c r="BC6" i="43"/>
  <c r="BC7" i="43"/>
  <c r="BC8" i="43"/>
  <c r="BC9" i="43"/>
  <c r="BC12" i="43"/>
  <c r="BC13" i="43"/>
  <c r="BB5" i="43"/>
  <c r="BB6" i="43"/>
  <c r="BB7" i="43"/>
  <c r="BB8" i="43"/>
  <c r="BB9" i="43"/>
  <c r="BB12" i="43"/>
  <c r="BB13" i="43"/>
  <c r="BA5" i="43"/>
  <c r="BA6" i="43"/>
  <c r="BA7" i="43"/>
  <c r="BA8" i="43"/>
  <c r="BA9" i="43"/>
  <c r="BA12" i="43"/>
  <c r="BA13" i="43"/>
  <c r="AZ5" i="43"/>
  <c r="AZ6" i="43"/>
  <c r="AZ7" i="43"/>
  <c r="AZ8" i="43"/>
  <c r="AZ9" i="43"/>
  <c r="AZ11" i="43" s="1"/>
  <c r="AZ12" i="43"/>
  <c r="AZ13" i="43"/>
  <c r="AY5" i="43"/>
  <c r="AY6" i="43"/>
  <c r="AY7" i="43"/>
  <c r="AY8" i="43"/>
  <c r="AY9" i="43"/>
  <c r="AY12" i="43"/>
  <c r="AY13" i="43"/>
  <c r="AX5" i="43"/>
  <c r="AX6" i="43"/>
  <c r="AX7" i="43"/>
  <c r="AX8" i="43"/>
  <c r="AX9" i="43"/>
  <c r="AX12" i="43"/>
  <c r="AX13" i="43"/>
  <c r="AV5" i="43"/>
  <c r="AV6" i="43"/>
  <c r="AV7" i="43"/>
  <c r="AV8" i="43"/>
  <c r="AV9" i="43"/>
  <c r="AV12" i="43"/>
  <c r="AV13" i="43"/>
  <c r="AU5" i="43"/>
  <c r="AU6" i="43"/>
  <c r="AU7" i="43"/>
  <c r="AU8" i="43"/>
  <c r="AU9" i="43"/>
  <c r="AU12" i="43"/>
  <c r="AU13" i="43"/>
  <c r="AT5" i="43"/>
  <c r="AT6" i="43"/>
  <c r="AT7" i="43"/>
  <c r="AT8" i="43"/>
  <c r="AT9" i="43"/>
  <c r="AT12" i="43"/>
  <c r="AT13" i="43"/>
  <c r="AS5" i="43"/>
  <c r="AS6" i="43"/>
  <c r="AS7" i="43"/>
  <c r="AS8" i="43"/>
  <c r="AS9" i="43"/>
  <c r="AS12" i="43"/>
  <c r="AS13" i="43"/>
  <c r="AR5" i="43"/>
  <c r="AR6" i="43"/>
  <c r="AR7" i="43"/>
  <c r="AR8" i="43"/>
  <c r="AR9" i="43"/>
  <c r="AR12" i="43"/>
  <c r="AR13" i="43"/>
  <c r="AQ5" i="43"/>
  <c r="AQ6" i="43"/>
  <c r="AQ7" i="43"/>
  <c r="AQ8" i="43"/>
  <c r="AQ9" i="43"/>
  <c r="AQ12" i="43"/>
  <c r="AQ13" i="43"/>
  <c r="AP5" i="43"/>
  <c r="AP6" i="43"/>
  <c r="AP7" i="43"/>
  <c r="AP8" i="43"/>
  <c r="AP9" i="43"/>
  <c r="AP12" i="43"/>
  <c r="AP13" i="43"/>
  <c r="AO5" i="43"/>
  <c r="AO6" i="43"/>
  <c r="AO7" i="43"/>
  <c r="AO8" i="43"/>
  <c r="AO9" i="43"/>
  <c r="AO12" i="43"/>
  <c r="AO13" i="43"/>
  <c r="AN5" i="43"/>
  <c r="AN6" i="43"/>
  <c r="AN7" i="43"/>
  <c r="AN8" i="43"/>
  <c r="AN9" i="43"/>
  <c r="AN12" i="43"/>
  <c r="AN13" i="43"/>
  <c r="AM5" i="43"/>
  <c r="AM6" i="43"/>
  <c r="AM7" i="43"/>
  <c r="AM8" i="43"/>
  <c r="AM9" i="43"/>
  <c r="AM12" i="43"/>
  <c r="AM13" i="43"/>
  <c r="AL5" i="43"/>
  <c r="AL6" i="43"/>
  <c r="AL7" i="43"/>
  <c r="AL8" i="43"/>
  <c r="AL9" i="43"/>
  <c r="AL12" i="43"/>
  <c r="AL13" i="43"/>
  <c r="AK5" i="43"/>
  <c r="AK6" i="43"/>
  <c r="AK7" i="43"/>
  <c r="AK8" i="43"/>
  <c r="AK9" i="43"/>
  <c r="AK12" i="43"/>
  <c r="AK13" i="43"/>
  <c r="AJ5" i="43"/>
  <c r="AJ6" i="43"/>
  <c r="AJ7" i="43"/>
  <c r="AJ8" i="43"/>
  <c r="AJ9" i="43"/>
  <c r="AJ11" i="43" s="1"/>
  <c r="AJ12" i="43"/>
  <c r="AJ13" i="43"/>
  <c r="AI5" i="43"/>
  <c r="AI6" i="43"/>
  <c r="AI7" i="43"/>
  <c r="AI8" i="43"/>
  <c r="AI9" i="43"/>
  <c r="AI12" i="43"/>
  <c r="AI13" i="43"/>
  <c r="AH5" i="43"/>
  <c r="AH6" i="43"/>
  <c r="AH7" i="43"/>
  <c r="AH8" i="43"/>
  <c r="AH9" i="43"/>
  <c r="AH12" i="43"/>
  <c r="AH13" i="43"/>
  <c r="AG5" i="43"/>
  <c r="AG6" i="43"/>
  <c r="AG7" i="43"/>
  <c r="AG8" i="43"/>
  <c r="AG9" i="43"/>
  <c r="AG12" i="43"/>
  <c r="AG13" i="43"/>
  <c r="AF5" i="43"/>
  <c r="AF6" i="43"/>
  <c r="AF7" i="43"/>
  <c r="AF8" i="43"/>
  <c r="AF9" i="43"/>
  <c r="AF12" i="43"/>
  <c r="AF13" i="43"/>
  <c r="BC10" i="43"/>
  <c r="BB10" i="43"/>
  <c r="BA10" i="43"/>
  <c r="AZ10" i="43"/>
  <c r="AY10" i="43"/>
  <c r="AX10" i="43"/>
  <c r="AV10" i="43"/>
  <c r="AU10" i="43"/>
  <c r="AT10" i="43"/>
  <c r="AS10" i="43"/>
  <c r="AR10" i="43"/>
  <c r="AQ10" i="43"/>
  <c r="AP10" i="43"/>
  <c r="AO10" i="43"/>
  <c r="AN10" i="43"/>
  <c r="AM10" i="43"/>
  <c r="AL10" i="43"/>
  <c r="AK10" i="43"/>
  <c r="AJ10" i="43"/>
  <c r="AI10" i="43"/>
  <c r="AH10" i="43"/>
  <c r="AG10" i="43"/>
  <c r="AF10" i="43"/>
  <c r="BC6" i="42"/>
  <c r="BC8" i="42"/>
  <c r="BC12" i="42" s="1"/>
  <c r="BB6" i="42"/>
  <c r="BB12" i="42" s="1"/>
  <c r="BB8" i="42"/>
  <c r="BA6" i="42"/>
  <c r="BA8" i="42"/>
  <c r="AZ6" i="42"/>
  <c r="AZ8" i="42"/>
  <c r="AY6" i="42"/>
  <c r="AY8" i="42"/>
  <c r="AX6" i="42"/>
  <c r="AX12" i="42" s="1"/>
  <c r="AX8" i="42"/>
  <c r="AW6" i="42"/>
  <c r="AW8" i="42"/>
  <c r="AV6" i="42"/>
  <c r="AV8" i="42"/>
  <c r="AV12" i="42" s="1"/>
  <c r="AU6" i="42"/>
  <c r="AU8" i="42"/>
  <c r="AT6" i="42"/>
  <c r="AT8" i="42"/>
  <c r="AS6" i="42"/>
  <c r="AS8" i="42"/>
  <c r="AR6" i="42"/>
  <c r="AR8" i="42"/>
  <c r="AQ6" i="42"/>
  <c r="AQ8" i="42"/>
  <c r="AP6" i="42"/>
  <c r="AP12" i="42" s="1"/>
  <c r="AP8" i="42"/>
  <c r="AO6" i="42"/>
  <c r="AO12" i="42" s="1"/>
  <c r="AO8" i="42"/>
  <c r="AN6" i="42"/>
  <c r="AN8" i="42"/>
  <c r="AM6" i="42"/>
  <c r="AM8" i="42"/>
  <c r="AL6" i="42"/>
  <c r="AL8" i="42"/>
  <c r="AK6" i="42"/>
  <c r="AK8" i="42"/>
  <c r="AJ6" i="42"/>
  <c r="AJ8" i="42"/>
  <c r="AI6" i="42"/>
  <c r="AI8" i="42"/>
  <c r="AH6" i="42"/>
  <c r="AH8" i="42"/>
  <c r="AG6" i="42"/>
  <c r="AG8" i="42"/>
  <c r="AF6" i="42"/>
  <c r="AF8" i="42"/>
  <c r="AF12" i="42" s="1"/>
  <c r="BC12" i="16"/>
  <c r="BB517" i="3" s="1"/>
  <c r="BC13" i="16"/>
  <c r="BB12" i="16"/>
  <c r="BB13" i="16"/>
  <c r="BA519" i="3" s="1"/>
  <c r="BA12" i="16"/>
  <c r="BA13" i="16"/>
  <c r="AZ519" i="3" s="1"/>
  <c r="AZ12" i="16"/>
  <c r="AZ13" i="16"/>
  <c r="AY519" i="3" s="1"/>
  <c r="AY12" i="16"/>
  <c r="AY13" i="16"/>
  <c r="AX519" i="3" s="1"/>
  <c r="AX12" i="16"/>
  <c r="AW517" i="3" s="1"/>
  <c r="AX13" i="16"/>
  <c r="AW519" i="3" s="1"/>
  <c r="AW12" i="16"/>
  <c r="AV517" i="3" s="1"/>
  <c r="BN517" i="3" s="1"/>
  <c r="AW13" i="16"/>
  <c r="AV519" i="3" s="1"/>
  <c r="BN519" i="3" s="1"/>
  <c r="AV12" i="16"/>
  <c r="AU517" i="3" s="1"/>
  <c r="AV13" i="16"/>
  <c r="AU12" i="16"/>
  <c r="AT517" i="3" s="1"/>
  <c r="AU13" i="16"/>
  <c r="AT12" i="16"/>
  <c r="AT13" i="16"/>
  <c r="AS519" i="3" s="1"/>
  <c r="AS12" i="16"/>
  <c r="AS13" i="16"/>
  <c r="AR519" i="3" s="1"/>
  <c r="AR12" i="16"/>
  <c r="AR13" i="16"/>
  <c r="AQ519" i="3" s="1"/>
  <c r="AQ12" i="16"/>
  <c r="AQ13" i="16"/>
  <c r="AP519" i="3" s="1"/>
  <c r="AP12" i="16"/>
  <c r="AP13" i="16"/>
  <c r="AO519" i="3" s="1"/>
  <c r="AO12" i="16"/>
  <c r="AO13" i="16"/>
  <c r="AN519" i="3" s="1"/>
  <c r="AN12" i="16"/>
  <c r="AM517" i="3" s="1"/>
  <c r="BE517" i="3" s="1"/>
  <c r="AN13" i="16"/>
  <c r="AM12" i="16"/>
  <c r="AL517" i="3" s="1"/>
  <c r="AM13" i="16"/>
  <c r="AL12" i="16"/>
  <c r="AK517" i="3" s="1"/>
  <c r="AL13" i="16"/>
  <c r="AK519" i="3" s="1"/>
  <c r="AK12" i="16"/>
  <c r="AK13" i="16"/>
  <c r="AJ519" i="3" s="1"/>
  <c r="AJ12" i="16"/>
  <c r="AJ13" i="16"/>
  <c r="AI519" i="3" s="1"/>
  <c r="AI12" i="16"/>
  <c r="AI13" i="16"/>
  <c r="AH519" i="3" s="1"/>
  <c r="AH12" i="16"/>
  <c r="AG517" i="3" s="1"/>
  <c r="AH13" i="16"/>
  <c r="AG519" i="3" s="1"/>
  <c r="AG12" i="16"/>
  <c r="AF517" i="3" s="1"/>
  <c r="AG13" i="16"/>
  <c r="AF519" i="3" s="1"/>
  <c r="AF12" i="16"/>
  <c r="AE517" i="3" s="1"/>
  <c r="AF13" i="16"/>
  <c r="BC6" i="15"/>
  <c r="BC7" i="15"/>
  <c r="BC9" i="15" s="1"/>
  <c r="BC10" i="15"/>
  <c r="BC11" i="15"/>
  <c r="BC29" i="15"/>
  <c r="BC30" i="15"/>
  <c r="BB6" i="15"/>
  <c r="BB7" i="15"/>
  <c r="BB10" i="15"/>
  <c r="BB11" i="15"/>
  <c r="BB29" i="15"/>
  <c r="BB30" i="15"/>
  <c r="BA6" i="15"/>
  <c r="BA7" i="15"/>
  <c r="BA10" i="15"/>
  <c r="BA11" i="15"/>
  <c r="BA27" i="15"/>
  <c r="BA34" i="15" s="1"/>
  <c r="BA29" i="15"/>
  <c r="BA30" i="15"/>
  <c r="AZ6" i="15"/>
  <c r="AZ27" i="15" s="1"/>
  <c r="AZ7" i="15"/>
  <c r="AZ10" i="15"/>
  <c r="AZ11" i="15"/>
  <c r="AZ29" i="15"/>
  <c r="AZ30" i="15"/>
  <c r="AY6" i="15"/>
  <c r="AY7" i="15"/>
  <c r="AY10" i="15"/>
  <c r="AY11" i="15"/>
  <c r="AY29" i="15"/>
  <c r="AY30" i="15"/>
  <c r="AX6" i="15"/>
  <c r="AX7" i="15"/>
  <c r="AX10" i="15"/>
  <c r="AX11" i="15"/>
  <c r="AX29" i="15"/>
  <c r="AX30" i="15"/>
  <c r="AW6" i="15"/>
  <c r="AW7" i="15"/>
  <c r="AW10" i="15"/>
  <c r="AW11" i="15"/>
  <c r="AW29" i="15"/>
  <c r="AW30" i="15"/>
  <c r="AV6" i="15"/>
  <c r="AV7" i="15"/>
  <c r="AV10" i="15"/>
  <c r="AV11" i="15"/>
  <c r="AV29" i="15"/>
  <c r="AV30" i="15"/>
  <c r="AU6" i="15"/>
  <c r="AU7" i="15"/>
  <c r="AU10" i="15"/>
  <c r="AU11" i="15"/>
  <c r="AU29" i="15"/>
  <c r="AU30" i="15"/>
  <c r="AT6" i="15"/>
  <c r="AT7" i="15"/>
  <c r="AT10" i="15"/>
  <c r="AT11" i="15"/>
  <c r="AT29" i="15"/>
  <c r="AT30" i="15"/>
  <c r="AS6" i="15"/>
  <c r="AS7" i="15"/>
  <c r="AS10" i="15"/>
  <c r="AS11" i="15"/>
  <c r="AS29" i="15"/>
  <c r="AS30" i="15"/>
  <c r="AR6" i="15"/>
  <c r="AR7" i="15"/>
  <c r="AR10" i="15"/>
  <c r="AR11" i="15"/>
  <c r="AR29" i="15"/>
  <c r="AR30" i="15"/>
  <c r="AQ6" i="15"/>
  <c r="AQ7" i="15"/>
  <c r="AQ10" i="15"/>
  <c r="AQ11" i="15"/>
  <c r="AQ29" i="15"/>
  <c r="AQ30" i="15"/>
  <c r="AP6" i="15"/>
  <c r="AP7" i="15"/>
  <c r="AP10" i="15"/>
  <c r="AP11" i="15"/>
  <c r="AP29" i="15"/>
  <c r="AP30" i="15"/>
  <c r="AO6" i="15"/>
  <c r="AO7" i="15"/>
  <c r="AO10" i="15"/>
  <c r="AO11" i="15"/>
  <c r="AO29" i="15"/>
  <c r="AO30" i="15"/>
  <c r="AN6" i="15"/>
  <c r="AN7" i="15"/>
  <c r="AN10" i="15"/>
  <c r="AN11" i="15"/>
  <c r="AN29" i="15"/>
  <c r="AN30" i="15"/>
  <c r="AM6" i="15"/>
  <c r="AM7" i="15"/>
  <c r="AM10" i="15"/>
  <c r="AM11" i="15"/>
  <c r="AM29" i="15"/>
  <c r="AM30" i="15"/>
  <c r="AL6" i="15"/>
  <c r="AL7" i="15"/>
  <c r="AL10" i="15"/>
  <c r="AL11" i="15"/>
  <c r="AL29" i="15"/>
  <c r="AL30" i="15"/>
  <c r="AK6" i="15"/>
  <c r="AK7" i="15"/>
  <c r="AK10" i="15"/>
  <c r="AK11" i="15"/>
  <c r="AK27" i="15" s="1"/>
  <c r="AK34" i="15" s="1"/>
  <c r="AK29" i="15"/>
  <c r="AK30" i="15"/>
  <c r="AJ6" i="15"/>
  <c r="AJ7" i="15"/>
  <c r="AJ10" i="15"/>
  <c r="AJ11" i="15"/>
  <c r="AJ29" i="15"/>
  <c r="AJ30" i="15"/>
  <c r="AI6" i="15"/>
  <c r="AI7" i="15"/>
  <c r="AI10" i="15"/>
  <c r="AI11" i="15"/>
  <c r="AI29" i="15"/>
  <c r="AI30" i="15"/>
  <c r="AH6" i="15"/>
  <c r="AH7" i="15"/>
  <c r="AH10" i="15"/>
  <c r="AH11" i="15"/>
  <c r="AH29" i="15"/>
  <c r="AH30" i="15"/>
  <c r="AG6" i="15"/>
  <c r="AG7" i="15"/>
  <c r="AG10" i="15"/>
  <c r="AG11" i="15"/>
  <c r="AG29" i="15"/>
  <c r="AG30" i="15"/>
  <c r="AF6" i="15"/>
  <c r="AF7" i="15"/>
  <c r="AF10" i="15"/>
  <c r="AF11" i="15"/>
  <c r="AF29" i="15"/>
  <c r="AF30" i="15"/>
  <c r="BC12" i="15"/>
  <c r="BC15" i="15"/>
  <c r="BC16" i="15"/>
  <c r="BC17" i="15"/>
  <c r="BB12" i="15"/>
  <c r="BB15" i="15"/>
  <c r="BB16" i="15"/>
  <c r="BB17" i="15"/>
  <c r="BA12" i="15"/>
  <c r="BA15" i="15"/>
  <c r="BA16" i="15"/>
  <c r="BA17" i="15"/>
  <c r="AZ12" i="15"/>
  <c r="AZ15" i="15"/>
  <c r="AZ16" i="15"/>
  <c r="AZ17" i="15"/>
  <c r="AY12" i="15"/>
  <c r="AY15" i="15"/>
  <c r="AY16" i="15"/>
  <c r="AY17" i="15"/>
  <c r="AX12" i="15"/>
  <c r="AX15" i="15"/>
  <c r="AX16" i="15"/>
  <c r="AX17" i="15"/>
  <c r="AW12" i="15"/>
  <c r="AW15" i="15"/>
  <c r="AW16" i="15"/>
  <c r="AW17" i="15"/>
  <c r="AV12" i="15"/>
  <c r="AV15" i="15"/>
  <c r="AV16" i="15"/>
  <c r="AV17" i="15"/>
  <c r="AU12" i="15"/>
  <c r="AU15" i="15"/>
  <c r="AU16" i="15"/>
  <c r="AU17" i="15"/>
  <c r="AT12" i="15"/>
  <c r="AT15" i="15"/>
  <c r="AT16" i="15"/>
  <c r="AT17" i="15"/>
  <c r="AS12" i="15"/>
  <c r="AS15" i="15"/>
  <c r="AS16" i="15"/>
  <c r="AS17" i="15"/>
  <c r="AR12" i="15"/>
  <c r="AR15" i="15"/>
  <c r="AR16" i="15"/>
  <c r="AR17" i="15"/>
  <c r="AQ12" i="15"/>
  <c r="AQ15" i="15"/>
  <c r="AQ16" i="15"/>
  <c r="AQ17" i="15"/>
  <c r="AP12" i="15"/>
  <c r="AP15" i="15"/>
  <c r="AP16" i="15"/>
  <c r="AP17" i="15"/>
  <c r="AO12" i="15"/>
  <c r="AO15" i="15"/>
  <c r="AO16" i="15"/>
  <c r="AO17" i="15"/>
  <c r="AN12" i="15"/>
  <c r="AN15" i="15"/>
  <c r="AN16" i="15"/>
  <c r="AN17" i="15"/>
  <c r="AM12" i="15"/>
  <c r="AM15" i="15"/>
  <c r="AM16" i="15"/>
  <c r="AM17" i="15"/>
  <c r="AL12" i="15"/>
  <c r="AL15" i="15"/>
  <c r="AL16" i="15"/>
  <c r="AL17" i="15"/>
  <c r="AK12" i="15"/>
  <c r="AK15" i="15"/>
  <c r="AK16" i="15"/>
  <c r="AK17" i="15"/>
  <c r="AJ12" i="15"/>
  <c r="AJ15" i="15"/>
  <c r="AJ16" i="15"/>
  <c r="AJ17" i="15"/>
  <c r="AI12" i="15"/>
  <c r="AI15" i="15"/>
  <c r="AI16" i="15"/>
  <c r="AI17" i="15"/>
  <c r="AH12" i="15"/>
  <c r="AH15" i="15"/>
  <c r="AH16" i="15"/>
  <c r="AH17" i="15"/>
  <c r="AG12" i="15"/>
  <c r="AG15" i="15"/>
  <c r="AG16" i="15"/>
  <c r="AG17" i="15"/>
  <c r="AF12" i="15"/>
  <c r="AF15" i="15"/>
  <c r="AF16" i="15"/>
  <c r="AF17" i="15"/>
  <c r="BC8" i="15"/>
  <c r="BB8" i="15"/>
  <c r="BA8" i="15"/>
  <c r="AZ8" i="15"/>
  <c r="AY8" i="15"/>
  <c r="AX8" i="15"/>
  <c r="AW8" i="15"/>
  <c r="AV8" i="15"/>
  <c r="AU8" i="15"/>
  <c r="AT8" i="15"/>
  <c r="AS8" i="15"/>
  <c r="AR8" i="15"/>
  <c r="AQ8" i="15"/>
  <c r="AP8" i="15"/>
  <c r="AO8" i="15"/>
  <c r="AN8" i="15"/>
  <c r="AM8" i="15"/>
  <c r="AM9" i="15" s="1"/>
  <c r="AL8" i="15"/>
  <c r="AK8" i="15"/>
  <c r="AJ8" i="15"/>
  <c r="AI8" i="15"/>
  <c r="AH8" i="15"/>
  <c r="AG8" i="15"/>
  <c r="AF8" i="15"/>
  <c r="BC36" i="1"/>
  <c r="BB36" i="1"/>
  <c r="BA36" i="1"/>
  <c r="AZ36" i="1"/>
  <c r="AY36" i="1"/>
  <c r="AX36" i="1"/>
  <c r="AW36" i="1"/>
  <c r="AV36" i="1"/>
  <c r="AU36" i="1"/>
  <c r="AT36" i="1"/>
  <c r="AS36" i="1"/>
  <c r="AR36" i="1"/>
  <c r="AQ36" i="1"/>
  <c r="AP36" i="1"/>
  <c r="AO36" i="1"/>
  <c r="AN36" i="1"/>
  <c r="AM36" i="1"/>
  <c r="AL36" i="1"/>
  <c r="AK36" i="1"/>
  <c r="AJ36" i="1"/>
  <c r="AI36" i="1"/>
  <c r="AH36" i="1"/>
  <c r="AG36" i="1"/>
  <c r="AF36" i="1"/>
  <c r="BC35" i="1"/>
  <c r="BB35" i="1"/>
  <c r="BA35" i="1"/>
  <c r="AZ35" i="1"/>
  <c r="AY35" i="1"/>
  <c r="AX35" i="1"/>
  <c r="AW35" i="1"/>
  <c r="AV35" i="1"/>
  <c r="AU35" i="1"/>
  <c r="AT35" i="1"/>
  <c r="AS35" i="1"/>
  <c r="AR35" i="1"/>
  <c r="AQ35" i="1"/>
  <c r="AP35" i="1"/>
  <c r="AO35" i="1"/>
  <c r="AN35" i="1"/>
  <c r="AM35" i="1"/>
  <c r="AL35" i="1"/>
  <c r="AK35" i="1"/>
  <c r="AJ35" i="1"/>
  <c r="AI35" i="1"/>
  <c r="AH35" i="1"/>
  <c r="AG35" i="1"/>
  <c r="AF35" i="1"/>
  <c r="BC34" i="1"/>
  <c r="BB34" i="1"/>
  <c r="BA34" i="1"/>
  <c r="AZ34" i="1"/>
  <c r="AY34" i="1"/>
  <c r="AX34" i="1"/>
  <c r="AW34" i="1"/>
  <c r="AV34" i="1"/>
  <c r="AU34" i="1"/>
  <c r="AT34" i="1"/>
  <c r="AS34" i="1"/>
  <c r="AR34" i="1"/>
  <c r="AQ34" i="1"/>
  <c r="AP34" i="1"/>
  <c r="AO34" i="1"/>
  <c r="AN34" i="1"/>
  <c r="AM34" i="1"/>
  <c r="AL34" i="1"/>
  <c r="AK34" i="1"/>
  <c r="AJ34" i="1"/>
  <c r="AI34" i="1"/>
  <c r="AH34" i="1"/>
  <c r="AG34" i="1"/>
  <c r="AF34" i="1"/>
  <c r="BC33" i="1"/>
  <c r="BB33" i="1"/>
  <c r="BA33" i="1"/>
  <c r="AZ33" i="1"/>
  <c r="AY33" i="1"/>
  <c r="AX33" i="1"/>
  <c r="AW33" i="1"/>
  <c r="AV33" i="1"/>
  <c r="AU33" i="1"/>
  <c r="AT33" i="1"/>
  <c r="AS33" i="1"/>
  <c r="AR33" i="1"/>
  <c r="AQ33" i="1"/>
  <c r="AP33" i="1"/>
  <c r="AO33" i="1"/>
  <c r="AN33" i="1"/>
  <c r="AM33" i="1"/>
  <c r="AL33" i="1"/>
  <c r="AK33" i="1"/>
  <c r="AJ33" i="1"/>
  <c r="AI33" i="1"/>
  <c r="AH33" i="1"/>
  <c r="AG33" i="1"/>
  <c r="AF33" i="1"/>
  <c r="BC25" i="1"/>
  <c r="BC26" i="1"/>
  <c r="BC27" i="1"/>
  <c r="BC28" i="1"/>
  <c r="BC29" i="1"/>
  <c r="BC30" i="1"/>
  <c r="BC31" i="1"/>
  <c r="BB25" i="1"/>
  <c r="BB26" i="1"/>
  <c r="BB27" i="1"/>
  <c r="BB28" i="1"/>
  <c r="BB29" i="1"/>
  <c r="BB30" i="1"/>
  <c r="BB31" i="1"/>
  <c r="BA25" i="1"/>
  <c r="BA26" i="1"/>
  <c r="BA27" i="1"/>
  <c r="BA28" i="1"/>
  <c r="BA29" i="1"/>
  <c r="BA30" i="1"/>
  <c r="BA31" i="1"/>
  <c r="AZ25" i="1"/>
  <c r="AZ26" i="1"/>
  <c r="AZ27" i="1"/>
  <c r="AZ28" i="1"/>
  <c r="AZ29" i="1"/>
  <c r="AZ30" i="1"/>
  <c r="AZ31" i="1"/>
  <c r="AY25" i="1"/>
  <c r="AY26" i="1"/>
  <c r="AY27" i="1"/>
  <c r="AY28" i="1"/>
  <c r="AY29" i="1"/>
  <c r="AY30" i="1"/>
  <c r="AY31" i="1"/>
  <c r="AX25" i="1"/>
  <c r="AX26" i="1"/>
  <c r="AX27" i="1"/>
  <c r="AX28" i="1"/>
  <c r="AX29" i="1"/>
  <c r="AX30" i="1"/>
  <c r="AX31" i="1"/>
  <c r="AW25" i="1"/>
  <c r="AW26" i="1"/>
  <c r="AW27" i="1"/>
  <c r="AW28" i="1"/>
  <c r="AW29" i="1"/>
  <c r="AW30" i="1"/>
  <c r="AW31" i="1"/>
  <c r="AV25" i="1"/>
  <c r="AV26" i="1"/>
  <c r="AV27" i="1"/>
  <c r="AV28" i="1"/>
  <c r="AV29" i="1"/>
  <c r="AV30" i="1"/>
  <c r="AV31" i="1"/>
  <c r="AU25" i="1"/>
  <c r="AU26" i="1"/>
  <c r="AU27" i="1"/>
  <c r="AU28" i="1"/>
  <c r="AU29" i="1"/>
  <c r="AU30" i="1"/>
  <c r="AU31" i="1"/>
  <c r="AT25" i="1"/>
  <c r="AT26" i="1"/>
  <c r="AT27" i="1"/>
  <c r="AT28" i="1"/>
  <c r="AT29" i="1"/>
  <c r="AT30" i="1"/>
  <c r="AT31" i="1"/>
  <c r="AS25" i="1"/>
  <c r="AS26" i="1"/>
  <c r="AS27" i="1"/>
  <c r="AS28" i="1"/>
  <c r="AS29" i="1"/>
  <c r="AS30" i="1"/>
  <c r="AS31" i="1"/>
  <c r="AR25" i="1"/>
  <c r="AR26" i="1"/>
  <c r="AR27" i="1"/>
  <c r="AR28" i="1"/>
  <c r="AR29" i="1"/>
  <c r="AR30" i="1"/>
  <c r="AR31" i="1"/>
  <c r="AQ25" i="1"/>
  <c r="AQ26" i="1"/>
  <c r="AQ27" i="1"/>
  <c r="AQ28" i="1"/>
  <c r="AQ29" i="1"/>
  <c r="AQ30" i="1"/>
  <c r="AQ31" i="1"/>
  <c r="AP25" i="1"/>
  <c r="AP26" i="1"/>
  <c r="AP27" i="1"/>
  <c r="AP28" i="1"/>
  <c r="AP29" i="1"/>
  <c r="AP30" i="1"/>
  <c r="AP31" i="1"/>
  <c r="AO25" i="1"/>
  <c r="AO26" i="1"/>
  <c r="AO27" i="1"/>
  <c r="AO28" i="1"/>
  <c r="AO29" i="1"/>
  <c r="AO30" i="1"/>
  <c r="AO31" i="1"/>
  <c r="AN25" i="1"/>
  <c r="AN26" i="1"/>
  <c r="AN27" i="1"/>
  <c r="AN28" i="1"/>
  <c r="AN29" i="1"/>
  <c r="AN30" i="1"/>
  <c r="AN31" i="1"/>
  <c r="AM25" i="1"/>
  <c r="AM26" i="1"/>
  <c r="AM27" i="1"/>
  <c r="AM28" i="1"/>
  <c r="AM29" i="1"/>
  <c r="AM30" i="1"/>
  <c r="AM31" i="1"/>
  <c r="AL25" i="1"/>
  <c r="AL26" i="1"/>
  <c r="AL27" i="1"/>
  <c r="AL28" i="1"/>
  <c r="AL29" i="1"/>
  <c r="AL30" i="1"/>
  <c r="AL31" i="1"/>
  <c r="AK25" i="1"/>
  <c r="AK26" i="1"/>
  <c r="AK27" i="1"/>
  <c r="AK28" i="1"/>
  <c r="AK29" i="1"/>
  <c r="AK30" i="1"/>
  <c r="AK31" i="1"/>
  <c r="AJ25" i="1"/>
  <c r="AJ26" i="1"/>
  <c r="AJ27" i="1"/>
  <c r="AJ28" i="1"/>
  <c r="AJ29" i="1"/>
  <c r="AJ30" i="1"/>
  <c r="AJ31" i="1"/>
  <c r="AI25" i="1"/>
  <c r="AI26" i="1"/>
  <c r="AI27" i="1"/>
  <c r="AI28" i="1"/>
  <c r="AI29" i="1"/>
  <c r="AI30" i="1"/>
  <c r="AI31" i="1"/>
  <c r="AH25" i="1"/>
  <c r="AH26" i="1"/>
  <c r="AH27" i="1"/>
  <c r="AH28" i="1"/>
  <c r="AH29" i="1"/>
  <c r="AH30" i="1"/>
  <c r="AH31" i="1"/>
  <c r="AG25" i="1"/>
  <c r="AG26" i="1"/>
  <c r="AG27" i="1"/>
  <c r="AG28" i="1"/>
  <c r="AG29" i="1"/>
  <c r="AG30" i="1"/>
  <c r="AG31" i="1"/>
  <c r="AF25" i="1"/>
  <c r="AF26" i="1"/>
  <c r="AF27" i="1"/>
  <c r="AF28" i="1"/>
  <c r="AF29" i="1"/>
  <c r="AF30" i="1"/>
  <c r="AF31" i="1"/>
  <c r="BC23" i="1"/>
  <c r="BB23" i="1"/>
  <c r="BA23" i="1"/>
  <c r="AZ23" i="1"/>
  <c r="AY23" i="1"/>
  <c r="AX23" i="1"/>
  <c r="AW23" i="1"/>
  <c r="AV23" i="1"/>
  <c r="AU23" i="1"/>
  <c r="AT23" i="1"/>
  <c r="AS23" i="1"/>
  <c r="AR23" i="1"/>
  <c r="AQ23" i="1"/>
  <c r="AP23" i="1"/>
  <c r="AO23" i="1"/>
  <c r="AN23" i="1"/>
  <c r="AM23" i="1"/>
  <c r="AL23" i="1"/>
  <c r="AK23" i="1"/>
  <c r="AJ23" i="1"/>
  <c r="AI23" i="1"/>
  <c r="AH23" i="1"/>
  <c r="AG23" i="1"/>
  <c r="AF23" i="1"/>
  <c r="BC19" i="1"/>
  <c r="BB19" i="1"/>
  <c r="BA19" i="1"/>
  <c r="AZ19" i="1"/>
  <c r="AY19" i="1"/>
  <c r="AX19" i="1"/>
  <c r="AW19" i="1"/>
  <c r="AV19" i="1"/>
  <c r="AU19" i="1"/>
  <c r="AT19" i="1"/>
  <c r="AS19" i="1"/>
  <c r="AR19" i="1"/>
  <c r="AQ19" i="1"/>
  <c r="AP19" i="1"/>
  <c r="AO19" i="1"/>
  <c r="AN19" i="1"/>
  <c r="AM19" i="1"/>
  <c r="AL19" i="1"/>
  <c r="AK19" i="1"/>
  <c r="AJ19" i="1"/>
  <c r="AI19" i="1"/>
  <c r="AH19" i="1"/>
  <c r="AG19" i="1"/>
  <c r="AF19" i="1"/>
  <c r="BC18" i="1"/>
  <c r="BB18" i="1"/>
  <c r="BA18" i="1"/>
  <c r="AZ18" i="1"/>
  <c r="AY18" i="1"/>
  <c r="AX18" i="1"/>
  <c r="AW18" i="1"/>
  <c r="AV18" i="1"/>
  <c r="AU18" i="1"/>
  <c r="AT18" i="1"/>
  <c r="AS18" i="1"/>
  <c r="AR18" i="1"/>
  <c r="AQ18" i="1"/>
  <c r="AP18" i="1"/>
  <c r="AO18" i="1"/>
  <c r="AN18" i="1"/>
  <c r="AM18" i="1"/>
  <c r="AL18" i="1"/>
  <c r="AK18" i="1"/>
  <c r="AJ18" i="1"/>
  <c r="AI18" i="1"/>
  <c r="AH18" i="1"/>
  <c r="AG18" i="1"/>
  <c r="AF18" i="1"/>
  <c r="BC13" i="1"/>
  <c r="BB13" i="1"/>
  <c r="BA13" i="1"/>
  <c r="AZ13" i="1"/>
  <c r="AY13" i="1"/>
  <c r="AX13" i="1"/>
  <c r="AW13" i="1"/>
  <c r="AV13" i="1"/>
  <c r="AU13" i="1"/>
  <c r="AT13" i="1"/>
  <c r="AS13" i="1"/>
  <c r="AR13" i="1"/>
  <c r="AQ13" i="1"/>
  <c r="AP13" i="1"/>
  <c r="AO13" i="1"/>
  <c r="AN13" i="1"/>
  <c r="AM13" i="1"/>
  <c r="AL13" i="1"/>
  <c r="AK13" i="1"/>
  <c r="AJ13" i="1"/>
  <c r="AI13" i="1"/>
  <c r="AH13" i="1"/>
  <c r="AG13" i="1"/>
  <c r="AF13" i="1"/>
  <c r="BC7" i="1"/>
  <c r="BB7" i="1"/>
  <c r="BA7" i="1"/>
  <c r="AZ7" i="1"/>
  <c r="AY7" i="1"/>
  <c r="AX7" i="1"/>
  <c r="AW7" i="1"/>
  <c r="AV7" i="1"/>
  <c r="AU7" i="1"/>
  <c r="AT7" i="1"/>
  <c r="AS7" i="1"/>
  <c r="AR7" i="1"/>
  <c r="AQ7" i="1"/>
  <c r="AP7" i="1"/>
  <c r="AO7" i="1"/>
  <c r="AN7" i="1"/>
  <c r="AM7" i="1"/>
  <c r="AL7" i="1"/>
  <c r="AK7" i="1"/>
  <c r="AJ7" i="1"/>
  <c r="AI7" i="1"/>
  <c r="AH7" i="1"/>
  <c r="AG7" i="1"/>
  <c r="AF7" i="1"/>
  <c r="BC6" i="20"/>
  <c r="BC9" i="20"/>
  <c r="BC13" i="20"/>
  <c r="BC17" i="20"/>
  <c r="BC42" i="20"/>
  <c r="BC43" i="20"/>
  <c r="BC44" i="20"/>
  <c r="BB6" i="20"/>
  <c r="BB9" i="20"/>
  <c r="BB13" i="20"/>
  <c r="BB17" i="20"/>
  <c r="BB42" i="20"/>
  <c r="BB43" i="20"/>
  <c r="BB44" i="20"/>
  <c r="BA6" i="20"/>
  <c r="BA9" i="20"/>
  <c r="BA13" i="20"/>
  <c r="BA17" i="20"/>
  <c r="BA42" i="20"/>
  <c r="BA43" i="20"/>
  <c r="BA44" i="20"/>
  <c r="AZ6" i="20"/>
  <c r="AZ9" i="20"/>
  <c r="AZ13" i="20"/>
  <c r="AZ17" i="20"/>
  <c r="AZ42" i="20"/>
  <c r="AZ43" i="20"/>
  <c r="AZ44" i="20"/>
  <c r="AY6" i="20"/>
  <c r="AY9" i="20"/>
  <c r="AY13" i="20"/>
  <c r="AY17" i="20"/>
  <c r="AY42" i="20"/>
  <c r="AY43" i="20"/>
  <c r="AY44" i="20"/>
  <c r="AX6" i="20"/>
  <c r="AX9" i="20"/>
  <c r="AX13" i="20"/>
  <c r="AX17" i="20"/>
  <c r="AX42" i="20"/>
  <c r="AX43" i="20"/>
  <c r="AX44" i="20"/>
  <c r="AW6" i="20"/>
  <c r="AW9" i="20"/>
  <c r="AW13" i="20"/>
  <c r="AW17" i="20"/>
  <c r="AW42" i="20"/>
  <c r="AW43" i="20"/>
  <c r="AW44" i="20"/>
  <c r="AV6" i="20"/>
  <c r="AV9" i="20"/>
  <c r="AV13" i="20"/>
  <c r="AV17" i="20"/>
  <c r="AV42" i="20"/>
  <c r="AV43" i="20"/>
  <c r="AV44" i="20"/>
  <c r="AU6" i="20"/>
  <c r="AU9" i="20"/>
  <c r="AU13" i="20"/>
  <c r="AU17" i="20"/>
  <c r="AU42" i="20"/>
  <c r="AU43" i="20"/>
  <c r="AU44" i="20"/>
  <c r="AT6" i="20"/>
  <c r="AT9" i="20"/>
  <c r="AT13" i="20"/>
  <c r="AT17" i="20"/>
  <c r="AT42" i="20"/>
  <c r="AT43" i="20"/>
  <c r="AT44" i="20"/>
  <c r="AS6" i="20"/>
  <c r="AS9" i="20"/>
  <c r="AS13" i="20"/>
  <c r="AS17" i="20"/>
  <c r="AS42" i="20"/>
  <c r="AS43" i="20"/>
  <c r="AS44" i="20"/>
  <c r="AR6" i="20"/>
  <c r="AR9" i="20"/>
  <c r="AR13" i="20"/>
  <c r="AR17" i="20"/>
  <c r="AR42" i="20"/>
  <c r="AR43" i="20"/>
  <c r="AR44" i="20"/>
  <c r="AQ6" i="20"/>
  <c r="AQ9" i="20"/>
  <c r="AQ13" i="20"/>
  <c r="AQ17" i="20"/>
  <c r="AQ42" i="20"/>
  <c r="AQ43" i="20"/>
  <c r="AQ44" i="20"/>
  <c r="AP6" i="20"/>
  <c r="AP9" i="20"/>
  <c r="AP13" i="20"/>
  <c r="AP17" i="20"/>
  <c r="AP42" i="20"/>
  <c r="AP43" i="20"/>
  <c r="AP44" i="20"/>
  <c r="AO6" i="20"/>
  <c r="AO9" i="20"/>
  <c r="AO13" i="20"/>
  <c r="AO17" i="20"/>
  <c r="AO42" i="20"/>
  <c r="AO43" i="20"/>
  <c r="AO44" i="20"/>
  <c r="AN6" i="20"/>
  <c r="AN9" i="20"/>
  <c r="AN13" i="20"/>
  <c r="AN17" i="20"/>
  <c r="AN42" i="20"/>
  <c r="AN43" i="20"/>
  <c r="AN44" i="20"/>
  <c r="AM6" i="20"/>
  <c r="AM9" i="20"/>
  <c r="AM13" i="20"/>
  <c r="AM17" i="20"/>
  <c r="AM42" i="20"/>
  <c r="AM43" i="20"/>
  <c r="AM44" i="20"/>
  <c r="AL6" i="20"/>
  <c r="AL9" i="20"/>
  <c r="AL13" i="20"/>
  <c r="AL17" i="20"/>
  <c r="AL42" i="20"/>
  <c r="AL43" i="20"/>
  <c r="AL44" i="20"/>
  <c r="AK6" i="20"/>
  <c r="AK9" i="20"/>
  <c r="AK13" i="20"/>
  <c r="AK17" i="20"/>
  <c r="AK42" i="20"/>
  <c r="AK43" i="20"/>
  <c r="AK44" i="20"/>
  <c r="AJ6" i="20"/>
  <c r="AJ9" i="20"/>
  <c r="AJ40" i="20" s="1"/>
  <c r="AJ13" i="20"/>
  <c r="AJ17" i="20"/>
  <c r="AJ42" i="20"/>
  <c r="AJ43" i="20"/>
  <c r="AJ44" i="20"/>
  <c r="AI6" i="20"/>
  <c r="AI9" i="20"/>
  <c r="AI13" i="20"/>
  <c r="AI17" i="20"/>
  <c r="AI42" i="20"/>
  <c r="AI43" i="20"/>
  <c r="AI44" i="20"/>
  <c r="AH6" i="20"/>
  <c r="AH9" i="20"/>
  <c r="AH13" i="20"/>
  <c r="AH17" i="20"/>
  <c r="AH42" i="20"/>
  <c r="AH43" i="20"/>
  <c r="AH44" i="20"/>
  <c r="AG6" i="20"/>
  <c r="AG9" i="20"/>
  <c r="AG13" i="20"/>
  <c r="AG17" i="20"/>
  <c r="AG42" i="20"/>
  <c r="AG43" i="20"/>
  <c r="AG44" i="20"/>
  <c r="AF6" i="20"/>
  <c r="AF9" i="20"/>
  <c r="AF13" i="20"/>
  <c r="AF17" i="20"/>
  <c r="AF42" i="20"/>
  <c r="AF43" i="20"/>
  <c r="AF44" i="20"/>
  <c r="BC30" i="20"/>
  <c r="BC31" i="20"/>
  <c r="BC32" i="20"/>
  <c r="BC33" i="20"/>
  <c r="BC34" i="20"/>
  <c r="BC35" i="20"/>
  <c r="BC36" i="20"/>
  <c r="BC37" i="20"/>
  <c r="BC38" i="20"/>
  <c r="BB30" i="20"/>
  <c r="BB31" i="20"/>
  <c r="BB32" i="20"/>
  <c r="BB33" i="20"/>
  <c r="BB34" i="20"/>
  <c r="BB35" i="20"/>
  <c r="BB36" i="20"/>
  <c r="BB37" i="20"/>
  <c r="BB38" i="20"/>
  <c r="BA30" i="20"/>
  <c r="BA31" i="20"/>
  <c r="BA32" i="20"/>
  <c r="BA33" i="20"/>
  <c r="BA34" i="20"/>
  <c r="BA35" i="20"/>
  <c r="BA36" i="20"/>
  <c r="BA37" i="20"/>
  <c r="BA38" i="20"/>
  <c r="AZ30" i="20"/>
  <c r="AZ31" i="20"/>
  <c r="AZ32" i="20"/>
  <c r="AZ33" i="20"/>
  <c r="AZ34" i="20"/>
  <c r="AZ35" i="20"/>
  <c r="AZ36" i="20"/>
  <c r="AZ37" i="20"/>
  <c r="AZ38" i="20"/>
  <c r="AY30" i="20"/>
  <c r="AY31" i="20"/>
  <c r="AY32" i="20"/>
  <c r="AY33" i="20"/>
  <c r="AY34" i="20"/>
  <c r="AY35" i="20"/>
  <c r="AY36" i="20"/>
  <c r="AY37" i="20"/>
  <c r="AY38" i="20"/>
  <c r="AX30" i="20"/>
  <c r="AX31" i="20"/>
  <c r="AX32" i="20"/>
  <c r="AX33" i="20"/>
  <c r="AX34" i="20"/>
  <c r="AX35" i="20"/>
  <c r="AX36" i="20"/>
  <c r="AX37" i="20"/>
  <c r="AX38" i="20"/>
  <c r="AW30" i="20"/>
  <c r="AW31" i="20"/>
  <c r="AW32" i="20"/>
  <c r="AW33" i="20"/>
  <c r="AW34" i="20"/>
  <c r="AW35" i="20"/>
  <c r="AW36" i="20"/>
  <c r="AW37" i="20"/>
  <c r="AW38" i="20"/>
  <c r="AV30" i="20"/>
  <c r="AV31" i="20"/>
  <c r="AV32" i="20"/>
  <c r="AV33" i="20"/>
  <c r="AV34" i="20"/>
  <c r="AV35" i="20"/>
  <c r="AV36" i="20"/>
  <c r="AV37" i="20"/>
  <c r="AV38" i="20"/>
  <c r="AU30" i="20"/>
  <c r="AU31" i="20"/>
  <c r="AU32" i="20"/>
  <c r="AU33" i="20"/>
  <c r="AU34" i="20"/>
  <c r="AU35" i="20"/>
  <c r="AU36" i="20"/>
  <c r="AU37" i="20"/>
  <c r="AU38" i="20"/>
  <c r="AT30" i="20"/>
  <c r="AT31" i="20"/>
  <c r="AT32" i="20"/>
  <c r="AT33" i="20"/>
  <c r="AT34" i="20"/>
  <c r="AT35" i="20"/>
  <c r="AT36" i="20"/>
  <c r="AT37" i="20"/>
  <c r="AT38" i="20"/>
  <c r="AS30" i="20"/>
  <c r="AS31" i="20"/>
  <c r="AS32" i="20"/>
  <c r="AS33" i="20"/>
  <c r="AS34" i="20"/>
  <c r="AS35" i="20"/>
  <c r="AS36" i="20"/>
  <c r="AS37" i="20"/>
  <c r="AS38" i="20"/>
  <c r="AR30" i="20"/>
  <c r="AR31" i="20"/>
  <c r="AR32" i="20"/>
  <c r="AR33" i="20"/>
  <c r="AR34" i="20"/>
  <c r="AR35" i="20"/>
  <c r="AR36" i="20"/>
  <c r="AR37" i="20"/>
  <c r="AR38" i="20"/>
  <c r="AQ30" i="20"/>
  <c r="AQ31" i="20"/>
  <c r="AQ32" i="20"/>
  <c r="AQ33" i="20"/>
  <c r="AQ34" i="20"/>
  <c r="AQ35" i="20"/>
  <c r="AQ36" i="20"/>
  <c r="AQ37" i="20"/>
  <c r="AQ38" i="20"/>
  <c r="AP30" i="20"/>
  <c r="AP31" i="20"/>
  <c r="AP32" i="20"/>
  <c r="AP33" i="20"/>
  <c r="AP34" i="20"/>
  <c r="AP35" i="20"/>
  <c r="AP36" i="20"/>
  <c r="AP37" i="20"/>
  <c r="AP38" i="20"/>
  <c r="AO30" i="20"/>
  <c r="AO31" i="20"/>
  <c r="AO32" i="20"/>
  <c r="AO33" i="20"/>
  <c r="AO34" i="20"/>
  <c r="AO35" i="20"/>
  <c r="AO36" i="20"/>
  <c r="AO37" i="20"/>
  <c r="AO38" i="20"/>
  <c r="AN30" i="20"/>
  <c r="AN31" i="20"/>
  <c r="AN32" i="20"/>
  <c r="AN33" i="20"/>
  <c r="AN34" i="20"/>
  <c r="AN35" i="20"/>
  <c r="AN36" i="20"/>
  <c r="AN37" i="20"/>
  <c r="AN38" i="20"/>
  <c r="AM30" i="20"/>
  <c r="AM31" i="20"/>
  <c r="AM32" i="20"/>
  <c r="AM33" i="20"/>
  <c r="AM34" i="20"/>
  <c r="AM35" i="20"/>
  <c r="AM36" i="20"/>
  <c r="AM37" i="20"/>
  <c r="AM38" i="20"/>
  <c r="AL30" i="20"/>
  <c r="AL31" i="20"/>
  <c r="AL32" i="20"/>
  <c r="AL33" i="20"/>
  <c r="AL34" i="20"/>
  <c r="AL35" i="20"/>
  <c r="AL36" i="20"/>
  <c r="AL37" i="20"/>
  <c r="AL38" i="20"/>
  <c r="AK30" i="20"/>
  <c r="AK31" i="20"/>
  <c r="AK32" i="20"/>
  <c r="AK33" i="20"/>
  <c r="AK34" i="20"/>
  <c r="AK35" i="20"/>
  <c r="AK36" i="20"/>
  <c r="AK37" i="20"/>
  <c r="AK38" i="20"/>
  <c r="AJ30" i="20"/>
  <c r="AJ31" i="20"/>
  <c r="AJ32" i="20"/>
  <c r="AJ33" i="20"/>
  <c r="AJ34" i="20"/>
  <c r="AJ35" i="20"/>
  <c r="AJ36" i="20"/>
  <c r="AJ37" i="20"/>
  <c r="AJ38" i="20"/>
  <c r="AI30" i="20"/>
  <c r="AI31" i="20"/>
  <c r="AI32" i="20"/>
  <c r="AI33" i="20"/>
  <c r="AI34" i="20"/>
  <c r="AI35" i="20"/>
  <c r="AI36" i="20"/>
  <c r="AI37" i="20"/>
  <c r="AI38" i="20"/>
  <c r="AH30" i="20"/>
  <c r="AH31" i="20"/>
  <c r="AH32" i="20"/>
  <c r="AH33" i="20"/>
  <c r="AH34" i="20"/>
  <c r="AH35" i="20"/>
  <c r="AH36" i="20"/>
  <c r="AH37" i="20"/>
  <c r="AH38" i="20"/>
  <c r="AG30" i="20"/>
  <c r="AG31" i="20"/>
  <c r="AG32" i="20"/>
  <c r="AG33" i="20"/>
  <c r="AG34" i="20"/>
  <c r="AG35" i="20"/>
  <c r="AG36" i="20"/>
  <c r="AG37" i="20"/>
  <c r="AG38" i="20"/>
  <c r="AF30" i="20"/>
  <c r="AF31" i="20"/>
  <c r="AF32" i="20"/>
  <c r="AF33" i="20"/>
  <c r="AF34" i="20"/>
  <c r="AF35" i="20"/>
  <c r="AF36" i="20"/>
  <c r="AF37" i="20"/>
  <c r="AF38" i="20"/>
  <c r="BC22" i="20"/>
  <c r="BC23" i="20"/>
  <c r="BC25" i="20"/>
  <c r="BC27" i="20"/>
  <c r="BB22" i="20"/>
  <c r="BB23" i="20"/>
  <c r="BB25" i="20"/>
  <c r="BB27" i="20"/>
  <c r="BA22" i="20"/>
  <c r="BA23" i="20"/>
  <c r="BA25" i="20"/>
  <c r="BA27" i="20"/>
  <c r="AZ22" i="20"/>
  <c r="AZ23" i="20"/>
  <c r="AZ25" i="20"/>
  <c r="AZ27" i="20"/>
  <c r="AY22" i="20"/>
  <c r="AY23" i="20"/>
  <c r="AY25" i="20"/>
  <c r="AY27" i="20"/>
  <c r="AX22" i="20"/>
  <c r="AX23" i="20"/>
  <c r="AX25" i="20"/>
  <c r="AX27" i="20"/>
  <c r="AW22" i="20"/>
  <c r="AW23" i="20"/>
  <c r="AW25" i="20"/>
  <c r="AW27" i="20"/>
  <c r="AV22" i="20"/>
  <c r="AV23" i="20"/>
  <c r="AV25" i="20"/>
  <c r="AV27" i="20"/>
  <c r="AU22" i="20"/>
  <c r="AU23" i="20"/>
  <c r="AU25" i="20"/>
  <c r="AU27" i="20"/>
  <c r="AT22" i="20"/>
  <c r="AT23" i="20"/>
  <c r="AT25" i="20"/>
  <c r="AT27" i="20"/>
  <c r="AS22" i="20"/>
  <c r="AS23" i="20"/>
  <c r="AS25" i="20"/>
  <c r="AS27" i="20"/>
  <c r="AR22" i="20"/>
  <c r="AR23" i="20"/>
  <c r="AR25" i="20"/>
  <c r="AR27" i="20"/>
  <c r="AQ22" i="20"/>
  <c r="AQ23" i="20"/>
  <c r="AQ25" i="20"/>
  <c r="AQ27" i="20"/>
  <c r="AP22" i="20"/>
  <c r="AP23" i="20"/>
  <c r="AP25" i="20"/>
  <c r="AP27" i="20"/>
  <c r="AO22" i="20"/>
  <c r="AO23" i="20"/>
  <c r="AO25" i="20"/>
  <c r="AO27" i="20"/>
  <c r="AN22" i="20"/>
  <c r="AN23" i="20"/>
  <c r="AN25" i="20"/>
  <c r="AN27" i="20"/>
  <c r="AM22" i="20"/>
  <c r="AM23" i="20"/>
  <c r="AM25" i="20"/>
  <c r="AM27" i="20"/>
  <c r="AL22" i="20"/>
  <c r="AL23" i="20"/>
  <c r="AL25" i="20"/>
  <c r="AL27" i="20"/>
  <c r="AK22" i="20"/>
  <c r="AK23" i="20"/>
  <c r="AK25" i="20"/>
  <c r="AK27" i="20"/>
  <c r="AJ22" i="20"/>
  <c r="AJ23" i="20"/>
  <c r="AJ25" i="20"/>
  <c r="AJ27" i="20"/>
  <c r="AI22" i="20"/>
  <c r="AI23" i="20"/>
  <c r="AI25" i="20"/>
  <c r="AI27" i="20"/>
  <c r="AH22" i="20"/>
  <c r="AH23" i="20"/>
  <c r="AH25" i="20"/>
  <c r="AH27" i="20"/>
  <c r="AG22" i="20"/>
  <c r="AG23" i="20"/>
  <c r="AG25" i="20"/>
  <c r="AG27" i="20"/>
  <c r="AF22" i="20"/>
  <c r="AF23" i="20"/>
  <c r="AF25" i="20"/>
  <c r="AF27" i="20"/>
  <c r="BC14" i="20"/>
  <c r="BC15" i="20"/>
  <c r="BB14" i="20"/>
  <c r="BB15" i="20"/>
  <c r="BA14" i="20"/>
  <c r="BA15" i="20"/>
  <c r="AZ14" i="20"/>
  <c r="AZ15" i="20"/>
  <c r="AY14" i="20"/>
  <c r="AY15" i="20"/>
  <c r="AX14" i="20"/>
  <c r="AX15" i="20"/>
  <c r="AW14" i="20"/>
  <c r="AW15" i="20"/>
  <c r="AV14" i="20"/>
  <c r="AV15" i="20"/>
  <c r="AU14" i="20"/>
  <c r="AU15" i="20"/>
  <c r="AU16" i="20" s="1"/>
  <c r="AT14" i="20"/>
  <c r="AT15" i="20"/>
  <c r="AS14" i="20"/>
  <c r="AS15" i="20"/>
  <c r="AR14" i="20"/>
  <c r="AR16" i="20" s="1"/>
  <c r="AR15" i="20"/>
  <c r="AQ14" i="20"/>
  <c r="AQ15" i="20"/>
  <c r="AP14" i="20"/>
  <c r="AP15" i="20"/>
  <c r="AO14" i="20"/>
  <c r="AO15" i="20"/>
  <c r="AN14" i="20"/>
  <c r="AN15" i="20"/>
  <c r="AM14" i="20"/>
  <c r="AM15" i="20"/>
  <c r="AL14" i="20"/>
  <c r="AL15" i="20"/>
  <c r="AK14" i="20"/>
  <c r="AK15" i="20"/>
  <c r="AJ14" i="20"/>
  <c r="AJ15" i="20"/>
  <c r="AI14" i="20"/>
  <c r="AI15" i="20"/>
  <c r="AH14" i="20"/>
  <c r="AH15" i="20"/>
  <c r="AG14" i="20"/>
  <c r="AG15" i="20"/>
  <c r="AF14" i="20"/>
  <c r="AF15" i="20"/>
  <c r="BC11" i="20"/>
  <c r="BB11" i="20"/>
  <c r="BA11" i="20"/>
  <c r="AZ11" i="20"/>
  <c r="AY11" i="20"/>
  <c r="AX11" i="20"/>
  <c r="AW11" i="20"/>
  <c r="AV11" i="20"/>
  <c r="AU11" i="20"/>
  <c r="AT11" i="20"/>
  <c r="AS11" i="20"/>
  <c r="AR11" i="20"/>
  <c r="AQ11" i="20"/>
  <c r="AP11" i="20"/>
  <c r="AO11" i="20"/>
  <c r="AN11" i="20"/>
  <c r="AM11" i="20"/>
  <c r="AL11" i="20"/>
  <c r="AK11" i="20"/>
  <c r="AJ11" i="20"/>
  <c r="AI11" i="20"/>
  <c r="AH11" i="20"/>
  <c r="AG11" i="20"/>
  <c r="AF11" i="20"/>
  <c r="BC10" i="20"/>
  <c r="BB10" i="20"/>
  <c r="BA10" i="20"/>
  <c r="AZ10" i="20"/>
  <c r="AY10" i="20"/>
  <c r="AX10" i="20"/>
  <c r="AW10" i="20"/>
  <c r="AV10" i="20"/>
  <c r="AU10" i="20"/>
  <c r="AT10" i="20"/>
  <c r="AS10" i="20"/>
  <c r="AR10" i="20"/>
  <c r="AQ10" i="20"/>
  <c r="AP10" i="20"/>
  <c r="AO10" i="20"/>
  <c r="AN10" i="20"/>
  <c r="AM10" i="20"/>
  <c r="AL10" i="20"/>
  <c r="AK10" i="20"/>
  <c r="AJ10" i="20"/>
  <c r="AI10" i="20"/>
  <c r="AH10" i="20"/>
  <c r="AG10" i="20"/>
  <c r="AF10" i="20"/>
  <c r="BC7" i="20"/>
  <c r="BB7" i="20"/>
  <c r="BA7" i="20"/>
  <c r="AZ7" i="20"/>
  <c r="AY7" i="20"/>
  <c r="AX7" i="20"/>
  <c r="AW7" i="20"/>
  <c r="AV7" i="20"/>
  <c r="AV8" i="20" s="1"/>
  <c r="AU7" i="20"/>
  <c r="AT7" i="20"/>
  <c r="AS7" i="20"/>
  <c r="AR7" i="20"/>
  <c r="AQ7" i="20"/>
  <c r="AP7" i="20"/>
  <c r="AO7" i="20"/>
  <c r="AN7" i="20"/>
  <c r="AN8" i="20" s="1"/>
  <c r="AM7" i="20"/>
  <c r="AL7" i="20"/>
  <c r="AK7" i="20"/>
  <c r="AJ7" i="20"/>
  <c r="AI7" i="20"/>
  <c r="AH7" i="20"/>
  <c r="AG7" i="20"/>
  <c r="AF7" i="20"/>
  <c r="AE44" i="20"/>
  <c r="AE43" i="20"/>
  <c r="AE42" i="20"/>
  <c r="AE41" i="20"/>
  <c r="AE38" i="20"/>
  <c r="AE37" i="20"/>
  <c r="AE36" i="20"/>
  <c r="AE35" i="20"/>
  <c r="AE34" i="20"/>
  <c r="AE33" i="20"/>
  <c r="AE32" i="20"/>
  <c r="AE31" i="20"/>
  <c r="AE30" i="20"/>
  <c r="AE29" i="20"/>
  <c r="AE27" i="20"/>
  <c r="AE26" i="20"/>
  <c r="AE25" i="20"/>
  <c r="AE24" i="20"/>
  <c r="AE23" i="20"/>
  <c r="AE21" i="20"/>
  <c r="AE20" i="20"/>
  <c r="AE19" i="20"/>
  <c r="AD179" i="3" s="1"/>
  <c r="AE18" i="20"/>
  <c r="AE22" i="20"/>
  <c r="AE17" i="20"/>
  <c r="AE15" i="20"/>
  <c r="AE14" i="20"/>
  <c r="AE13" i="20"/>
  <c r="AE12" i="20"/>
  <c r="AE11" i="20"/>
  <c r="AE10" i="20"/>
  <c r="AE9" i="20"/>
  <c r="AE7" i="20"/>
  <c r="AE6" i="20"/>
  <c r="AE5" i="20"/>
  <c r="AE13" i="6"/>
  <c r="AE8" i="6"/>
  <c r="AE7" i="6"/>
  <c r="AE6" i="6"/>
  <c r="AE5" i="6"/>
  <c r="AE18" i="7"/>
  <c r="AE8" i="7"/>
  <c r="AE7" i="7"/>
  <c r="AE6" i="7"/>
  <c r="AE5" i="7"/>
  <c r="AE5" i="10"/>
  <c r="AE15" i="9"/>
  <c r="AD221" i="3" s="1"/>
  <c r="AE13" i="9"/>
  <c r="AE12" i="9"/>
  <c r="AE11" i="9"/>
  <c r="AE10" i="9"/>
  <c r="AE9" i="9"/>
  <c r="AE8" i="9"/>
  <c r="AE7" i="9"/>
  <c r="AE6" i="9"/>
  <c r="AE5" i="9"/>
  <c r="AE13" i="31"/>
  <c r="AE11" i="31"/>
  <c r="AE10" i="31"/>
  <c r="AE9" i="31"/>
  <c r="AE8" i="31"/>
  <c r="AE7" i="31"/>
  <c r="AE6" i="31"/>
  <c r="AE5" i="31"/>
  <c r="AE14" i="32"/>
  <c r="AE12" i="32"/>
  <c r="AE11" i="32"/>
  <c r="AE10" i="32"/>
  <c r="AE9" i="32"/>
  <c r="AE8" i="32"/>
  <c r="AE7" i="32"/>
  <c r="AE6" i="32"/>
  <c r="AE5" i="32"/>
  <c r="AE14" i="30"/>
  <c r="AE12" i="30"/>
  <c r="AE11" i="30"/>
  <c r="AE10" i="30"/>
  <c r="AD279" i="3" s="1"/>
  <c r="AE9" i="30"/>
  <c r="AE8" i="30"/>
  <c r="AE7" i="30"/>
  <c r="AE6" i="30"/>
  <c r="AE5" i="30"/>
  <c r="AE5" i="14"/>
  <c r="AE14" i="13"/>
  <c r="AE12" i="13"/>
  <c r="AD297" i="3" s="1"/>
  <c r="AE11" i="13"/>
  <c r="AE9" i="13"/>
  <c r="AE8" i="13"/>
  <c r="AE7" i="13"/>
  <c r="AE6" i="13"/>
  <c r="AE5" i="13"/>
  <c r="AD286" i="3" s="1"/>
  <c r="AE35" i="12"/>
  <c r="AE34" i="12"/>
  <c r="AE31" i="12"/>
  <c r="AE30" i="12"/>
  <c r="AE29" i="12"/>
  <c r="AE28" i="12"/>
  <c r="AE27" i="12"/>
  <c r="AE26" i="12"/>
  <c r="AE25" i="12"/>
  <c r="AE23" i="12"/>
  <c r="AE22" i="12"/>
  <c r="AE21" i="12"/>
  <c r="AE20" i="12"/>
  <c r="AE19" i="12"/>
  <c r="AE18" i="12"/>
  <c r="AE17" i="12"/>
  <c r="AE16" i="12"/>
  <c r="AE15" i="12"/>
  <c r="AE14" i="12"/>
  <c r="AE12" i="12"/>
  <c r="AE11" i="12"/>
  <c r="AE10" i="12"/>
  <c r="AE9" i="12"/>
  <c r="AE8" i="12"/>
  <c r="AE7" i="12"/>
  <c r="AE6" i="12"/>
  <c r="AE5" i="12"/>
  <c r="AE38" i="22"/>
  <c r="AE37" i="22"/>
  <c r="AE36" i="22"/>
  <c r="AE35" i="22"/>
  <c r="AE34" i="22"/>
  <c r="AE31" i="22"/>
  <c r="AE30" i="22"/>
  <c r="AE28" i="22"/>
  <c r="AE27" i="22"/>
  <c r="AE26" i="22"/>
  <c r="AE25" i="22"/>
  <c r="AE24" i="22"/>
  <c r="AE22" i="22"/>
  <c r="AE21" i="22"/>
  <c r="AE20" i="22"/>
  <c r="AE19" i="22"/>
  <c r="AE18" i="22"/>
  <c r="AD380" i="3" s="1"/>
  <c r="AE17" i="22"/>
  <c r="AE16" i="22"/>
  <c r="AE15" i="22"/>
  <c r="AE13" i="22"/>
  <c r="AE12" i="22"/>
  <c r="AE10" i="22"/>
  <c r="AE9" i="22"/>
  <c r="AE8" i="22"/>
  <c r="AE7" i="22"/>
  <c r="AE6" i="22"/>
  <c r="AE5" i="22"/>
  <c r="AE24" i="21"/>
  <c r="AE21" i="21"/>
  <c r="AE20" i="21"/>
  <c r="AE18" i="21"/>
  <c r="AE17" i="21"/>
  <c r="AE19" i="21" s="1"/>
  <c r="AE15" i="21"/>
  <c r="AE14" i="21"/>
  <c r="AE13" i="21"/>
  <c r="AE12" i="21"/>
  <c r="AE11" i="21"/>
  <c r="AE10" i="21"/>
  <c r="AE8" i="21"/>
  <c r="AD409" i="3" s="1"/>
  <c r="AE7" i="21"/>
  <c r="AE9" i="21" s="1"/>
  <c r="AE6" i="21"/>
  <c r="AE5" i="21"/>
  <c r="AE65" i="26"/>
  <c r="AE64" i="26"/>
  <c r="AE63" i="26"/>
  <c r="AE62" i="26"/>
  <c r="AE61" i="26"/>
  <c r="AE60" i="26"/>
  <c r="AE59" i="26"/>
  <c r="AE58" i="26"/>
  <c r="AE57" i="26"/>
  <c r="AE56" i="26"/>
  <c r="AE55" i="26"/>
  <c r="AE54" i="26"/>
  <c r="AE53" i="26"/>
  <c r="AE52" i="26"/>
  <c r="AE51" i="26"/>
  <c r="AE50" i="26"/>
  <c r="AE49" i="26"/>
  <c r="AE48" i="26"/>
  <c r="AE47" i="26"/>
  <c r="AE46" i="26"/>
  <c r="AE40" i="26"/>
  <c r="AE39" i="26"/>
  <c r="AE38" i="26"/>
  <c r="AE37" i="26"/>
  <c r="AE36" i="26"/>
  <c r="AE24" i="26"/>
  <c r="AE23" i="26"/>
  <c r="AE22" i="26"/>
  <c r="AE21" i="26"/>
  <c r="AE20" i="26"/>
  <c r="AE18" i="26"/>
  <c r="AE17" i="26"/>
  <c r="AE16" i="26"/>
  <c r="AE15" i="26"/>
  <c r="AE19" i="26"/>
  <c r="AE14" i="26"/>
  <c r="AE13" i="26"/>
  <c r="AE12" i="26"/>
  <c r="AE35" i="26" s="1"/>
  <c r="AE10" i="26"/>
  <c r="AE9" i="26"/>
  <c r="AE5" i="26"/>
  <c r="AE14" i="38"/>
  <c r="AE13" i="38"/>
  <c r="AE8" i="38"/>
  <c r="AE7" i="38"/>
  <c r="AE6" i="38"/>
  <c r="AE5" i="38"/>
  <c r="AE23" i="39"/>
  <c r="AE22" i="39"/>
  <c r="AE21" i="39"/>
  <c r="AE19" i="39"/>
  <c r="AE17" i="39"/>
  <c r="AE16" i="39"/>
  <c r="AE15" i="39"/>
  <c r="AE13" i="39"/>
  <c r="AE12" i="39"/>
  <c r="AE11" i="39"/>
  <c r="AE10" i="39"/>
  <c r="AE8" i="39"/>
  <c r="AE7" i="39"/>
  <c r="AE6" i="39"/>
  <c r="AE5" i="39"/>
  <c r="AE5" i="37"/>
  <c r="AE22" i="36"/>
  <c r="AE21" i="36"/>
  <c r="AE20" i="36"/>
  <c r="AE17" i="36"/>
  <c r="AE16" i="36"/>
  <c r="AE15" i="36"/>
  <c r="AE14" i="36"/>
  <c r="AE12" i="36"/>
  <c r="AE11" i="36"/>
  <c r="AE10" i="36"/>
  <c r="AE9" i="36"/>
  <c r="AE8" i="36"/>
  <c r="AE7" i="36"/>
  <c r="AE6" i="36"/>
  <c r="AE5" i="36"/>
  <c r="AE15" i="35"/>
  <c r="AE14" i="35"/>
  <c r="AE12" i="35"/>
  <c r="AE11" i="35"/>
  <c r="AE10" i="35"/>
  <c r="AE8" i="35"/>
  <c r="AE7" i="35"/>
  <c r="AE6" i="35"/>
  <c r="AE5" i="35"/>
  <c r="AE13" i="43"/>
  <c r="AE12" i="43"/>
  <c r="AE10" i="43"/>
  <c r="AE9" i="43"/>
  <c r="AE8" i="43"/>
  <c r="AE7" i="43"/>
  <c r="AE6" i="43"/>
  <c r="AE5" i="43"/>
  <c r="AE11" i="42"/>
  <c r="AE10" i="42"/>
  <c r="AE9" i="42"/>
  <c r="AE8" i="42"/>
  <c r="AE7" i="42"/>
  <c r="AE6" i="42"/>
  <c r="AE5" i="42"/>
  <c r="AD482" i="3" s="1"/>
  <c r="AE13" i="16"/>
  <c r="AD519" i="3" s="1"/>
  <c r="AE12" i="16"/>
  <c r="AD517" i="3" s="1"/>
  <c r="AE30" i="15"/>
  <c r="AE29" i="15"/>
  <c r="AE28" i="15"/>
  <c r="AE22" i="15"/>
  <c r="AD539" i="3" s="1"/>
  <c r="AE20" i="15"/>
  <c r="AD545" i="3" s="1"/>
  <c r="AE19" i="15"/>
  <c r="AD544" i="3" s="1"/>
  <c r="AE18" i="15"/>
  <c r="AE17" i="15"/>
  <c r="AE16" i="15"/>
  <c r="AE15" i="15"/>
  <c r="AE14" i="15"/>
  <c r="AE13" i="15"/>
  <c r="AE12" i="15"/>
  <c r="AE11" i="15"/>
  <c r="AE10" i="15"/>
  <c r="AE8" i="15"/>
  <c r="AE7" i="15"/>
  <c r="AE6" i="15"/>
  <c r="AE5" i="15"/>
  <c r="AE47" i="17"/>
  <c r="AE46" i="17"/>
  <c r="AE45" i="17"/>
  <c r="AE44" i="17"/>
  <c r="AE43" i="17"/>
  <c r="AE42" i="17"/>
  <c r="AE41" i="17"/>
  <c r="AE40" i="17"/>
  <c r="AE39" i="17"/>
  <c r="AE38" i="17"/>
  <c r="AE37" i="17"/>
  <c r="AE36" i="17"/>
  <c r="AE35" i="17"/>
  <c r="AE34" i="17"/>
  <c r="AE33" i="17"/>
  <c r="AE32" i="17"/>
  <c r="AE31" i="17"/>
  <c r="AE30" i="17"/>
  <c r="AE29" i="17"/>
  <c r="AE28" i="17"/>
  <c r="AE24" i="17"/>
  <c r="AE23" i="17"/>
  <c r="AE17" i="17"/>
  <c r="AE16" i="17"/>
  <c r="AE14" i="17"/>
  <c r="AE13" i="17"/>
  <c r="AE12" i="17"/>
  <c r="AE15" i="17"/>
  <c r="AE11" i="17"/>
  <c r="AE10" i="17"/>
  <c r="AE8" i="17"/>
  <c r="AE7" i="17"/>
  <c r="AE6" i="17"/>
  <c r="AE5" i="17"/>
  <c r="AE47" i="18"/>
  <c r="AE46" i="18"/>
  <c r="AE45" i="18"/>
  <c r="AE44" i="18"/>
  <c r="AE43" i="18"/>
  <c r="AE42" i="18"/>
  <c r="AE41" i="18"/>
  <c r="AE40" i="18"/>
  <c r="AE39" i="18"/>
  <c r="AE38" i="18"/>
  <c r="AE37" i="18"/>
  <c r="AE36" i="18"/>
  <c r="AE35" i="18"/>
  <c r="AE34" i="18"/>
  <c r="AE33" i="18"/>
  <c r="AE32" i="18"/>
  <c r="AE31" i="18"/>
  <c r="AE30" i="18"/>
  <c r="AE29" i="18"/>
  <c r="AE28" i="18"/>
  <c r="AE24" i="18"/>
  <c r="AE21" i="18"/>
  <c r="AE20" i="18"/>
  <c r="AE19" i="18"/>
  <c r="AE17" i="18"/>
  <c r="AE16" i="18"/>
  <c r="AE15" i="18"/>
  <c r="AE14" i="18"/>
  <c r="AE13" i="18"/>
  <c r="AE12" i="18"/>
  <c r="AE11" i="18"/>
  <c r="AE10" i="18"/>
  <c r="AE8" i="18"/>
  <c r="AE7" i="18"/>
  <c r="AE6" i="18"/>
  <c r="AE5" i="18"/>
  <c r="AE36" i="1"/>
  <c r="AE35" i="1"/>
  <c r="AE33" i="1" s="1"/>
  <c r="AE34" i="1"/>
  <c r="AE31" i="1"/>
  <c r="AE30" i="1"/>
  <c r="AE29" i="1"/>
  <c r="AE28" i="1"/>
  <c r="AE27" i="1"/>
  <c r="AE26" i="1"/>
  <c r="AE25" i="1"/>
  <c r="AE23" i="1"/>
  <c r="AE20" i="1"/>
  <c r="AE19" i="1"/>
  <c r="AE18" i="1"/>
  <c r="AE17" i="1"/>
  <c r="AE15" i="1"/>
  <c r="AE14" i="1"/>
  <c r="AE13" i="1"/>
  <c r="AE12" i="1"/>
  <c r="AE11" i="1"/>
  <c r="AE10" i="1"/>
  <c r="AE9" i="1"/>
  <c r="AE7" i="1"/>
  <c r="AE36" i="50"/>
  <c r="AE35" i="50"/>
  <c r="AE33" i="50" s="1"/>
  <c r="AE34" i="50"/>
  <c r="AE31" i="50"/>
  <c r="AE30" i="50"/>
  <c r="AE29" i="50"/>
  <c r="AE28" i="50"/>
  <c r="AE27" i="50"/>
  <c r="AE26" i="50"/>
  <c r="AE25" i="50"/>
  <c r="AE23" i="50"/>
  <c r="AE20" i="50"/>
  <c r="AE19" i="50"/>
  <c r="AE18" i="50"/>
  <c r="AE17" i="50"/>
  <c r="AE15" i="50"/>
  <c r="AE14" i="50"/>
  <c r="AE13" i="50"/>
  <c r="AE12" i="50"/>
  <c r="AE11" i="50"/>
  <c r="AE10" i="50"/>
  <c r="AE9" i="50"/>
  <c r="AE8" i="50" s="1"/>
  <c r="AE16" i="50" s="1"/>
  <c r="AE7" i="50"/>
  <c r="AD36" i="1"/>
  <c r="AD35" i="1"/>
  <c r="AD33" i="1" s="1"/>
  <c r="AD34" i="1"/>
  <c r="AD31" i="1"/>
  <c r="AD30" i="1"/>
  <c r="AD29" i="1"/>
  <c r="AD28" i="1"/>
  <c r="AD27" i="1"/>
  <c r="AD26" i="1"/>
  <c r="AD25" i="1"/>
  <c r="AD23" i="1"/>
  <c r="AD20" i="1"/>
  <c r="AD19" i="1"/>
  <c r="AD18" i="1"/>
  <c r="AD17" i="1"/>
  <c r="AD15" i="1"/>
  <c r="AD14" i="1"/>
  <c r="AD13" i="1"/>
  <c r="AD12" i="1"/>
  <c r="AD11" i="1"/>
  <c r="AD10" i="1"/>
  <c r="AD9" i="1"/>
  <c r="AD7" i="1"/>
  <c r="AD36" i="50"/>
  <c r="AD35" i="50"/>
  <c r="AD33" i="50" s="1"/>
  <c r="AD34" i="50"/>
  <c r="AD31" i="50"/>
  <c r="AD30" i="50"/>
  <c r="AD29" i="50"/>
  <c r="AD28" i="50"/>
  <c r="AC563" i="3" s="1"/>
  <c r="AD27" i="50"/>
  <c r="AD26" i="50"/>
  <c r="AC562" i="3" s="1"/>
  <c r="AD25" i="50"/>
  <c r="AD23" i="50"/>
  <c r="AD20" i="50"/>
  <c r="AD19" i="50"/>
  <c r="AD18" i="50"/>
  <c r="AD17" i="50"/>
  <c r="AD15" i="50"/>
  <c r="AD14" i="50"/>
  <c r="AD13" i="50"/>
  <c r="AD12" i="50"/>
  <c r="AD11" i="50"/>
  <c r="AD10" i="50"/>
  <c r="AD9" i="50"/>
  <c r="AD7" i="50"/>
  <c r="AD47" i="17"/>
  <c r="AD46" i="17"/>
  <c r="AD45" i="17"/>
  <c r="AD44" i="17"/>
  <c r="AD43" i="17"/>
  <c r="AD42" i="17"/>
  <c r="AD41" i="17"/>
  <c r="AD40" i="17"/>
  <c r="AD39" i="17"/>
  <c r="AD38" i="17"/>
  <c r="AD37" i="17"/>
  <c r="AD36" i="17"/>
  <c r="AD35" i="17"/>
  <c r="AD34" i="17"/>
  <c r="AD33" i="17"/>
  <c r="AD32" i="17"/>
  <c r="AD31" i="17"/>
  <c r="AD30" i="17"/>
  <c r="AD29" i="17"/>
  <c r="AD28" i="17"/>
  <c r="AD24" i="17"/>
  <c r="AD23" i="17"/>
  <c r="AD17" i="17"/>
  <c r="AD16" i="17"/>
  <c r="AD14" i="17"/>
  <c r="AD13" i="17"/>
  <c r="AD12" i="17"/>
  <c r="AD15" i="17"/>
  <c r="AD11" i="17"/>
  <c r="AD10" i="17"/>
  <c r="AD8" i="17"/>
  <c r="AD7" i="17"/>
  <c r="AD6" i="17"/>
  <c r="AD5" i="17"/>
  <c r="AD47" i="18"/>
  <c r="AD46" i="18"/>
  <c r="AD45" i="18"/>
  <c r="AD44" i="18"/>
  <c r="AD43" i="18"/>
  <c r="AD42" i="18"/>
  <c r="AD41" i="18"/>
  <c r="AD40" i="18"/>
  <c r="AD39" i="18"/>
  <c r="AD38" i="18"/>
  <c r="AD37" i="18"/>
  <c r="AD36" i="18"/>
  <c r="AD35" i="18"/>
  <c r="AD34" i="18"/>
  <c r="AD33" i="18"/>
  <c r="AD32" i="18"/>
  <c r="AD31" i="18"/>
  <c r="AD30" i="18"/>
  <c r="AD29" i="18"/>
  <c r="AD28" i="18"/>
  <c r="AD24" i="18"/>
  <c r="AD21" i="18"/>
  <c r="AD20" i="18"/>
  <c r="AD19" i="18"/>
  <c r="AD17" i="18"/>
  <c r="AD16" i="18"/>
  <c r="AD15" i="18"/>
  <c r="AD14" i="18"/>
  <c r="AD13" i="18"/>
  <c r="AD12" i="18"/>
  <c r="AD11" i="18"/>
  <c r="AD10" i="18"/>
  <c r="AD8" i="18"/>
  <c r="AD7" i="18"/>
  <c r="AD6" i="18"/>
  <c r="AD5" i="18"/>
  <c r="AD44" i="20"/>
  <c r="AD43" i="20"/>
  <c r="AD42" i="20"/>
  <c r="AD41" i="20"/>
  <c r="AD38" i="20"/>
  <c r="AD37" i="20"/>
  <c r="AD36" i="20"/>
  <c r="AD35" i="20"/>
  <c r="AD34" i="20"/>
  <c r="AD33" i="20"/>
  <c r="AD32" i="20"/>
  <c r="AD31" i="20"/>
  <c r="AD30" i="20"/>
  <c r="AD29" i="20"/>
  <c r="AD27" i="20"/>
  <c r="AD26" i="20"/>
  <c r="AD25" i="20"/>
  <c r="AD24" i="20"/>
  <c r="AC182" i="3" s="1"/>
  <c r="AD23" i="20"/>
  <c r="AD21" i="20"/>
  <c r="AD20" i="20"/>
  <c r="AD19" i="20"/>
  <c r="AD18" i="20"/>
  <c r="AD22" i="20"/>
  <c r="AD17" i="20"/>
  <c r="AD15" i="20"/>
  <c r="AD14" i="20"/>
  <c r="AD13" i="20"/>
  <c r="AD12" i="20"/>
  <c r="AD11" i="20"/>
  <c r="AD10" i="20"/>
  <c r="AD9" i="20"/>
  <c r="AD7" i="20"/>
  <c r="AD6" i="20"/>
  <c r="AD5" i="20"/>
  <c r="AD13" i="6"/>
  <c r="AD8" i="6"/>
  <c r="AD7" i="6"/>
  <c r="AD6" i="6"/>
  <c r="AD5" i="6"/>
  <c r="AD18" i="7"/>
  <c r="AD8" i="7"/>
  <c r="AD7" i="7"/>
  <c r="AD6" i="7"/>
  <c r="AD5" i="7"/>
  <c r="AD5" i="10"/>
  <c r="AD15" i="9"/>
  <c r="AD13" i="9"/>
  <c r="AD12" i="9"/>
  <c r="AC224" i="3" s="1"/>
  <c r="AD11" i="9"/>
  <c r="AD10" i="9"/>
  <c r="AD9" i="9"/>
  <c r="AD8" i="9"/>
  <c r="AD7" i="9"/>
  <c r="AD6" i="9"/>
  <c r="AD5" i="9"/>
  <c r="AD13" i="31"/>
  <c r="AD11" i="31"/>
  <c r="AD10" i="31"/>
  <c r="AD9" i="31"/>
  <c r="AD8" i="31"/>
  <c r="AD7" i="31"/>
  <c r="AD6" i="31"/>
  <c r="AD5" i="31"/>
  <c r="AD14" i="32"/>
  <c r="AD12" i="32"/>
  <c r="AD11" i="32"/>
  <c r="AD10" i="32"/>
  <c r="AD9" i="32"/>
  <c r="AD8" i="32"/>
  <c r="AD7" i="32"/>
  <c r="AD6" i="32"/>
  <c r="AD5" i="32"/>
  <c r="AD14" i="30"/>
  <c r="AC278" i="3" s="1"/>
  <c r="AD12" i="30"/>
  <c r="AD11" i="30"/>
  <c r="AC280" i="3" s="1"/>
  <c r="AD10" i="30"/>
  <c r="AD9" i="30"/>
  <c r="AD8" i="30"/>
  <c r="AD7" i="30"/>
  <c r="AD6" i="30"/>
  <c r="AD5" i="30"/>
  <c r="AC266" i="3" s="1"/>
  <c r="AD5" i="14"/>
  <c r="AD14" i="13"/>
  <c r="AD12" i="13"/>
  <c r="AC297" i="3" s="1"/>
  <c r="AD11" i="13"/>
  <c r="AD9" i="13"/>
  <c r="AC296" i="3" s="1"/>
  <c r="AD8" i="13"/>
  <c r="AD7" i="13"/>
  <c r="AD6" i="13"/>
  <c r="AD5" i="13"/>
  <c r="AC286" i="3" s="1"/>
  <c r="AD35" i="12"/>
  <c r="AD34" i="12"/>
  <c r="AD31" i="12"/>
  <c r="AD30" i="12"/>
  <c r="AD29" i="12"/>
  <c r="AD28" i="12"/>
  <c r="AD27" i="12"/>
  <c r="AD26" i="12"/>
  <c r="AD25" i="12"/>
  <c r="AD23" i="12"/>
  <c r="AD22" i="12"/>
  <c r="AD21" i="12"/>
  <c r="AD20" i="12"/>
  <c r="AD19" i="12"/>
  <c r="AD18" i="12"/>
  <c r="AD17" i="12"/>
  <c r="AD16" i="12"/>
  <c r="AD15" i="12"/>
  <c r="AD14" i="12"/>
  <c r="AD12" i="12"/>
  <c r="AD11" i="12"/>
  <c r="AD10" i="12"/>
  <c r="AD9" i="12"/>
  <c r="AD8" i="12"/>
  <c r="AD7" i="12"/>
  <c r="AD6" i="12"/>
  <c r="AD5" i="12"/>
  <c r="AD38" i="22"/>
  <c r="AD37" i="22"/>
  <c r="AD36" i="22"/>
  <c r="AD35" i="22"/>
  <c r="AD34" i="22"/>
  <c r="AD31" i="22"/>
  <c r="AD30" i="22"/>
  <c r="AD28" i="22"/>
  <c r="AD27" i="22"/>
  <c r="AD26" i="22"/>
  <c r="AD25" i="22"/>
  <c r="AD24" i="22"/>
  <c r="AC377" i="3" s="1"/>
  <c r="AD22" i="22"/>
  <c r="AD21" i="22"/>
  <c r="AD20" i="22"/>
  <c r="AD19" i="22"/>
  <c r="AD18" i="22"/>
  <c r="AD17" i="22"/>
  <c r="AD16" i="22"/>
  <c r="AD15" i="22"/>
  <c r="AD13" i="22"/>
  <c r="AD12" i="22"/>
  <c r="AD10" i="22"/>
  <c r="AD9" i="22"/>
  <c r="AD8" i="22"/>
  <c r="AD7" i="22"/>
  <c r="AD6" i="22"/>
  <c r="AD5" i="22"/>
  <c r="AC363" i="3" s="1"/>
  <c r="AD24" i="21"/>
  <c r="AD21" i="21"/>
  <c r="AD20" i="21"/>
  <c r="AD18" i="21"/>
  <c r="AD17" i="21"/>
  <c r="AD15" i="21"/>
  <c r="AD14" i="21"/>
  <c r="AC407" i="3" s="1"/>
  <c r="AD13" i="21"/>
  <c r="AD12" i="21"/>
  <c r="AD11" i="21"/>
  <c r="AD10" i="21"/>
  <c r="AD8" i="21"/>
  <c r="AD7" i="21"/>
  <c r="AD6" i="21"/>
  <c r="AD5" i="21"/>
  <c r="AD65" i="26"/>
  <c r="AD64" i="26"/>
  <c r="AD63" i="26"/>
  <c r="AD62" i="26"/>
  <c r="AD61" i="26"/>
  <c r="AD60" i="26"/>
  <c r="AD59" i="26"/>
  <c r="AD58" i="26"/>
  <c r="AD57" i="26"/>
  <c r="AD56" i="26"/>
  <c r="AD55" i="26"/>
  <c r="AD54" i="26"/>
  <c r="AD53" i="26"/>
  <c r="AD52" i="26"/>
  <c r="AD51" i="26"/>
  <c r="AD50" i="26"/>
  <c r="AD49" i="26"/>
  <c r="AD48" i="26"/>
  <c r="AD47" i="26"/>
  <c r="AD46" i="26"/>
  <c r="AD40" i="26"/>
  <c r="AD39" i="26"/>
  <c r="AD38" i="26"/>
  <c r="AD37" i="26"/>
  <c r="AD36" i="26"/>
  <c r="AD24" i="26"/>
  <c r="AD23" i="26"/>
  <c r="AD22" i="26"/>
  <c r="AD21" i="26"/>
  <c r="AD20" i="26"/>
  <c r="AD18" i="26"/>
  <c r="AD17" i="26"/>
  <c r="AD16" i="26"/>
  <c r="AD15" i="26"/>
  <c r="AD19" i="26"/>
  <c r="AD14" i="26"/>
  <c r="AD13" i="26"/>
  <c r="AD12" i="26"/>
  <c r="AD10" i="26"/>
  <c r="AD9" i="26"/>
  <c r="AD11" i="26" s="1"/>
  <c r="AD5" i="26"/>
  <c r="AD14" i="38"/>
  <c r="AD13" i="38"/>
  <c r="AD8" i="38"/>
  <c r="AD7" i="38"/>
  <c r="AD6" i="38"/>
  <c r="AD5" i="38"/>
  <c r="AD23" i="39"/>
  <c r="AC457" i="3" s="1"/>
  <c r="AD22" i="39"/>
  <c r="AD21" i="39"/>
  <c r="AD19" i="39"/>
  <c r="AD17" i="39"/>
  <c r="AD16" i="39"/>
  <c r="AD15" i="39"/>
  <c r="AD13" i="39"/>
  <c r="AD12" i="39"/>
  <c r="AD11" i="39"/>
  <c r="AD10" i="39"/>
  <c r="AD8" i="39"/>
  <c r="AD7" i="39"/>
  <c r="AD6" i="39"/>
  <c r="AD5" i="39"/>
  <c r="AD5" i="37"/>
  <c r="AD22" i="36"/>
  <c r="AD21" i="36"/>
  <c r="AD20" i="36"/>
  <c r="AD17" i="36"/>
  <c r="AD18" i="36" s="1"/>
  <c r="AD16" i="36"/>
  <c r="AD15" i="36"/>
  <c r="AD14" i="36"/>
  <c r="AD12" i="36"/>
  <c r="AD11" i="36"/>
  <c r="AD10" i="36"/>
  <c r="AC475" i="3" s="1"/>
  <c r="AD9" i="36"/>
  <c r="AD8" i="36"/>
  <c r="AD7" i="36"/>
  <c r="AD6" i="36"/>
  <c r="AD5" i="36"/>
  <c r="AD15" i="35"/>
  <c r="AD14" i="35"/>
  <c r="AD12" i="35"/>
  <c r="AD11" i="35"/>
  <c r="AD10" i="35"/>
  <c r="AD8" i="35"/>
  <c r="AD7" i="35"/>
  <c r="AD6" i="35"/>
  <c r="AD5" i="35"/>
  <c r="AD13" i="43"/>
  <c r="AD12" i="43"/>
  <c r="AD10" i="43"/>
  <c r="AD9" i="43"/>
  <c r="AD8" i="43"/>
  <c r="AD7" i="43"/>
  <c r="AD6" i="43"/>
  <c r="AD5" i="43"/>
  <c r="AD11" i="42"/>
  <c r="AD10" i="42"/>
  <c r="AD9" i="42"/>
  <c r="AD8" i="42"/>
  <c r="AD7" i="42"/>
  <c r="AD6" i="42"/>
  <c r="AD5" i="42"/>
  <c r="AD13" i="16"/>
  <c r="AC519" i="3" s="1"/>
  <c r="AD12" i="16"/>
  <c r="AD30" i="15"/>
  <c r="AD29" i="15"/>
  <c r="AD28" i="15"/>
  <c r="AC540" i="3" s="1"/>
  <c r="AD22" i="15"/>
  <c r="AD20" i="15"/>
  <c r="AD19" i="15"/>
  <c r="AD18" i="15"/>
  <c r="AD17" i="15"/>
  <c r="AD16" i="15"/>
  <c r="AD15" i="15"/>
  <c r="AD14" i="15"/>
  <c r="AD13" i="15"/>
  <c r="AD12" i="15"/>
  <c r="AD11" i="15"/>
  <c r="AD10" i="15"/>
  <c r="AD8" i="15"/>
  <c r="AD7" i="15"/>
  <c r="AD6" i="15"/>
  <c r="AD5" i="15"/>
  <c r="AB36" i="50"/>
  <c r="AA36" i="50"/>
  <c r="Z36" i="50"/>
  <c r="Y36" i="50"/>
  <c r="X36" i="50"/>
  <c r="W36" i="50"/>
  <c r="V36" i="50"/>
  <c r="U36" i="50"/>
  <c r="T36" i="50"/>
  <c r="S36" i="50"/>
  <c r="R36" i="50"/>
  <c r="Q36" i="50"/>
  <c r="P36" i="50"/>
  <c r="O36" i="50"/>
  <c r="AB35" i="50"/>
  <c r="AB33" i="50" s="1"/>
  <c r="AA35" i="50"/>
  <c r="AA33" i="50" s="1"/>
  <c r="Z35" i="50"/>
  <c r="Y35" i="50"/>
  <c r="Y33" i="50" s="1"/>
  <c r="X35" i="50"/>
  <c r="X33" i="50" s="1"/>
  <c r="W35" i="50"/>
  <c r="W33" i="50" s="1"/>
  <c r="V35" i="50"/>
  <c r="V33" i="50" s="1"/>
  <c r="U35" i="50"/>
  <c r="U33" i="50" s="1"/>
  <c r="T35" i="50"/>
  <c r="T33" i="50" s="1"/>
  <c r="S35" i="50"/>
  <c r="S33" i="50" s="1"/>
  <c r="R35" i="50"/>
  <c r="R33" i="50" s="1"/>
  <c r="Q35" i="50"/>
  <c r="Q33" i="50" s="1"/>
  <c r="P35" i="50"/>
  <c r="O35" i="50"/>
  <c r="O33" i="50" s="1"/>
  <c r="AB34" i="50"/>
  <c r="AA34" i="50"/>
  <c r="Y34" i="50"/>
  <c r="X34" i="50"/>
  <c r="W34" i="50"/>
  <c r="V34" i="50"/>
  <c r="U34" i="50"/>
  <c r="T34" i="50"/>
  <c r="S34" i="50"/>
  <c r="R34" i="50"/>
  <c r="Q34" i="50"/>
  <c r="P34" i="50"/>
  <c r="O34" i="50"/>
  <c r="P33" i="50"/>
  <c r="AB25" i="50"/>
  <c r="AB26" i="50"/>
  <c r="AB27" i="50"/>
  <c r="AB28" i="50"/>
  <c r="AB29" i="50"/>
  <c r="AB30" i="50"/>
  <c r="AB31" i="50"/>
  <c r="AA25" i="50"/>
  <c r="AA26" i="50"/>
  <c r="AA27" i="50"/>
  <c r="AA28" i="50"/>
  <c r="AA29" i="50"/>
  <c r="AA30" i="50"/>
  <c r="AA31" i="50"/>
  <c r="Z25" i="50"/>
  <c r="Z26" i="50"/>
  <c r="Z27" i="50"/>
  <c r="Z28" i="50"/>
  <c r="Z29" i="50"/>
  <c r="Z30" i="50"/>
  <c r="Z31" i="50"/>
  <c r="Y25" i="50"/>
  <c r="Y26" i="50"/>
  <c r="Y27" i="50"/>
  <c r="Y28" i="50"/>
  <c r="Y29" i="50"/>
  <c r="Y30" i="50"/>
  <c r="Y31" i="50"/>
  <c r="X25" i="50"/>
  <c r="X26" i="50"/>
  <c r="X27" i="50"/>
  <c r="X28" i="50"/>
  <c r="X29" i="50"/>
  <c r="X30" i="50"/>
  <c r="X31" i="50"/>
  <c r="W25" i="50"/>
  <c r="W26" i="50"/>
  <c r="W27" i="50"/>
  <c r="W28" i="50"/>
  <c r="W29" i="50"/>
  <c r="W30" i="50"/>
  <c r="W31" i="50"/>
  <c r="V31" i="50"/>
  <c r="U25" i="50"/>
  <c r="U26" i="50"/>
  <c r="U27" i="50"/>
  <c r="U28" i="50"/>
  <c r="U29" i="50"/>
  <c r="U30" i="50"/>
  <c r="U31" i="50"/>
  <c r="T25" i="50"/>
  <c r="T26" i="50"/>
  <c r="T27" i="50"/>
  <c r="T28" i="50"/>
  <c r="T29" i="50"/>
  <c r="T30" i="50"/>
  <c r="T31" i="50"/>
  <c r="S25" i="50"/>
  <c r="S26" i="50"/>
  <c r="S27" i="50"/>
  <c r="S28" i="50"/>
  <c r="S29" i="50"/>
  <c r="S30" i="50"/>
  <c r="S31" i="50"/>
  <c r="R25" i="50"/>
  <c r="R26" i="50"/>
  <c r="R24" i="50" s="1"/>
  <c r="R27" i="50"/>
  <c r="R28" i="50"/>
  <c r="R29" i="50"/>
  <c r="R30" i="50"/>
  <c r="R31" i="50"/>
  <c r="Q25" i="50"/>
  <c r="Q26" i="50"/>
  <c r="Q27" i="50"/>
  <c r="Q28" i="50"/>
  <c r="Q29" i="50"/>
  <c r="Q30" i="50"/>
  <c r="Q31" i="50"/>
  <c r="P25" i="50"/>
  <c r="P26" i="50"/>
  <c r="P27" i="50"/>
  <c r="P28" i="50"/>
  <c r="P29" i="50"/>
  <c r="P30" i="50"/>
  <c r="P31" i="50"/>
  <c r="O25" i="50"/>
  <c r="O26" i="50"/>
  <c r="O27" i="50"/>
  <c r="O28" i="50"/>
  <c r="O29" i="50"/>
  <c r="O30" i="50"/>
  <c r="O31" i="50"/>
  <c r="AB23" i="50"/>
  <c r="AA23" i="50"/>
  <c r="Z23" i="50"/>
  <c r="Y23" i="50"/>
  <c r="X23" i="50"/>
  <c r="W23" i="50"/>
  <c r="U23" i="50"/>
  <c r="T23" i="50"/>
  <c r="S23" i="50"/>
  <c r="R23" i="50"/>
  <c r="Q23" i="50"/>
  <c r="P23" i="50"/>
  <c r="O23" i="50"/>
  <c r="AB18" i="50"/>
  <c r="AA18" i="50"/>
  <c r="Y18" i="50"/>
  <c r="X18" i="50"/>
  <c r="W18" i="50"/>
  <c r="V18" i="50"/>
  <c r="U18" i="50"/>
  <c r="T18" i="50"/>
  <c r="S18" i="50"/>
  <c r="R18" i="50"/>
  <c r="Q18" i="50"/>
  <c r="P18" i="50"/>
  <c r="O18" i="50"/>
  <c r="AB13" i="50"/>
  <c r="AB14" i="50"/>
  <c r="AA13" i="50"/>
  <c r="AA14" i="50"/>
  <c r="Z13" i="50"/>
  <c r="Z14" i="50"/>
  <c r="Y13" i="50"/>
  <c r="Y14" i="50"/>
  <c r="X13" i="50"/>
  <c r="X14" i="50"/>
  <c r="W13" i="50"/>
  <c r="W14" i="50"/>
  <c r="U13" i="50"/>
  <c r="U14" i="50"/>
  <c r="T13" i="50"/>
  <c r="T14" i="50"/>
  <c r="S13" i="50"/>
  <c r="S14" i="50"/>
  <c r="R13" i="50"/>
  <c r="R14" i="50"/>
  <c r="Q13" i="50"/>
  <c r="Q14" i="50"/>
  <c r="P13" i="50"/>
  <c r="P14" i="50"/>
  <c r="O13" i="50"/>
  <c r="O14" i="50"/>
  <c r="AB7" i="50"/>
  <c r="AA7" i="50"/>
  <c r="Z7" i="50"/>
  <c r="Y7" i="50"/>
  <c r="X7" i="50"/>
  <c r="W7" i="50"/>
  <c r="U7" i="50"/>
  <c r="T7" i="50"/>
  <c r="S7" i="50"/>
  <c r="R7" i="50"/>
  <c r="Q7" i="50"/>
  <c r="P7" i="50"/>
  <c r="O7" i="50"/>
  <c r="K4" i="50"/>
  <c r="L4" i="50" s="1"/>
  <c r="M4" i="50" s="1"/>
  <c r="N4" i="50" s="1"/>
  <c r="O4" i="50" s="1"/>
  <c r="P4" i="50" s="1"/>
  <c r="Q4" i="50" s="1"/>
  <c r="R4" i="50" s="1"/>
  <c r="S4" i="50" s="1"/>
  <c r="T4" i="50" s="1"/>
  <c r="U4" i="50" s="1"/>
  <c r="V4" i="50" s="1"/>
  <c r="W4" i="50" s="1"/>
  <c r="X4" i="50" s="1"/>
  <c r="Y4" i="50" s="1"/>
  <c r="Z4" i="50" s="1"/>
  <c r="AA4" i="50" s="1"/>
  <c r="AB4" i="50" s="1"/>
  <c r="AB47" i="17"/>
  <c r="AA47" i="17"/>
  <c r="Z47" i="17"/>
  <c r="Y47" i="17"/>
  <c r="X47" i="17"/>
  <c r="W47" i="17"/>
  <c r="V47" i="17"/>
  <c r="U47" i="17"/>
  <c r="T47" i="17"/>
  <c r="S47" i="17"/>
  <c r="R47" i="17"/>
  <c r="Q47" i="17"/>
  <c r="P47" i="17"/>
  <c r="O47" i="17"/>
  <c r="AB46" i="17"/>
  <c r="AA46" i="17"/>
  <c r="Z46" i="17"/>
  <c r="Y46" i="17"/>
  <c r="X46" i="17"/>
  <c r="W46" i="17"/>
  <c r="V46" i="17"/>
  <c r="U46" i="17"/>
  <c r="T46" i="17"/>
  <c r="S46" i="17"/>
  <c r="R46" i="17"/>
  <c r="Q46" i="17"/>
  <c r="P46" i="17"/>
  <c r="O46" i="17"/>
  <c r="AB45" i="17"/>
  <c r="AA45" i="17"/>
  <c r="Z45" i="17"/>
  <c r="Y45" i="17"/>
  <c r="X45" i="17"/>
  <c r="W45" i="17"/>
  <c r="V45" i="17"/>
  <c r="U45" i="17"/>
  <c r="T45" i="17"/>
  <c r="S45" i="17"/>
  <c r="R45" i="17"/>
  <c r="Q45" i="17"/>
  <c r="P45" i="17"/>
  <c r="O45" i="17"/>
  <c r="AB44" i="17"/>
  <c r="AA44" i="17"/>
  <c r="Z44" i="17"/>
  <c r="Y44" i="17"/>
  <c r="X44" i="17"/>
  <c r="W44" i="17"/>
  <c r="V44" i="17"/>
  <c r="U44" i="17"/>
  <c r="T44" i="17"/>
  <c r="S44" i="17"/>
  <c r="R44" i="17"/>
  <c r="Q44" i="17"/>
  <c r="P44" i="17"/>
  <c r="O44" i="17"/>
  <c r="AB43" i="17"/>
  <c r="AA43" i="17"/>
  <c r="Z43" i="17"/>
  <c r="Y43" i="17"/>
  <c r="X43" i="17"/>
  <c r="W43" i="17"/>
  <c r="V43" i="17"/>
  <c r="U43" i="17"/>
  <c r="T43" i="17"/>
  <c r="S43" i="17"/>
  <c r="R43" i="17"/>
  <c r="Q43" i="17"/>
  <c r="P43" i="17"/>
  <c r="O43" i="17"/>
  <c r="AB42" i="17"/>
  <c r="AA42" i="17"/>
  <c r="Z42" i="17"/>
  <c r="Y42" i="17"/>
  <c r="X42" i="17"/>
  <c r="W42" i="17"/>
  <c r="V42" i="17"/>
  <c r="U42" i="17"/>
  <c r="T42" i="17"/>
  <c r="S42" i="17"/>
  <c r="R42" i="17"/>
  <c r="Q42" i="17"/>
  <c r="P42" i="17"/>
  <c r="O42" i="17"/>
  <c r="AB41" i="17"/>
  <c r="AA41" i="17"/>
  <c r="Z41" i="17"/>
  <c r="Y41" i="17"/>
  <c r="X41" i="17"/>
  <c r="W41" i="17"/>
  <c r="V41" i="17"/>
  <c r="U41" i="17"/>
  <c r="T41" i="17"/>
  <c r="S41" i="17"/>
  <c r="R41" i="17"/>
  <c r="Q41" i="17"/>
  <c r="P41" i="17"/>
  <c r="O41" i="17"/>
  <c r="AB40" i="17"/>
  <c r="AA40" i="17"/>
  <c r="Z40" i="17"/>
  <c r="Y40" i="17"/>
  <c r="X40" i="17"/>
  <c r="W40" i="17"/>
  <c r="V40" i="17"/>
  <c r="U40" i="17"/>
  <c r="T40" i="17"/>
  <c r="S40" i="17"/>
  <c r="R40" i="17"/>
  <c r="Q40" i="17"/>
  <c r="P40" i="17"/>
  <c r="O40" i="17"/>
  <c r="AB39" i="17"/>
  <c r="AA39" i="17"/>
  <c r="Z39" i="17"/>
  <c r="Y39" i="17"/>
  <c r="X39" i="17"/>
  <c r="W39" i="17"/>
  <c r="V39" i="17"/>
  <c r="U39" i="17"/>
  <c r="T39" i="17"/>
  <c r="S39" i="17"/>
  <c r="R39" i="17"/>
  <c r="Q39" i="17"/>
  <c r="P39" i="17"/>
  <c r="O39" i="17"/>
  <c r="AB38" i="17"/>
  <c r="AA38" i="17"/>
  <c r="Z38" i="17"/>
  <c r="Y38" i="17"/>
  <c r="X38" i="17"/>
  <c r="W38" i="17"/>
  <c r="V38" i="17"/>
  <c r="U38" i="17"/>
  <c r="T38" i="17"/>
  <c r="S38" i="17"/>
  <c r="R38" i="17"/>
  <c r="Q38" i="17"/>
  <c r="P38" i="17"/>
  <c r="O38" i="17"/>
  <c r="AB37" i="17"/>
  <c r="AA37" i="17"/>
  <c r="Z37" i="17"/>
  <c r="Y37" i="17"/>
  <c r="X37" i="17"/>
  <c r="W37" i="17"/>
  <c r="V37" i="17"/>
  <c r="U37" i="17"/>
  <c r="T37" i="17"/>
  <c r="S37" i="17"/>
  <c r="R37" i="17"/>
  <c r="Q37" i="17"/>
  <c r="P37" i="17"/>
  <c r="O37" i="17"/>
  <c r="AB36" i="17"/>
  <c r="AA36" i="17"/>
  <c r="Z36" i="17"/>
  <c r="Y36" i="17"/>
  <c r="X36" i="17"/>
  <c r="W36" i="17"/>
  <c r="V36" i="17"/>
  <c r="U36" i="17"/>
  <c r="T36" i="17"/>
  <c r="S36" i="17"/>
  <c r="R36" i="17"/>
  <c r="Q36" i="17"/>
  <c r="P36" i="17"/>
  <c r="O36" i="17"/>
  <c r="AB35" i="17"/>
  <c r="AA35" i="17"/>
  <c r="Z35" i="17"/>
  <c r="Y35" i="17"/>
  <c r="X35" i="17"/>
  <c r="W35" i="17"/>
  <c r="V35" i="17"/>
  <c r="U35" i="17"/>
  <c r="T35" i="17"/>
  <c r="S35" i="17"/>
  <c r="R35" i="17"/>
  <c r="Q35" i="17"/>
  <c r="P35" i="17"/>
  <c r="O35" i="17"/>
  <c r="AB34" i="17"/>
  <c r="AA34" i="17"/>
  <c r="Z34" i="17"/>
  <c r="Y34" i="17"/>
  <c r="X34" i="17"/>
  <c r="W34" i="17"/>
  <c r="V34" i="17"/>
  <c r="U34" i="17"/>
  <c r="T34" i="17"/>
  <c r="S34" i="17"/>
  <c r="R34" i="17"/>
  <c r="Q34" i="17"/>
  <c r="P34" i="17"/>
  <c r="O34" i="17"/>
  <c r="AB33" i="17"/>
  <c r="AA33" i="17"/>
  <c r="Z33" i="17"/>
  <c r="Y33" i="17"/>
  <c r="X33" i="17"/>
  <c r="W33" i="17"/>
  <c r="V33" i="17"/>
  <c r="U33" i="17"/>
  <c r="T33" i="17"/>
  <c r="S33" i="17"/>
  <c r="R33" i="17"/>
  <c r="Q33" i="17"/>
  <c r="P33" i="17"/>
  <c r="O33" i="17"/>
  <c r="AB32" i="17"/>
  <c r="AA32" i="17"/>
  <c r="Z32" i="17"/>
  <c r="Y32" i="17"/>
  <c r="X32" i="17"/>
  <c r="W32" i="17"/>
  <c r="V32" i="17"/>
  <c r="U32" i="17"/>
  <c r="T32" i="17"/>
  <c r="S32" i="17"/>
  <c r="R32" i="17"/>
  <c r="Q32" i="17"/>
  <c r="P32" i="17"/>
  <c r="O32" i="17"/>
  <c r="AB31" i="17"/>
  <c r="AA31" i="17"/>
  <c r="Z31" i="17"/>
  <c r="Y31" i="17"/>
  <c r="X31" i="17"/>
  <c r="W31" i="17"/>
  <c r="V31" i="17"/>
  <c r="U31" i="17"/>
  <c r="T31" i="17"/>
  <c r="S31" i="17"/>
  <c r="R31" i="17"/>
  <c r="Q31" i="17"/>
  <c r="P31" i="17"/>
  <c r="O31" i="17"/>
  <c r="AB30" i="17"/>
  <c r="AA30" i="17"/>
  <c r="Z30" i="17"/>
  <c r="Y30" i="17"/>
  <c r="X30" i="17"/>
  <c r="W30" i="17"/>
  <c r="V30" i="17"/>
  <c r="U30" i="17"/>
  <c r="T30" i="17"/>
  <c r="S30" i="17"/>
  <c r="R30" i="17"/>
  <c r="Q30" i="17"/>
  <c r="P30" i="17"/>
  <c r="O30" i="17"/>
  <c r="AB29" i="17"/>
  <c r="AA29" i="17"/>
  <c r="Z29" i="17"/>
  <c r="Y29" i="17"/>
  <c r="X29" i="17"/>
  <c r="W29" i="17"/>
  <c r="V29" i="17"/>
  <c r="U29" i="17"/>
  <c r="T29" i="17"/>
  <c r="S29" i="17"/>
  <c r="R29" i="17"/>
  <c r="Q29" i="17"/>
  <c r="P29" i="17"/>
  <c r="O29" i="17"/>
  <c r="AB28" i="17"/>
  <c r="AA28" i="17"/>
  <c r="Z28" i="17"/>
  <c r="Y28" i="17"/>
  <c r="X28" i="17"/>
  <c r="W28" i="17"/>
  <c r="V28" i="17"/>
  <c r="U28" i="17"/>
  <c r="T28" i="17"/>
  <c r="S28" i="17"/>
  <c r="R28" i="17"/>
  <c r="Q28" i="17"/>
  <c r="P28" i="17"/>
  <c r="O28" i="17"/>
  <c r="AB6" i="17"/>
  <c r="AB7" i="17"/>
  <c r="AB10" i="17"/>
  <c r="AB11" i="17"/>
  <c r="AB23" i="17"/>
  <c r="AB24" i="17"/>
  <c r="AA6" i="17"/>
  <c r="AA7" i="17"/>
  <c r="AA10" i="17"/>
  <c r="AA11" i="17"/>
  <c r="AA23" i="17"/>
  <c r="AA24" i="17"/>
  <c r="Z6" i="17"/>
  <c r="Z7" i="17"/>
  <c r="Z10" i="17"/>
  <c r="Z11" i="17"/>
  <c r="Z23" i="17"/>
  <c r="Z24" i="17"/>
  <c r="Y6" i="17"/>
  <c r="Y7" i="17"/>
  <c r="Y10" i="17"/>
  <c r="Y11" i="17"/>
  <c r="Y23" i="17"/>
  <c r="Y24" i="17"/>
  <c r="X6" i="17"/>
  <c r="X7" i="17"/>
  <c r="X10" i="17"/>
  <c r="X11" i="17"/>
  <c r="X23" i="17"/>
  <c r="X24" i="17"/>
  <c r="W6" i="17"/>
  <c r="W7" i="17"/>
  <c r="W10" i="17"/>
  <c r="W11" i="17"/>
  <c r="W22" i="17"/>
  <c r="W23" i="17"/>
  <c r="W24" i="17"/>
  <c r="V6" i="17"/>
  <c r="V7" i="17"/>
  <c r="V10" i="17"/>
  <c r="V11" i="17"/>
  <c r="V23" i="17"/>
  <c r="V24" i="17"/>
  <c r="U6" i="17"/>
  <c r="U7" i="17"/>
  <c r="U10" i="17"/>
  <c r="U11" i="17"/>
  <c r="U23" i="17"/>
  <c r="U24" i="17"/>
  <c r="T6" i="17"/>
  <c r="T7" i="17"/>
  <c r="T10" i="17"/>
  <c r="T11" i="17"/>
  <c r="T23" i="17"/>
  <c r="T24" i="17"/>
  <c r="S6" i="17"/>
  <c r="S7" i="17"/>
  <c r="S10" i="17"/>
  <c r="S11" i="17"/>
  <c r="S23" i="17"/>
  <c r="S24" i="17"/>
  <c r="R6" i="17"/>
  <c r="R7" i="17"/>
  <c r="R10" i="17"/>
  <c r="R11" i="17"/>
  <c r="R23" i="17"/>
  <c r="R24" i="17"/>
  <c r="Q6" i="17"/>
  <c r="Q7" i="17"/>
  <c r="Q10" i="17"/>
  <c r="Q22" i="17" s="1"/>
  <c r="Q25" i="17" s="1"/>
  <c r="Q11" i="17"/>
  <c r="Q23" i="17"/>
  <c r="Q24" i="17"/>
  <c r="P6" i="17"/>
  <c r="P7" i="17"/>
  <c r="P10" i="17"/>
  <c r="P11" i="17"/>
  <c r="P23" i="17"/>
  <c r="P24" i="17"/>
  <c r="O6" i="17"/>
  <c r="O7" i="17"/>
  <c r="O10" i="17"/>
  <c r="O11" i="17"/>
  <c r="O18" i="17" s="1"/>
  <c r="O23" i="17"/>
  <c r="O24" i="17"/>
  <c r="AB16" i="17"/>
  <c r="AB17" i="17"/>
  <c r="AA16" i="17"/>
  <c r="AA17" i="17"/>
  <c r="Z16" i="17"/>
  <c r="Z17" i="17"/>
  <c r="Y16" i="17"/>
  <c r="Y17" i="17"/>
  <c r="X16" i="17"/>
  <c r="X17" i="17"/>
  <c r="W16" i="17"/>
  <c r="W17" i="17"/>
  <c r="V16" i="17"/>
  <c r="V17" i="17"/>
  <c r="U16" i="17"/>
  <c r="U17" i="17"/>
  <c r="T16" i="17"/>
  <c r="T17" i="17"/>
  <c r="S16" i="17"/>
  <c r="S17" i="17"/>
  <c r="R16" i="17"/>
  <c r="R17" i="17"/>
  <c r="Q16" i="17"/>
  <c r="Q17" i="17"/>
  <c r="P16" i="17"/>
  <c r="P17" i="17"/>
  <c r="O16" i="17"/>
  <c r="O17" i="17"/>
  <c r="AB8" i="17"/>
  <c r="AA8" i="17"/>
  <c r="Z8" i="17"/>
  <c r="Y8" i="17"/>
  <c r="X8" i="17"/>
  <c r="W8" i="17"/>
  <c r="V8" i="17"/>
  <c r="U8" i="17"/>
  <c r="T8" i="17"/>
  <c r="S8" i="17"/>
  <c r="R8" i="17"/>
  <c r="Q8" i="17"/>
  <c r="P8" i="17"/>
  <c r="O8" i="17"/>
  <c r="K4" i="17"/>
  <c r="L4" i="17" s="1"/>
  <c r="M4" i="17" s="1"/>
  <c r="N4" i="17" s="1"/>
  <c r="O4" i="17" s="1"/>
  <c r="P4" i="17" s="1"/>
  <c r="Q4" i="17" s="1"/>
  <c r="R4" i="17" s="1"/>
  <c r="S4" i="17" s="1"/>
  <c r="T4" i="17" s="1"/>
  <c r="U4" i="17" s="1"/>
  <c r="V4" i="17" s="1"/>
  <c r="W4" i="17" s="1"/>
  <c r="X4" i="17" s="1"/>
  <c r="Y4" i="17" s="1"/>
  <c r="Z4" i="17" s="1"/>
  <c r="AA4" i="17" s="1"/>
  <c r="AB4" i="17" s="1"/>
  <c r="AB47" i="18"/>
  <c r="AA47" i="18"/>
  <c r="Z47" i="18"/>
  <c r="Y47" i="18"/>
  <c r="X47" i="18"/>
  <c r="W47" i="18"/>
  <c r="V47" i="18"/>
  <c r="U47" i="18"/>
  <c r="T47" i="18"/>
  <c r="S47" i="18"/>
  <c r="R47" i="18"/>
  <c r="Q47" i="18"/>
  <c r="P47" i="18"/>
  <c r="O47" i="18"/>
  <c r="AB46" i="18"/>
  <c r="AA46" i="18"/>
  <c r="Z46" i="18"/>
  <c r="Y46" i="18"/>
  <c r="X46" i="18"/>
  <c r="W46" i="18"/>
  <c r="V46" i="18"/>
  <c r="U46" i="18"/>
  <c r="T46" i="18"/>
  <c r="S46" i="18"/>
  <c r="R46" i="18"/>
  <c r="Q46" i="18"/>
  <c r="P46" i="18"/>
  <c r="O46" i="18"/>
  <c r="AB45" i="18"/>
  <c r="AA45" i="18"/>
  <c r="Z45" i="18"/>
  <c r="Y45" i="18"/>
  <c r="X45" i="18"/>
  <c r="W45" i="18"/>
  <c r="V45" i="18"/>
  <c r="U45" i="18"/>
  <c r="T45" i="18"/>
  <c r="S45" i="18"/>
  <c r="R45" i="18"/>
  <c r="Q45" i="18"/>
  <c r="P45" i="18"/>
  <c r="O45" i="18"/>
  <c r="AB44" i="18"/>
  <c r="AA44" i="18"/>
  <c r="Z44" i="18"/>
  <c r="Y44" i="18"/>
  <c r="X44" i="18"/>
  <c r="W44" i="18"/>
  <c r="V44" i="18"/>
  <c r="U44" i="18"/>
  <c r="T44" i="18"/>
  <c r="S44" i="18"/>
  <c r="R44" i="18"/>
  <c r="Q44" i="18"/>
  <c r="P44" i="18"/>
  <c r="O44" i="18"/>
  <c r="AB43" i="18"/>
  <c r="AA43" i="18"/>
  <c r="Z43" i="18"/>
  <c r="Y43" i="18"/>
  <c r="X43" i="18"/>
  <c r="W43" i="18"/>
  <c r="V43" i="18"/>
  <c r="U43" i="18"/>
  <c r="T43" i="18"/>
  <c r="S43" i="18"/>
  <c r="R43" i="18"/>
  <c r="Q43" i="18"/>
  <c r="P43" i="18"/>
  <c r="O43" i="18"/>
  <c r="AB42" i="18"/>
  <c r="AA42" i="18"/>
  <c r="Z42" i="18"/>
  <c r="Y42" i="18"/>
  <c r="X42" i="18"/>
  <c r="W42" i="18"/>
  <c r="V42" i="18"/>
  <c r="U42" i="18"/>
  <c r="T42" i="18"/>
  <c r="S42" i="18"/>
  <c r="R42" i="18"/>
  <c r="Q42" i="18"/>
  <c r="P42" i="18"/>
  <c r="O42" i="18"/>
  <c r="AB41" i="18"/>
  <c r="AA41" i="18"/>
  <c r="Z41" i="18"/>
  <c r="Y41" i="18"/>
  <c r="X41" i="18"/>
  <c r="W41" i="18"/>
  <c r="V41" i="18"/>
  <c r="U41" i="18"/>
  <c r="T41" i="18"/>
  <c r="S41" i="18"/>
  <c r="R41" i="18"/>
  <c r="Q41" i="18"/>
  <c r="P41" i="18"/>
  <c r="O41" i="18"/>
  <c r="AB40" i="18"/>
  <c r="AA40" i="18"/>
  <c r="Z40" i="18"/>
  <c r="Y40" i="18"/>
  <c r="X40" i="18"/>
  <c r="W40" i="18"/>
  <c r="V40" i="18"/>
  <c r="U40" i="18"/>
  <c r="T40" i="18"/>
  <c r="S40" i="18"/>
  <c r="R40" i="18"/>
  <c r="Q40" i="18"/>
  <c r="P40" i="18"/>
  <c r="O40" i="18"/>
  <c r="AB39" i="18"/>
  <c r="AA39" i="18"/>
  <c r="Z39" i="18"/>
  <c r="Y39" i="18"/>
  <c r="X39" i="18"/>
  <c r="W39" i="18"/>
  <c r="V39" i="18"/>
  <c r="U39" i="18"/>
  <c r="T39" i="18"/>
  <c r="S39" i="18"/>
  <c r="R39" i="18"/>
  <c r="Q39" i="18"/>
  <c r="P39" i="18"/>
  <c r="O39" i="18"/>
  <c r="AB38" i="18"/>
  <c r="AA38" i="18"/>
  <c r="Z38" i="18"/>
  <c r="Y38" i="18"/>
  <c r="X38" i="18"/>
  <c r="W38" i="18"/>
  <c r="V38" i="18"/>
  <c r="U38" i="18"/>
  <c r="T38" i="18"/>
  <c r="S38" i="18"/>
  <c r="R38" i="18"/>
  <c r="Q38" i="18"/>
  <c r="P38" i="18"/>
  <c r="O38" i="18"/>
  <c r="AB37" i="18"/>
  <c r="AA37" i="18"/>
  <c r="Z37" i="18"/>
  <c r="Y37" i="18"/>
  <c r="X37" i="18"/>
  <c r="W37" i="18"/>
  <c r="V37" i="18"/>
  <c r="U37" i="18"/>
  <c r="T37" i="18"/>
  <c r="S37" i="18"/>
  <c r="R37" i="18"/>
  <c r="Q37" i="18"/>
  <c r="P37" i="18"/>
  <c r="O37" i="18"/>
  <c r="AB36" i="18"/>
  <c r="AA36" i="18"/>
  <c r="Z36" i="18"/>
  <c r="Y36" i="18"/>
  <c r="X36" i="18"/>
  <c r="W36" i="18"/>
  <c r="V36" i="18"/>
  <c r="U36" i="18"/>
  <c r="T36" i="18"/>
  <c r="S36" i="18"/>
  <c r="R36" i="18"/>
  <c r="Q36" i="18"/>
  <c r="P36" i="18"/>
  <c r="O36" i="18"/>
  <c r="AB35" i="18"/>
  <c r="AA35" i="18"/>
  <c r="Z35" i="18"/>
  <c r="Y35" i="18"/>
  <c r="X35" i="18"/>
  <c r="W35" i="18"/>
  <c r="V35" i="18"/>
  <c r="U35" i="18"/>
  <c r="T35" i="18"/>
  <c r="S35" i="18"/>
  <c r="R35" i="18"/>
  <c r="Q35" i="18"/>
  <c r="P35" i="18"/>
  <c r="O35" i="18"/>
  <c r="AB34" i="18"/>
  <c r="AA34" i="18"/>
  <c r="Z34" i="18"/>
  <c r="Y34" i="18"/>
  <c r="X34" i="18"/>
  <c r="W34" i="18"/>
  <c r="V34" i="18"/>
  <c r="U34" i="18"/>
  <c r="T34" i="18"/>
  <c r="S34" i="18"/>
  <c r="R34" i="18"/>
  <c r="Q34" i="18"/>
  <c r="P34" i="18"/>
  <c r="O34" i="18"/>
  <c r="AB33" i="18"/>
  <c r="AA33" i="18"/>
  <c r="Z33" i="18"/>
  <c r="Y33" i="18"/>
  <c r="X33" i="18"/>
  <c r="W33" i="18"/>
  <c r="V33" i="18"/>
  <c r="U33" i="18"/>
  <c r="T33" i="18"/>
  <c r="S33" i="18"/>
  <c r="R33" i="18"/>
  <c r="Q33" i="18"/>
  <c r="P33" i="18"/>
  <c r="O33" i="18"/>
  <c r="AB32" i="18"/>
  <c r="AA32" i="18"/>
  <c r="Z32" i="18"/>
  <c r="Y32" i="18"/>
  <c r="X32" i="18"/>
  <c r="W32" i="18"/>
  <c r="V32" i="18"/>
  <c r="U32" i="18"/>
  <c r="T32" i="18"/>
  <c r="S32" i="18"/>
  <c r="R32" i="18"/>
  <c r="Q32" i="18"/>
  <c r="P32" i="18"/>
  <c r="O32" i="18"/>
  <c r="AB31" i="18"/>
  <c r="AA31" i="18"/>
  <c r="Z31" i="18"/>
  <c r="Y31" i="18"/>
  <c r="X31" i="18"/>
  <c r="W31" i="18"/>
  <c r="V31" i="18"/>
  <c r="U31" i="18"/>
  <c r="T31" i="18"/>
  <c r="S31" i="18"/>
  <c r="R31" i="18"/>
  <c r="Q31" i="18"/>
  <c r="P31" i="18"/>
  <c r="O31" i="18"/>
  <c r="AB30" i="18"/>
  <c r="AA30" i="18"/>
  <c r="Z30" i="18"/>
  <c r="Y30" i="18"/>
  <c r="X30" i="18"/>
  <c r="W30" i="18"/>
  <c r="V30" i="18"/>
  <c r="U30" i="18"/>
  <c r="T30" i="18"/>
  <c r="S30" i="18"/>
  <c r="R30" i="18"/>
  <c r="Q30" i="18"/>
  <c r="P30" i="18"/>
  <c r="O30" i="18"/>
  <c r="AB29" i="18"/>
  <c r="AA29" i="18"/>
  <c r="Z29" i="18"/>
  <c r="Y29" i="18"/>
  <c r="X29" i="18"/>
  <c r="W29" i="18"/>
  <c r="V29" i="18"/>
  <c r="U29" i="18"/>
  <c r="T29" i="18"/>
  <c r="S29" i="18"/>
  <c r="R29" i="18"/>
  <c r="Q29" i="18"/>
  <c r="P29" i="18"/>
  <c r="O29" i="18"/>
  <c r="AB28" i="18"/>
  <c r="AA28" i="18"/>
  <c r="Z28" i="18"/>
  <c r="Y28" i="18"/>
  <c r="X28" i="18"/>
  <c r="W28" i="18"/>
  <c r="V28" i="18"/>
  <c r="U28" i="18"/>
  <c r="T28" i="18"/>
  <c r="S28" i="18"/>
  <c r="R28" i="18"/>
  <c r="Q28" i="18"/>
  <c r="P28" i="18"/>
  <c r="O28" i="18"/>
  <c r="AB6" i="18"/>
  <c r="AB7" i="18"/>
  <c r="AB10" i="18"/>
  <c r="AB11" i="18"/>
  <c r="AB24" i="18"/>
  <c r="AA6" i="18"/>
  <c r="AA7" i="18"/>
  <c r="AA10" i="18"/>
  <c r="AA11" i="18"/>
  <c r="AA24" i="18"/>
  <c r="Z6" i="18"/>
  <c r="Z7" i="18"/>
  <c r="Z10" i="18"/>
  <c r="Z11" i="18"/>
  <c r="Z24" i="18"/>
  <c r="Y6" i="18"/>
  <c r="Y7" i="18"/>
  <c r="Y10" i="18"/>
  <c r="Y11" i="18"/>
  <c r="Y24" i="18"/>
  <c r="X6" i="18"/>
  <c r="X7" i="18"/>
  <c r="X10" i="18"/>
  <c r="X11" i="18"/>
  <c r="X24" i="18"/>
  <c r="W6" i="18"/>
  <c r="W7" i="18"/>
  <c r="W10" i="18"/>
  <c r="W11" i="18"/>
  <c r="W24" i="18"/>
  <c r="V6" i="18"/>
  <c r="V7" i="18"/>
  <c r="V10" i="18"/>
  <c r="V11" i="18"/>
  <c r="V24" i="18"/>
  <c r="U6" i="18"/>
  <c r="U7" i="18"/>
  <c r="U10" i="18"/>
  <c r="U11" i="18"/>
  <c r="U24" i="18"/>
  <c r="T6" i="18"/>
  <c r="T7" i="18"/>
  <c r="T10" i="18"/>
  <c r="T11" i="18"/>
  <c r="T24" i="18"/>
  <c r="S6" i="18"/>
  <c r="S7" i="18"/>
  <c r="S10" i="18"/>
  <c r="S11" i="18"/>
  <c r="S24" i="18"/>
  <c r="R6" i="18"/>
  <c r="R7" i="18"/>
  <c r="R10" i="18"/>
  <c r="R11" i="18"/>
  <c r="R24" i="18"/>
  <c r="Q6" i="18"/>
  <c r="Q7" i="18"/>
  <c r="Q10" i="18"/>
  <c r="Q11" i="18"/>
  <c r="Q24" i="18"/>
  <c r="P6" i="18"/>
  <c r="P7" i="18"/>
  <c r="P10" i="18"/>
  <c r="P11" i="18"/>
  <c r="P24" i="18"/>
  <c r="O6" i="18"/>
  <c r="O7" i="18"/>
  <c r="O10" i="18"/>
  <c r="O11" i="18"/>
  <c r="O24" i="18"/>
  <c r="AB20" i="18"/>
  <c r="AB21" i="18"/>
  <c r="AB22" i="18" s="1"/>
  <c r="AA20" i="18"/>
  <c r="AA21" i="18"/>
  <c r="Z20" i="18"/>
  <c r="Z21" i="18"/>
  <c r="Y20" i="18"/>
  <c r="Y21" i="18"/>
  <c r="X20" i="18"/>
  <c r="X21" i="18"/>
  <c r="W20" i="18"/>
  <c r="W21" i="18"/>
  <c r="V20" i="18"/>
  <c r="V21" i="18"/>
  <c r="U20" i="18"/>
  <c r="U21" i="18"/>
  <c r="T20" i="18"/>
  <c r="T21" i="18"/>
  <c r="S20" i="18"/>
  <c r="S21" i="18"/>
  <c r="S22" i="18" s="1"/>
  <c r="R20" i="18"/>
  <c r="R21" i="18"/>
  <c r="Q20" i="18"/>
  <c r="Q21" i="18"/>
  <c r="P20" i="18"/>
  <c r="P21" i="18"/>
  <c r="O20" i="18"/>
  <c r="O21" i="18"/>
  <c r="AB14" i="18"/>
  <c r="AB16" i="18"/>
  <c r="AB17" i="18"/>
  <c r="AA14" i="18"/>
  <c r="AA16" i="18"/>
  <c r="AA17" i="18"/>
  <c r="Z14" i="18"/>
  <c r="Z16" i="18"/>
  <c r="Z17" i="18"/>
  <c r="Y14" i="18"/>
  <c r="Y16" i="18"/>
  <c r="Y18" i="18" s="1"/>
  <c r="Y17" i="18"/>
  <c r="X14" i="18"/>
  <c r="X16" i="18"/>
  <c r="X17" i="18"/>
  <c r="W14" i="18"/>
  <c r="W16" i="18"/>
  <c r="W17" i="18"/>
  <c r="V14" i="18"/>
  <c r="V16" i="18"/>
  <c r="V17" i="18"/>
  <c r="U14" i="18"/>
  <c r="U16" i="18"/>
  <c r="U17" i="18"/>
  <c r="T14" i="18"/>
  <c r="T16" i="18"/>
  <c r="T17" i="18"/>
  <c r="S14" i="18"/>
  <c r="S16" i="18"/>
  <c r="S17" i="18"/>
  <c r="R14" i="18"/>
  <c r="R16" i="18"/>
  <c r="R17" i="18"/>
  <c r="Q14" i="18"/>
  <c r="Q16" i="18"/>
  <c r="Q18" i="18" s="1"/>
  <c r="Q17" i="18"/>
  <c r="P14" i="18"/>
  <c r="P16" i="18"/>
  <c r="P17" i="18"/>
  <c r="O14" i="18"/>
  <c r="O16" i="18"/>
  <c r="O17" i="18"/>
  <c r="AB8" i="18"/>
  <c r="AA8" i="18"/>
  <c r="AA9" i="18" s="1"/>
  <c r="Z8" i="18"/>
  <c r="Z9" i="18" s="1"/>
  <c r="Y8" i="18"/>
  <c r="X8" i="18"/>
  <c r="W8" i="18"/>
  <c r="V8" i="18"/>
  <c r="U8" i="18"/>
  <c r="T8" i="18"/>
  <c r="S8" i="18"/>
  <c r="S9" i="18" s="1"/>
  <c r="R8" i="18"/>
  <c r="R9" i="18" s="1"/>
  <c r="Q8" i="18"/>
  <c r="P8" i="18"/>
  <c r="O8" i="18"/>
  <c r="K4" i="18"/>
  <c r="L4" i="18" s="1"/>
  <c r="M4" i="18" s="1"/>
  <c r="N4" i="18" s="1"/>
  <c r="O4" i="18" s="1"/>
  <c r="P4" i="18" s="1"/>
  <c r="Q4" i="18" s="1"/>
  <c r="R4" i="18" s="1"/>
  <c r="S4" i="18" s="1"/>
  <c r="T4" i="18" s="1"/>
  <c r="U4" i="18" s="1"/>
  <c r="V4" i="18" s="1"/>
  <c r="W4" i="18" s="1"/>
  <c r="X4" i="18" s="1"/>
  <c r="Y4" i="18" s="1"/>
  <c r="Z4" i="18" s="1"/>
  <c r="AA4" i="18" s="1"/>
  <c r="AB4" i="18" s="1"/>
  <c r="AB6" i="20"/>
  <c r="AB9" i="20"/>
  <c r="AB13" i="20"/>
  <c r="AB17" i="20"/>
  <c r="AB42" i="20"/>
  <c r="AB43" i="20"/>
  <c r="AB44" i="20"/>
  <c r="AA6" i="20"/>
  <c r="AA9" i="20"/>
  <c r="AA13" i="20"/>
  <c r="AA17" i="20"/>
  <c r="AA42" i="20"/>
  <c r="AA43" i="20"/>
  <c r="AA44" i="20"/>
  <c r="Z6" i="20"/>
  <c r="Z9" i="20"/>
  <c r="Z13" i="20"/>
  <c r="Z17" i="20"/>
  <c r="Z42" i="20"/>
  <c r="Z43" i="20"/>
  <c r="Z44" i="20"/>
  <c r="Y6" i="20"/>
  <c r="Y9" i="20"/>
  <c r="Y13" i="20"/>
  <c r="Y17" i="20"/>
  <c r="Y42" i="20"/>
  <c r="Y43" i="20"/>
  <c r="Y44" i="20"/>
  <c r="X6" i="20"/>
  <c r="X9" i="20"/>
  <c r="X13" i="20"/>
  <c r="X17" i="20"/>
  <c r="X42" i="20"/>
  <c r="X43" i="20"/>
  <c r="X44" i="20"/>
  <c r="W6" i="20"/>
  <c r="W9" i="20"/>
  <c r="W13" i="20"/>
  <c r="W17" i="20"/>
  <c r="W42" i="20"/>
  <c r="W43" i="20"/>
  <c r="W44" i="20"/>
  <c r="V6" i="20"/>
  <c r="V9" i="20"/>
  <c r="V13" i="20"/>
  <c r="V17" i="20"/>
  <c r="V42" i="20"/>
  <c r="V43" i="20"/>
  <c r="V44" i="20"/>
  <c r="U6" i="20"/>
  <c r="U9" i="20"/>
  <c r="U13" i="20"/>
  <c r="U17" i="20"/>
  <c r="U42" i="20"/>
  <c r="U43" i="20"/>
  <c r="U44" i="20"/>
  <c r="T6" i="20"/>
  <c r="T9" i="20"/>
  <c r="T13" i="20"/>
  <c r="T17" i="20"/>
  <c r="T42" i="20"/>
  <c r="T43" i="20"/>
  <c r="T44" i="20"/>
  <c r="S6" i="20"/>
  <c r="S9" i="20"/>
  <c r="S13" i="20"/>
  <c r="S17" i="20"/>
  <c r="S42" i="20"/>
  <c r="S43" i="20"/>
  <c r="S44" i="20"/>
  <c r="R6" i="20"/>
  <c r="R9" i="20"/>
  <c r="R13" i="20"/>
  <c r="R17" i="20"/>
  <c r="R42" i="20"/>
  <c r="R43" i="20"/>
  <c r="R44" i="20"/>
  <c r="Q6" i="20"/>
  <c r="Q9" i="20"/>
  <c r="Q13" i="20"/>
  <c r="Q17" i="20"/>
  <c r="Q42" i="20"/>
  <c r="Q43" i="20"/>
  <c r="Q44" i="20"/>
  <c r="P6" i="20"/>
  <c r="P9" i="20"/>
  <c r="P13" i="20"/>
  <c r="P17" i="20"/>
  <c r="P42" i="20"/>
  <c r="P43" i="20"/>
  <c r="P44" i="20"/>
  <c r="O6" i="20"/>
  <c r="O9" i="20"/>
  <c r="O13" i="20"/>
  <c r="O17" i="20"/>
  <c r="O42" i="20"/>
  <c r="O43" i="20"/>
  <c r="O44" i="20"/>
  <c r="AB30" i="20"/>
  <c r="AB31" i="20"/>
  <c r="AB32" i="20"/>
  <c r="AB33" i="20"/>
  <c r="AB34" i="20"/>
  <c r="AB35" i="20"/>
  <c r="AB36" i="20"/>
  <c r="AB37" i="20"/>
  <c r="AB38" i="20"/>
  <c r="AA30" i="20"/>
  <c r="AA31" i="20"/>
  <c r="AA32" i="20"/>
  <c r="AA33" i="20"/>
  <c r="AA34" i="20"/>
  <c r="AA35" i="20"/>
  <c r="AA36" i="20"/>
  <c r="AA37" i="20"/>
  <c r="AA38" i="20"/>
  <c r="Z30" i="20"/>
  <c r="Z31" i="20"/>
  <c r="Z32" i="20"/>
  <c r="Z33" i="20"/>
  <c r="Z34" i="20"/>
  <c r="Z35" i="20"/>
  <c r="Z36" i="20"/>
  <c r="Z37" i="20"/>
  <c r="Z38" i="20"/>
  <c r="Y30" i="20"/>
  <c r="Y31" i="20"/>
  <c r="Y32" i="20"/>
  <c r="Y33" i="20"/>
  <c r="Y34" i="20"/>
  <c r="Y35" i="20"/>
  <c r="Y36" i="20"/>
  <c r="Y37" i="20"/>
  <c r="Y38" i="20"/>
  <c r="X30" i="20"/>
  <c r="X31" i="20"/>
  <c r="X32" i="20"/>
  <c r="X33" i="20"/>
  <c r="X34" i="20"/>
  <c r="X35" i="20"/>
  <c r="X36" i="20"/>
  <c r="X37" i="20"/>
  <c r="X38" i="20"/>
  <c r="W30" i="20"/>
  <c r="W31" i="20"/>
  <c r="W32" i="20"/>
  <c r="W33" i="20"/>
  <c r="W34" i="20"/>
  <c r="W35" i="20"/>
  <c r="W36" i="20"/>
  <c r="W37" i="20"/>
  <c r="W38" i="20"/>
  <c r="V30" i="20"/>
  <c r="V31" i="20"/>
  <c r="V32" i="20"/>
  <c r="V33" i="20"/>
  <c r="V34" i="20"/>
  <c r="V35" i="20"/>
  <c r="V36" i="20"/>
  <c r="V37" i="20"/>
  <c r="V38" i="20"/>
  <c r="U30" i="20"/>
  <c r="U31" i="20"/>
  <c r="U32" i="20"/>
  <c r="U33" i="20"/>
  <c r="U34" i="20"/>
  <c r="U35" i="20"/>
  <c r="U36" i="20"/>
  <c r="U37" i="20"/>
  <c r="U38" i="20"/>
  <c r="T30" i="20"/>
  <c r="T31" i="20"/>
  <c r="T32" i="20"/>
  <c r="T33" i="20"/>
  <c r="T34" i="20"/>
  <c r="T35" i="20"/>
  <c r="T36" i="20"/>
  <c r="T37" i="20"/>
  <c r="T38" i="20"/>
  <c r="S30" i="20"/>
  <c r="S31" i="20"/>
  <c r="S32" i="20"/>
  <c r="S33" i="20"/>
  <c r="S34" i="20"/>
  <c r="S35" i="20"/>
  <c r="S36" i="20"/>
  <c r="S37" i="20"/>
  <c r="S38" i="20"/>
  <c r="R30" i="20"/>
  <c r="R31" i="20"/>
  <c r="R32" i="20"/>
  <c r="R33" i="20"/>
  <c r="R34" i="20"/>
  <c r="R35" i="20"/>
  <c r="R36" i="20"/>
  <c r="R37" i="20"/>
  <c r="R38" i="20"/>
  <c r="Q30" i="20"/>
  <c r="Q31" i="20"/>
  <c r="Q32" i="20"/>
  <c r="Q33" i="20"/>
  <c r="Q34" i="20"/>
  <c r="Q35" i="20"/>
  <c r="Q36" i="20"/>
  <c r="Q37" i="20"/>
  <c r="Q38" i="20"/>
  <c r="P30" i="20"/>
  <c r="P31" i="20"/>
  <c r="P32" i="20"/>
  <c r="P33" i="20"/>
  <c r="P34" i="20"/>
  <c r="P35" i="20"/>
  <c r="P36" i="20"/>
  <c r="P37" i="20"/>
  <c r="P38" i="20"/>
  <c r="O30" i="20"/>
  <c r="O31" i="20"/>
  <c r="O32" i="20"/>
  <c r="O33" i="20"/>
  <c r="O34" i="20"/>
  <c r="O35" i="20"/>
  <c r="O36" i="20"/>
  <c r="O37" i="20"/>
  <c r="O38" i="20"/>
  <c r="AB22" i="20"/>
  <c r="AB23" i="20"/>
  <c r="AB25" i="20"/>
  <c r="AB27" i="20"/>
  <c r="AA22" i="20"/>
  <c r="AA23" i="20"/>
  <c r="AA25" i="20"/>
  <c r="AA27" i="20"/>
  <c r="Z22" i="20"/>
  <c r="Z23" i="20"/>
  <c r="Z25" i="20"/>
  <c r="Z27" i="20"/>
  <c r="Y22" i="20"/>
  <c r="Y23" i="20"/>
  <c r="Y25" i="20"/>
  <c r="Y27" i="20"/>
  <c r="X22" i="20"/>
  <c r="X23" i="20"/>
  <c r="X25" i="20"/>
  <c r="X27" i="20"/>
  <c r="W22" i="20"/>
  <c r="W23" i="20"/>
  <c r="W25" i="20"/>
  <c r="W27" i="20"/>
  <c r="V22" i="20"/>
  <c r="V23" i="20"/>
  <c r="V25" i="20"/>
  <c r="V27" i="20"/>
  <c r="U22" i="20"/>
  <c r="U23" i="20"/>
  <c r="U25" i="20"/>
  <c r="U27" i="20"/>
  <c r="T22" i="20"/>
  <c r="T23" i="20"/>
  <c r="T25" i="20"/>
  <c r="T27" i="20"/>
  <c r="S22" i="20"/>
  <c r="S23" i="20"/>
  <c r="S25" i="20"/>
  <c r="S27" i="20"/>
  <c r="R22" i="20"/>
  <c r="R23" i="20"/>
  <c r="R25" i="20"/>
  <c r="R27" i="20"/>
  <c r="Q22" i="20"/>
  <c r="Q23" i="20"/>
  <c r="Q25" i="20"/>
  <c r="Q27" i="20"/>
  <c r="P22" i="20"/>
  <c r="P23" i="20"/>
  <c r="P25" i="20"/>
  <c r="P27" i="20"/>
  <c r="O22" i="20"/>
  <c r="O23" i="20"/>
  <c r="O25" i="20"/>
  <c r="O27" i="20"/>
  <c r="AB14" i="20"/>
  <c r="AB15" i="20"/>
  <c r="AB16" i="20" s="1"/>
  <c r="AA14" i="20"/>
  <c r="AA15" i="20"/>
  <c r="Z14" i="20"/>
  <c r="Z15" i="20"/>
  <c r="Y14" i="20"/>
  <c r="Y15" i="20"/>
  <c r="X14" i="20"/>
  <c r="X15" i="20"/>
  <c r="W14" i="20"/>
  <c r="W15" i="20"/>
  <c r="V14" i="20"/>
  <c r="V15" i="20"/>
  <c r="U14" i="20"/>
  <c r="U15" i="20"/>
  <c r="T14" i="20"/>
  <c r="T15" i="20"/>
  <c r="S14" i="20"/>
  <c r="S15" i="20"/>
  <c r="R14" i="20"/>
  <c r="R15" i="20"/>
  <c r="Q14" i="20"/>
  <c r="Q15" i="20"/>
  <c r="P14" i="20"/>
  <c r="P15" i="20"/>
  <c r="O14" i="20"/>
  <c r="O15" i="20"/>
  <c r="AB11" i="20"/>
  <c r="AA11" i="20"/>
  <c r="Z11" i="20"/>
  <c r="Y11" i="20"/>
  <c r="X11" i="20"/>
  <c r="W11" i="20"/>
  <c r="V11" i="20"/>
  <c r="U11" i="20"/>
  <c r="T11" i="20"/>
  <c r="S11" i="20"/>
  <c r="R11" i="20"/>
  <c r="Q11" i="20"/>
  <c r="P11" i="20"/>
  <c r="O11" i="20"/>
  <c r="AB10" i="20"/>
  <c r="AA10" i="20"/>
  <c r="Z10" i="20"/>
  <c r="Y10" i="20"/>
  <c r="X10" i="20"/>
  <c r="W10" i="20"/>
  <c r="V10" i="20"/>
  <c r="U10" i="20"/>
  <c r="T10" i="20"/>
  <c r="S10" i="20"/>
  <c r="R10" i="20"/>
  <c r="Q10" i="20"/>
  <c r="P10" i="20"/>
  <c r="O10" i="20"/>
  <c r="AB7" i="20"/>
  <c r="AA7" i="20"/>
  <c r="Z7" i="20"/>
  <c r="Y7" i="20"/>
  <c r="X7" i="20"/>
  <c r="W7" i="20"/>
  <c r="V7" i="20"/>
  <c r="V8" i="20" s="1"/>
  <c r="U7" i="20"/>
  <c r="T7" i="20"/>
  <c r="S7" i="20"/>
  <c r="R7" i="20"/>
  <c r="Q7" i="20"/>
  <c r="Q8" i="20" s="1"/>
  <c r="P7" i="20"/>
  <c r="O7" i="20"/>
  <c r="K4" i="20"/>
  <c r="L4" i="20" s="1"/>
  <c r="M4" i="20" s="1"/>
  <c r="N4" i="20" s="1"/>
  <c r="O4" i="20" s="1"/>
  <c r="P4" i="20" s="1"/>
  <c r="Q4" i="20" s="1"/>
  <c r="R4" i="20" s="1"/>
  <c r="S4" i="20" s="1"/>
  <c r="T4" i="20" s="1"/>
  <c r="U4" i="20" s="1"/>
  <c r="V4" i="20" s="1"/>
  <c r="W4" i="20" s="1"/>
  <c r="X4" i="20" s="1"/>
  <c r="Y4" i="20" s="1"/>
  <c r="Z4" i="20" s="1"/>
  <c r="AA4" i="20" s="1"/>
  <c r="AB4" i="20" s="1"/>
  <c r="AB5" i="6"/>
  <c r="AB6" i="6"/>
  <c r="AB7" i="6"/>
  <c r="AB8" i="6"/>
  <c r="AB13" i="6"/>
  <c r="AA5" i="6"/>
  <c r="AA6" i="6"/>
  <c r="AA7" i="6"/>
  <c r="AA8" i="6"/>
  <c r="AA13" i="6"/>
  <c r="Z5" i="6"/>
  <c r="Z6" i="6"/>
  <c r="Z7" i="6"/>
  <c r="Z8" i="6"/>
  <c r="Z13" i="6"/>
  <c r="Y5" i="6"/>
  <c r="Y6" i="6"/>
  <c r="Y7" i="6"/>
  <c r="Y8" i="6"/>
  <c r="Y13" i="6"/>
  <c r="X5" i="6"/>
  <c r="X6" i="6"/>
  <c r="X7" i="6"/>
  <c r="X8" i="6"/>
  <c r="X13" i="6"/>
  <c r="W5" i="6"/>
  <c r="W6" i="6"/>
  <c r="W7" i="6"/>
  <c r="W8" i="6"/>
  <c r="W13" i="6"/>
  <c r="V5" i="6"/>
  <c r="V6" i="6"/>
  <c r="V7" i="6"/>
  <c r="V8" i="6"/>
  <c r="V13" i="6"/>
  <c r="U5" i="6"/>
  <c r="U6" i="6"/>
  <c r="U7" i="6"/>
  <c r="U8" i="6"/>
  <c r="U13" i="6"/>
  <c r="T5" i="6"/>
  <c r="T6" i="6"/>
  <c r="T7" i="6"/>
  <c r="T8" i="6"/>
  <c r="T13" i="6"/>
  <c r="S5" i="6"/>
  <c r="S6" i="6"/>
  <c r="S7" i="6"/>
  <c r="S8" i="6"/>
  <c r="S13" i="6"/>
  <c r="R5" i="6"/>
  <c r="R6" i="6"/>
  <c r="R7" i="6"/>
  <c r="R8" i="6"/>
  <c r="R13" i="6"/>
  <c r="Q5" i="6"/>
  <c r="Q6" i="6"/>
  <c r="Q7" i="6"/>
  <c r="Q8" i="6"/>
  <c r="Q13" i="6"/>
  <c r="P5" i="6"/>
  <c r="P6" i="6"/>
  <c r="P7" i="6"/>
  <c r="P8" i="6"/>
  <c r="P13" i="6"/>
  <c r="O5" i="6"/>
  <c r="O6" i="6"/>
  <c r="O7" i="6"/>
  <c r="O8" i="6"/>
  <c r="O13" i="6"/>
  <c r="K4" i="6"/>
  <c r="L4" i="6" s="1"/>
  <c r="M4" i="6" s="1"/>
  <c r="N4" i="6" s="1"/>
  <c r="O4" i="6" s="1"/>
  <c r="P4" i="6" s="1"/>
  <c r="Q4" i="6" s="1"/>
  <c r="R4" i="6" s="1"/>
  <c r="S4" i="6" s="1"/>
  <c r="T4" i="6" s="1"/>
  <c r="U4" i="6" s="1"/>
  <c r="V4" i="6" s="1"/>
  <c r="W4" i="6" s="1"/>
  <c r="X4" i="6" s="1"/>
  <c r="Y4" i="6" s="1"/>
  <c r="Z4" i="6" s="1"/>
  <c r="AA4" i="6" s="1"/>
  <c r="AB4" i="6" s="1"/>
  <c r="AB6" i="7"/>
  <c r="AB7" i="7"/>
  <c r="AB8" i="7"/>
  <c r="AB18" i="7"/>
  <c r="AA6" i="7"/>
  <c r="AA7" i="7"/>
  <c r="AA8" i="7"/>
  <c r="AA18" i="7"/>
  <c r="Z6" i="7"/>
  <c r="Z7" i="7"/>
  <c r="Z8" i="7"/>
  <c r="Z18" i="7"/>
  <c r="Y6" i="7"/>
  <c r="Y7" i="7"/>
  <c r="Y8" i="7"/>
  <c r="Y18" i="7"/>
  <c r="X6" i="7"/>
  <c r="X7" i="7"/>
  <c r="X8" i="7"/>
  <c r="X18" i="7"/>
  <c r="W6" i="7"/>
  <c r="W7" i="7"/>
  <c r="W8" i="7"/>
  <c r="W18" i="7"/>
  <c r="V6" i="7"/>
  <c r="V7" i="7"/>
  <c r="V8" i="7"/>
  <c r="V18" i="7"/>
  <c r="U6" i="7"/>
  <c r="U7" i="7"/>
  <c r="U8" i="7"/>
  <c r="U18" i="7"/>
  <c r="T6" i="7"/>
  <c r="T7" i="7"/>
  <c r="T8" i="7"/>
  <c r="T18" i="7"/>
  <c r="S6" i="7"/>
  <c r="S7" i="7"/>
  <c r="S8" i="7"/>
  <c r="S18" i="7"/>
  <c r="R6" i="7"/>
  <c r="R7" i="7"/>
  <c r="R8" i="7"/>
  <c r="R18" i="7"/>
  <c r="Q6" i="7"/>
  <c r="Q7" i="7"/>
  <c r="Q8" i="7"/>
  <c r="Q18" i="7"/>
  <c r="P6" i="7"/>
  <c r="P7" i="7"/>
  <c r="P8" i="7"/>
  <c r="P18" i="7"/>
  <c r="O6" i="7"/>
  <c r="O7" i="7"/>
  <c r="O8" i="7"/>
  <c r="O18" i="7"/>
  <c r="K4" i="7"/>
  <c r="L4" i="7" s="1"/>
  <c r="M4" i="7" s="1"/>
  <c r="N4" i="7" s="1"/>
  <c r="O4" i="7" s="1"/>
  <c r="P4" i="7" s="1"/>
  <c r="Q4" i="7" s="1"/>
  <c r="R4" i="7" s="1"/>
  <c r="S4" i="7" s="1"/>
  <c r="T4" i="7" s="1"/>
  <c r="U4" i="7" s="1"/>
  <c r="V4" i="7" s="1"/>
  <c r="W4" i="7" s="1"/>
  <c r="X4" i="7" s="1"/>
  <c r="Y4" i="7" s="1"/>
  <c r="Z4" i="7" s="1"/>
  <c r="AA4" i="7" s="1"/>
  <c r="AB4" i="7" s="1"/>
  <c r="AB5" i="10"/>
  <c r="AA5" i="10"/>
  <c r="Z5" i="10"/>
  <c r="Y5" i="10"/>
  <c r="X5" i="10"/>
  <c r="W5" i="10"/>
  <c r="V5" i="10"/>
  <c r="U5" i="10"/>
  <c r="T5" i="10"/>
  <c r="S5" i="10"/>
  <c r="R5" i="10"/>
  <c r="Q5" i="10"/>
  <c r="P5" i="10"/>
  <c r="O5" i="10"/>
  <c r="K4" i="10"/>
  <c r="L4" i="10"/>
  <c r="M4" i="10" s="1"/>
  <c r="N4" i="10" s="1"/>
  <c r="O4" i="10" s="1"/>
  <c r="P4" i="10" s="1"/>
  <c r="Q4" i="10" s="1"/>
  <c r="R4" i="10" s="1"/>
  <c r="S4" i="10" s="1"/>
  <c r="T4" i="10" s="1"/>
  <c r="U4" i="10" s="1"/>
  <c r="V4" i="10" s="1"/>
  <c r="W4" i="10" s="1"/>
  <c r="X4" i="10" s="1"/>
  <c r="Y4" i="10" s="1"/>
  <c r="Z4" i="10" s="1"/>
  <c r="AA4" i="10" s="1"/>
  <c r="AB4" i="10" s="1"/>
  <c r="AB6" i="9"/>
  <c r="AB7" i="9"/>
  <c r="AB8" i="9"/>
  <c r="AB9" i="9"/>
  <c r="AA6" i="9"/>
  <c r="AA7" i="9"/>
  <c r="AA8" i="9"/>
  <c r="AA9" i="9"/>
  <c r="Z6" i="9"/>
  <c r="Z7" i="9"/>
  <c r="Z8" i="9"/>
  <c r="Z9" i="9"/>
  <c r="Y6" i="9"/>
  <c r="Y7" i="9"/>
  <c r="Y8" i="9"/>
  <c r="Y9" i="9"/>
  <c r="X6" i="9"/>
  <c r="X7" i="9"/>
  <c r="X8" i="9"/>
  <c r="X9" i="9"/>
  <c r="W6" i="9"/>
  <c r="W7" i="9"/>
  <c r="W8" i="9"/>
  <c r="W9" i="9"/>
  <c r="V6" i="9"/>
  <c r="V7" i="9"/>
  <c r="V8" i="9"/>
  <c r="V9" i="9"/>
  <c r="U6" i="9"/>
  <c r="U7" i="9"/>
  <c r="U8" i="9"/>
  <c r="U9" i="9"/>
  <c r="T6" i="9"/>
  <c r="T7" i="9"/>
  <c r="T8" i="9"/>
  <c r="T9" i="9"/>
  <c r="S6" i="9"/>
  <c r="S7" i="9"/>
  <c r="S8" i="9"/>
  <c r="S9" i="9"/>
  <c r="R6" i="9"/>
  <c r="R7" i="9"/>
  <c r="R8" i="9"/>
  <c r="R9" i="9"/>
  <c r="Q6" i="9"/>
  <c r="Q7" i="9"/>
  <c r="Q8" i="9"/>
  <c r="Q9" i="9"/>
  <c r="P6" i="9"/>
  <c r="P7" i="9"/>
  <c r="P8" i="9"/>
  <c r="P9" i="9"/>
  <c r="O6" i="9"/>
  <c r="O7" i="9"/>
  <c r="O8" i="9"/>
  <c r="O9" i="9"/>
  <c r="AB13" i="9"/>
  <c r="AA13" i="9"/>
  <c r="Z13" i="9"/>
  <c r="Y13" i="9"/>
  <c r="X13" i="9"/>
  <c r="W13" i="9"/>
  <c r="V13" i="9"/>
  <c r="U13" i="9"/>
  <c r="U14" i="9" s="1"/>
  <c r="T13" i="9"/>
  <c r="S13" i="9"/>
  <c r="R13" i="9"/>
  <c r="Q13" i="9"/>
  <c r="P13" i="9"/>
  <c r="O13" i="9"/>
  <c r="K4" i="9"/>
  <c r="L4" i="9" s="1"/>
  <c r="M4" i="9" s="1"/>
  <c r="N4" i="9" s="1"/>
  <c r="O4" i="9" s="1"/>
  <c r="P4" i="9" s="1"/>
  <c r="Q4" i="9" s="1"/>
  <c r="R4" i="9" s="1"/>
  <c r="S4" i="9"/>
  <c r="T4" i="9" s="1"/>
  <c r="U4" i="9" s="1"/>
  <c r="V4" i="9" s="1"/>
  <c r="W4" i="9" s="1"/>
  <c r="X4" i="9" s="1"/>
  <c r="Y4" i="9" s="1"/>
  <c r="Z4" i="9" s="1"/>
  <c r="AA4" i="9" s="1"/>
  <c r="AB4" i="9" s="1"/>
  <c r="AB6" i="31"/>
  <c r="AB7" i="31"/>
  <c r="AB8" i="31"/>
  <c r="AB9" i="31"/>
  <c r="AB12" i="31" s="1"/>
  <c r="AA6" i="31"/>
  <c r="AA7" i="31"/>
  <c r="AA8" i="31"/>
  <c r="AA9" i="31"/>
  <c r="AA12" i="31" s="1"/>
  <c r="Z6" i="31"/>
  <c r="Z7" i="31"/>
  <c r="Z8" i="31"/>
  <c r="Z9" i="31"/>
  <c r="Z12" i="31" s="1"/>
  <c r="Y6" i="31"/>
  <c r="Y7" i="31"/>
  <c r="Y8" i="31"/>
  <c r="Y9" i="31"/>
  <c r="Y12" i="31" s="1"/>
  <c r="X6" i="31"/>
  <c r="X7" i="31"/>
  <c r="X8" i="31"/>
  <c r="X14" i="31" s="1"/>
  <c r="X9" i="31"/>
  <c r="X12" i="31" s="1"/>
  <c r="W6" i="31"/>
  <c r="W7" i="31"/>
  <c r="W8" i="31"/>
  <c r="W9" i="31"/>
  <c r="W12" i="31" s="1"/>
  <c r="V6" i="31"/>
  <c r="V7" i="31"/>
  <c r="V8" i="31"/>
  <c r="V9" i="31"/>
  <c r="V12" i="31" s="1"/>
  <c r="U6" i="31"/>
  <c r="U7" i="31"/>
  <c r="U8" i="31"/>
  <c r="U9" i="31"/>
  <c r="U12" i="31" s="1"/>
  <c r="T6" i="31"/>
  <c r="T7" i="31"/>
  <c r="T8" i="31"/>
  <c r="T9" i="31"/>
  <c r="T12" i="31" s="1"/>
  <c r="S6" i="31"/>
  <c r="S7" i="31"/>
  <c r="S8" i="31"/>
  <c r="S9" i="31"/>
  <c r="S12" i="31" s="1"/>
  <c r="R6" i="31"/>
  <c r="R7" i="31"/>
  <c r="R8" i="31"/>
  <c r="R9" i="31"/>
  <c r="R12" i="31" s="1"/>
  <c r="Q6" i="31"/>
  <c r="Q7" i="31"/>
  <c r="Q8" i="31"/>
  <c r="Q9" i="31"/>
  <c r="Q12" i="31" s="1"/>
  <c r="P6" i="31"/>
  <c r="P7" i="31"/>
  <c r="P8" i="31"/>
  <c r="P14" i="31" s="1"/>
  <c r="P9" i="31"/>
  <c r="O6" i="31"/>
  <c r="O7" i="31"/>
  <c r="O8" i="31"/>
  <c r="O9" i="31"/>
  <c r="O12" i="31" s="1"/>
  <c r="P12" i="31"/>
  <c r="K4" i="31"/>
  <c r="L4" i="31" s="1"/>
  <c r="M4" i="31" s="1"/>
  <c r="N4" i="31" s="1"/>
  <c r="O4" i="31" s="1"/>
  <c r="P4" i="31" s="1"/>
  <c r="Q4" i="31" s="1"/>
  <c r="R4" i="31" s="1"/>
  <c r="S4" i="31" s="1"/>
  <c r="T4" i="31" s="1"/>
  <c r="U4" i="31" s="1"/>
  <c r="V4" i="31" s="1"/>
  <c r="W4" i="31" s="1"/>
  <c r="X4" i="31" s="1"/>
  <c r="Y4" i="31" s="1"/>
  <c r="Z4" i="31" s="1"/>
  <c r="AA4" i="31" s="1"/>
  <c r="AB4" i="31" s="1"/>
  <c r="AB6" i="32"/>
  <c r="AB7" i="32"/>
  <c r="AB8" i="32"/>
  <c r="AB9" i="32"/>
  <c r="AB13" i="32" s="1"/>
  <c r="AA6" i="32"/>
  <c r="AA7" i="32"/>
  <c r="AA8" i="32"/>
  <c r="AA9" i="32"/>
  <c r="AA13" i="32" s="1"/>
  <c r="Z6" i="32"/>
  <c r="Z7" i="32"/>
  <c r="Z8" i="32"/>
  <c r="Z9" i="32"/>
  <c r="Z13" i="32" s="1"/>
  <c r="Y6" i="32"/>
  <c r="Y7" i="32"/>
  <c r="Y8" i="32"/>
  <c r="Y9" i="32"/>
  <c r="Y13" i="32" s="1"/>
  <c r="X6" i="32"/>
  <c r="X15" i="32" s="1"/>
  <c r="X7" i="32"/>
  <c r="X8" i="32"/>
  <c r="X9" i="32"/>
  <c r="W6" i="32"/>
  <c r="W7" i="32"/>
  <c r="W8" i="32"/>
  <c r="W9" i="32"/>
  <c r="W13" i="32" s="1"/>
  <c r="V6" i="32"/>
  <c r="V7" i="32"/>
  <c r="V8" i="32"/>
  <c r="V9" i="32"/>
  <c r="V13" i="32" s="1"/>
  <c r="U6" i="32"/>
  <c r="U7" i="32"/>
  <c r="U8" i="32"/>
  <c r="U9" i="32"/>
  <c r="U13" i="32" s="1"/>
  <c r="T6" i="32"/>
  <c r="T7" i="32"/>
  <c r="T8" i="32"/>
  <c r="T9" i="32"/>
  <c r="T13" i="32" s="1"/>
  <c r="S6" i="32"/>
  <c r="S7" i="32"/>
  <c r="S8" i="32"/>
  <c r="S9" i="32"/>
  <c r="S13" i="32" s="1"/>
  <c r="R6" i="32"/>
  <c r="R7" i="32"/>
  <c r="R8" i="32"/>
  <c r="R9" i="32"/>
  <c r="R13" i="32" s="1"/>
  <c r="Q6" i="32"/>
  <c r="Q7" i="32"/>
  <c r="Q8" i="32"/>
  <c r="Q9" i="32"/>
  <c r="Q13" i="32" s="1"/>
  <c r="P6" i="32"/>
  <c r="P7" i="32"/>
  <c r="P8" i="32"/>
  <c r="P9" i="32"/>
  <c r="P13" i="32" s="1"/>
  <c r="O6" i="32"/>
  <c r="O7" i="32"/>
  <c r="O8" i="32"/>
  <c r="O9" i="32"/>
  <c r="O13" i="32" s="1"/>
  <c r="X13" i="32"/>
  <c r="K4" i="32"/>
  <c r="L4" i="32"/>
  <c r="M4" i="32" s="1"/>
  <c r="N4" i="32" s="1"/>
  <c r="O4" i="32" s="1"/>
  <c r="P4" i="32" s="1"/>
  <c r="Q4" i="32" s="1"/>
  <c r="R4" i="32" s="1"/>
  <c r="S4" i="32" s="1"/>
  <c r="T4" i="32" s="1"/>
  <c r="U4" i="32" s="1"/>
  <c r="V4" i="32" s="1"/>
  <c r="W4" i="32" s="1"/>
  <c r="X4" i="32" s="1"/>
  <c r="Y4" i="32" s="1"/>
  <c r="Z4" i="32" s="1"/>
  <c r="AA4" i="32" s="1"/>
  <c r="AB4" i="32" s="1"/>
  <c r="AB6" i="30"/>
  <c r="AB7" i="30"/>
  <c r="AB8" i="30"/>
  <c r="AB9" i="30"/>
  <c r="AB13" i="30" s="1"/>
  <c r="AA6" i="30"/>
  <c r="AA7" i="30"/>
  <c r="AA8" i="30"/>
  <c r="AA9" i="30"/>
  <c r="Z6" i="30"/>
  <c r="Z7" i="30"/>
  <c r="Z8" i="30"/>
  <c r="Z9" i="30"/>
  <c r="Y6" i="30"/>
  <c r="Y7" i="30"/>
  <c r="Y8" i="30"/>
  <c r="Y9" i="30"/>
  <c r="Y13" i="30" s="1"/>
  <c r="X6" i="30"/>
  <c r="X7" i="30"/>
  <c r="X8" i="30"/>
  <c r="X9" i="30"/>
  <c r="W6" i="30"/>
  <c r="W7" i="30"/>
  <c r="W8" i="30"/>
  <c r="W9" i="30"/>
  <c r="V6" i="30"/>
  <c r="V7" i="30"/>
  <c r="V8" i="30"/>
  <c r="V9" i="30"/>
  <c r="U6" i="30"/>
  <c r="U7" i="30"/>
  <c r="U8" i="30"/>
  <c r="U9" i="30"/>
  <c r="T6" i="30"/>
  <c r="T7" i="30"/>
  <c r="T8" i="30"/>
  <c r="T9" i="30"/>
  <c r="S6" i="30"/>
  <c r="S7" i="30"/>
  <c r="S8" i="30"/>
  <c r="S9" i="30"/>
  <c r="R6" i="30"/>
  <c r="R7" i="30"/>
  <c r="R8" i="30"/>
  <c r="R9" i="30"/>
  <c r="Q6" i="30"/>
  <c r="Q7" i="30"/>
  <c r="Q8" i="30"/>
  <c r="Q9" i="30"/>
  <c r="P6" i="30"/>
  <c r="P7" i="30"/>
  <c r="P8" i="30"/>
  <c r="P9" i="30"/>
  <c r="O6" i="30"/>
  <c r="O7" i="30"/>
  <c r="O8" i="30"/>
  <c r="O9" i="30"/>
  <c r="K4" i="30"/>
  <c r="L4" i="30" s="1"/>
  <c r="M4" i="30" s="1"/>
  <c r="N4" i="30" s="1"/>
  <c r="O4" i="30" s="1"/>
  <c r="P4" i="30" s="1"/>
  <c r="Q4" i="30" s="1"/>
  <c r="R4" i="30" s="1"/>
  <c r="S4" i="30" s="1"/>
  <c r="T4" i="30" s="1"/>
  <c r="U4" i="30" s="1"/>
  <c r="V4" i="30" s="1"/>
  <c r="W4" i="30" s="1"/>
  <c r="X4" i="30" s="1"/>
  <c r="Y4" i="30" s="1"/>
  <c r="Z4" i="30" s="1"/>
  <c r="AA4" i="30" s="1"/>
  <c r="AB4" i="30" s="1"/>
  <c r="Q5" i="14"/>
  <c r="P5" i="14"/>
  <c r="O5" i="14"/>
  <c r="K4" i="14"/>
  <c r="L4" i="14" s="1"/>
  <c r="M4" i="14" s="1"/>
  <c r="N4" i="14" s="1"/>
  <c r="O4" i="14" s="1"/>
  <c r="P4" i="14" s="1"/>
  <c r="Q4" i="14" s="1"/>
  <c r="R4" i="14" s="1"/>
  <c r="S4" i="14" s="1"/>
  <c r="T4" i="14" s="1"/>
  <c r="U4" i="14" s="1"/>
  <c r="V4" i="14" s="1"/>
  <c r="W4" i="14" s="1"/>
  <c r="X4" i="14" s="1"/>
  <c r="Y4" i="14" s="1"/>
  <c r="Z4" i="14" s="1"/>
  <c r="AA4" i="14" s="1"/>
  <c r="AB4" i="14" s="1"/>
  <c r="AB5" i="13"/>
  <c r="AA286" i="3" s="1"/>
  <c r="AB6" i="13"/>
  <c r="AB7" i="13"/>
  <c r="AB8" i="13"/>
  <c r="AB11" i="13"/>
  <c r="AB14" i="13"/>
  <c r="AA5" i="13"/>
  <c r="Z286" i="3" s="1"/>
  <c r="AA6" i="13"/>
  <c r="AA7" i="13"/>
  <c r="AA8" i="13"/>
  <c r="AA11" i="13"/>
  <c r="AA14" i="13"/>
  <c r="Z5" i="13"/>
  <c r="Y286" i="3" s="1"/>
  <c r="Z6" i="13"/>
  <c r="Z7" i="13"/>
  <c r="Z8" i="13"/>
  <c r="Z11" i="13"/>
  <c r="Z14" i="13"/>
  <c r="Y5" i="13"/>
  <c r="X286" i="3" s="1"/>
  <c r="Y6" i="13"/>
  <c r="Y7" i="13"/>
  <c r="Y8" i="13"/>
  <c r="Y11" i="13"/>
  <c r="Y14" i="13"/>
  <c r="X5" i="13"/>
  <c r="W286" i="3" s="1"/>
  <c r="X6" i="13"/>
  <c r="X7" i="13"/>
  <c r="X8" i="13"/>
  <c r="X11" i="13"/>
  <c r="X14" i="13"/>
  <c r="W5" i="13"/>
  <c r="V286" i="3" s="1"/>
  <c r="W6" i="13"/>
  <c r="W7" i="13"/>
  <c r="W8" i="13"/>
  <c r="W11" i="13"/>
  <c r="W14" i="13"/>
  <c r="V5" i="13"/>
  <c r="V6" i="13"/>
  <c r="V7" i="13"/>
  <c r="V8" i="13"/>
  <c r="V11" i="13"/>
  <c r="V14" i="13"/>
  <c r="U5" i="13"/>
  <c r="U6" i="13"/>
  <c r="U7" i="13"/>
  <c r="U8" i="13"/>
  <c r="U11" i="13"/>
  <c r="U14" i="13"/>
  <c r="T5" i="13"/>
  <c r="S286" i="3" s="1"/>
  <c r="T6" i="13"/>
  <c r="T7" i="13"/>
  <c r="T8" i="13"/>
  <c r="T11" i="13"/>
  <c r="T14" i="13"/>
  <c r="S5" i="13"/>
  <c r="R286" i="3" s="1"/>
  <c r="S6" i="13"/>
  <c r="S7" i="13"/>
  <c r="S8" i="13"/>
  <c r="S11" i="13"/>
  <c r="S14" i="13"/>
  <c r="R5" i="13"/>
  <c r="Q286" i="3" s="1"/>
  <c r="R6" i="13"/>
  <c r="R7" i="13"/>
  <c r="R8" i="13"/>
  <c r="R11" i="13"/>
  <c r="R14" i="13"/>
  <c r="Q5" i="13"/>
  <c r="P286" i="3" s="1"/>
  <c r="Q6" i="13"/>
  <c r="Q7" i="13"/>
  <c r="Q8" i="13"/>
  <c r="Q11" i="13"/>
  <c r="Q14" i="13"/>
  <c r="P5" i="13"/>
  <c r="O286" i="3" s="1"/>
  <c r="P6" i="13"/>
  <c r="P7" i="13"/>
  <c r="P8" i="13"/>
  <c r="P11" i="13"/>
  <c r="P14" i="13"/>
  <c r="O5" i="13"/>
  <c r="N286" i="3" s="1"/>
  <c r="O6" i="13"/>
  <c r="O7" i="13"/>
  <c r="O8" i="13"/>
  <c r="O11" i="13"/>
  <c r="O14" i="13"/>
  <c r="AB12" i="13"/>
  <c r="AA289" i="3" s="1"/>
  <c r="AA12" i="13"/>
  <c r="Z289" i="3" s="1"/>
  <c r="Z12" i="13"/>
  <c r="Y12" i="13"/>
  <c r="X289" i="3" s="1"/>
  <c r="X12" i="13"/>
  <c r="W12" i="13"/>
  <c r="V289" i="3" s="1"/>
  <c r="V12" i="13"/>
  <c r="U289" i="3" s="1"/>
  <c r="U12" i="13"/>
  <c r="T289" i="3" s="1"/>
  <c r="T12" i="13"/>
  <c r="S289" i="3" s="1"/>
  <c r="S12" i="13"/>
  <c r="R289" i="3" s="1"/>
  <c r="R12" i="13"/>
  <c r="Q289" i="3" s="1"/>
  <c r="Q12" i="13"/>
  <c r="P289" i="3" s="1"/>
  <c r="P12" i="13"/>
  <c r="O289" i="3" s="1"/>
  <c r="O12" i="13"/>
  <c r="N289" i="3" s="1"/>
  <c r="AB9" i="13"/>
  <c r="AA9" i="13"/>
  <c r="Z9" i="13"/>
  <c r="Y288" i="3" s="1"/>
  <c r="Y9" i="13"/>
  <c r="X288" i="3" s="1"/>
  <c r="X9" i="13"/>
  <c r="W288" i="3" s="1"/>
  <c r="W9" i="13"/>
  <c r="V9" i="13"/>
  <c r="U288" i="3" s="1"/>
  <c r="U9" i="13"/>
  <c r="T288" i="3" s="1"/>
  <c r="T9" i="13"/>
  <c r="S288" i="3" s="1"/>
  <c r="S9" i="13"/>
  <c r="R288" i="3" s="1"/>
  <c r="R9" i="13"/>
  <c r="Q288" i="3" s="1"/>
  <c r="Q9" i="13"/>
  <c r="P9" i="13"/>
  <c r="O288" i="3" s="1"/>
  <c r="O9" i="13"/>
  <c r="N288" i="3" s="1"/>
  <c r="K4" i="13"/>
  <c r="L4" i="13" s="1"/>
  <c r="M4" i="13" s="1"/>
  <c r="N4" i="13" s="1"/>
  <c r="O4" i="13" s="1"/>
  <c r="P4" i="13" s="1"/>
  <c r="Q4" i="13" s="1"/>
  <c r="R4" i="13" s="1"/>
  <c r="S4" i="13" s="1"/>
  <c r="T4" i="13" s="1"/>
  <c r="U4" i="13" s="1"/>
  <c r="V4" i="13" s="1"/>
  <c r="W4" i="13" s="1"/>
  <c r="X4" i="13" s="1"/>
  <c r="Y4" i="13" s="1"/>
  <c r="Z4" i="13" s="1"/>
  <c r="AA4" i="13" s="1"/>
  <c r="AB4" i="13" s="1"/>
  <c r="AB11" i="12"/>
  <c r="AA34" i="12"/>
  <c r="Y6" i="12"/>
  <c r="X11" i="12"/>
  <c r="W34" i="12"/>
  <c r="U6" i="12"/>
  <c r="T11" i="12"/>
  <c r="S34" i="12"/>
  <c r="Q6" i="12"/>
  <c r="P11" i="12"/>
  <c r="O34" i="12"/>
  <c r="AA26" i="12"/>
  <c r="Z28" i="12"/>
  <c r="Y30" i="12"/>
  <c r="W26" i="12"/>
  <c r="V28" i="12"/>
  <c r="U30" i="12"/>
  <c r="S26" i="12"/>
  <c r="R28" i="12"/>
  <c r="Q30" i="12"/>
  <c r="O26" i="12"/>
  <c r="AB21" i="12"/>
  <c r="Z21" i="12"/>
  <c r="X21" i="12"/>
  <c r="V21" i="12"/>
  <c r="T21" i="12"/>
  <c r="R21" i="12"/>
  <c r="P21" i="12"/>
  <c r="Z12" i="12"/>
  <c r="R12" i="12"/>
  <c r="X9" i="12"/>
  <c r="P9" i="12"/>
  <c r="V8" i="12"/>
  <c r="K4" i="12"/>
  <c r="L4" i="12" s="1"/>
  <c r="M4" i="12" s="1"/>
  <c r="N4" i="12" s="1"/>
  <c r="O4" i="12" s="1"/>
  <c r="P4" i="12" s="1"/>
  <c r="Q4" i="12" s="1"/>
  <c r="R4" i="12" s="1"/>
  <c r="S4" i="12" s="1"/>
  <c r="T4" i="12" s="1"/>
  <c r="U4" i="12" s="1"/>
  <c r="V4" i="12" s="1"/>
  <c r="W4" i="12" s="1"/>
  <c r="X4" i="12" s="1"/>
  <c r="Y4" i="12" s="1"/>
  <c r="Z4" i="12" s="1"/>
  <c r="AA4" i="12" s="1"/>
  <c r="AB4" i="12" s="1"/>
  <c r="AB12" i="22"/>
  <c r="AB14" i="22" s="1"/>
  <c r="AB15" i="22"/>
  <c r="AB16" i="22"/>
  <c r="AB30" i="22"/>
  <c r="AB34" i="22"/>
  <c r="AB35" i="22"/>
  <c r="AB36" i="22"/>
  <c r="AA12" i="22"/>
  <c r="AA15" i="22"/>
  <c r="AA16" i="22"/>
  <c r="AA30" i="22"/>
  <c r="AA34" i="22"/>
  <c r="AA35" i="22"/>
  <c r="AA36" i="22"/>
  <c r="Z12" i="22"/>
  <c r="Z15" i="22"/>
  <c r="Z16" i="22"/>
  <c r="Z30" i="22"/>
  <c r="Z34" i="22"/>
  <c r="Z35" i="22"/>
  <c r="Z36" i="22"/>
  <c r="Y12" i="22"/>
  <c r="Y15" i="22"/>
  <c r="Y16" i="22"/>
  <c r="Y30" i="22"/>
  <c r="Y34" i="22"/>
  <c r="Y35" i="22"/>
  <c r="Y36" i="22"/>
  <c r="X12" i="22"/>
  <c r="X15" i="22"/>
  <c r="X16" i="22"/>
  <c r="X30" i="22"/>
  <c r="X34" i="22"/>
  <c r="X35" i="22"/>
  <c r="X36" i="22"/>
  <c r="W12" i="22"/>
  <c r="W15" i="22"/>
  <c r="W16" i="22"/>
  <c r="W30" i="22"/>
  <c r="W34" i="22"/>
  <c r="W35" i="22"/>
  <c r="W36" i="22"/>
  <c r="U12" i="22"/>
  <c r="U15" i="22"/>
  <c r="U16" i="22"/>
  <c r="U30" i="22"/>
  <c r="U34" i="22"/>
  <c r="U35" i="22"/>
  <c r="U36" i="22"/>
  <c r="T12" i="22"/>
  <c r="T15" i="22"/>
  <c r="T16" i="22"/>
  <c r="T30" i="22"/>
  <c r="T34" i="22"/>
  <c r="T35" i="22"/>
  <c r="T36" i="22"/>
  <c r="S12" i="22"/>
  <c r="S15" i="22"/>
  <c r="S16" i="22"/>
  <c r="S30" i="22"/>
  <c r="S34" i="22"/>
  <c r="S35" i="22"/>
  <c r="S36" i="22"/>
  <c r="R12" i="22"/>
  <c r="R15" i="22"/>
  <c r="R16" i="22"/>
  <c r="R30" i="22"/>
  <c r="R34" i="22"/>
  <c r="R35" i="22"/>
  <c r="R36" i="22"/>
  <c r="Q12" i="22"/>
  <c r="Q15" i="22"/>
  <c r="Q16" i="22"/>
  <c r="Q30" i="22"/>
  <c r="Q34" i="22"/>
  <c r="Q35" i="22"/>
  <c r="Q36" i="22"/>
  <c r="P12" i="22"/>
  <c r="P15" i="22"/>
  <c r="P16" i="22"/>
  <c r="P30" i="22"/>
  <c r="P34" i="22"/>
  <c r="P35" i="22"/>
  <c r="P36" i="22"/>
  <c r="O12" i="22"/>
  <c r="O15" i="22"/>
  <c r="O16" i="22"/>
  <c r="O30" i="22"/>
  <c r="O34" i="22"/>
  <c r="O35" i="22"/>
  <c r="O36" i="22"/>
  <c r="AB31" i="22"/>
  <c r="AA31" i="22"/>
  <c r="AA32" i="22" s="1"/>
  <c r="Z31" i="22"/>
  <c r="Z32" i="22" s="1"/>
  <c r="Y31" i="22"/>
  <c r="X31" i="22"/>
  <c r="X32" i="22" s="1"/>
  <c r="W31" i="22"/>
  <c r="U31" i="22"/>
  <c r="U32" i="22" s="1"/>
  <c r="T31" i="22"/>
  <c r="S31" i="22"/>
  <c r="R31" i="22"/>
  <c r="Q31" i="22"/>
  <c r="P31" i="22"/>
  <c r="O31" i="22"/>
  <c r="O32" i="22" s="1"/>
  <c r="AB25" i="22"/>
  <c r="AB26" i="22"/>
  <c r="AB27" i="22"/>
  <c r="AB28" i="22"/>
  <c r="AA25" i="22"/>
  <c r="AA26" i="22"/>
  <c r="AA27" i="22"/>
  <c r="AA28" i="22"/>
  <c r="Z25" i="22"/>
  <c r="Z26" i="22"/>
  <c r="Z27" i="22"/>
  <c r="Z28" i="22"/>
  <c r="Y25" i="22"/>
  <c r="Y26" i="22"/>
  <c r="Y27" i="22"/>
  <c r="Y28" i="22"/>
  <c r="X25" i="22"/>
  <c r="X26" i="22"/>
  <c r="X27" i="22"/>
  <c r="X28" i="22"/>
  <c r="W25" i="22"/>
  <c r="W26" i="22"/>
  <c r="W27" i="22"/>
  <c r="W28" i="22"/>
  <c r="U25" i="22"/>
  <c r="U29" i="22" s="1"/>
  <c r="U26" i="22"/>
  <c r="U27" i="22"/>
  <c r="U28" i="22"/>
  <c r="T25" i="22"/>
  <c r="T26" i="22"/>
  <c r="T27" i="22"/>
  <c r="T28" i="22"/>
  <c r="S25" i="22"/>
  <c r="S26" i="22"/>
  <c r="S27" i="22"/>
  <c r="S28" i="22"/>
  <c r="R25" i="22"/>
  <c r="R26" i="22"/>
  <c r="R27" i="22"/>
  <c r="R28" i="22"/>
  <c r="Q25" i="22"/>
  <c r="Q26" i="22"/>
  <c r="Q27" i="22"/>
  <c r="Q28" i="22"/>
  <c r="P25" i="22"/>
  <c r="P26" i="22"/>
  <c r="P27" i="22"/>
  <c r="P28" i="22"/>
  <c r="O25" i="22"/>
  <c r="O26" i="22"/>
  <c r="O27" i="22"/>
  <c r="O28" i="22"/>
  <c r="AB19" i="22"/>
  <c r="AB21" i="22"/>
  <c r="AB22" i="22"/>
  <c r="AB23" i="22"/>
  <c r="AA19" i="22"/>
  <c r="AA21" i="22"/>
  <c r="AA22" i="22"/>
  <c r="Z19" i="22"/>
  <c r="Z21" i="22"/>
  <c r="Z22" i="22"/>
  <c r="Y19" i="22"/>
  <c r="Y21" i="22"/>
  <c r="Y22" i="22"/>
  <c r="X19" i="22"/>
  <c r="X21" i="22"/>
  <c r="X22" i="22"/>
  <c r="W19" i="22"/>
  <c r="W21" i="22"/>
  <c r="W22" i="22"/>
  <c r="U19" i="22"/>
  <c r="U21" i="22"/>
  <c r="U22" i="22"/>
  <c r="T19" i="22"/>
  <c r="T21" i="22"/>
  <c r="T22" i="22"/>
  <c r="S19" i="22"/>
  <c r="S21" i="22"/>
  <c r="S22" i="22"/>
  <c r="R19" i="22"/>
  <c r="R21" i="22"/>
  <c r="R22" i="22"/>
  <c r="Q19" i="22"/>
  <c r="Q21" i="22"/>
  <c r="Q22" i="22"/>
  <c r="P19" i="22"/>
  <c r="P21" i="22"/>
  <c r="P22" i="22"/>
  <c r="O19" i="22"/>
  <c r="O21" i="22"/>
  <c r="O22" i="22"/>
  <c r="AB13" i="22"/>
  <c r="AA13" i="22"/>
  <c r="Z13" i="22"/>
  <c r="Y13" i="22"/>
  <c r="X13" i="22"/>
  <c r="X14" i="22" s="1"/>
  <c r="W13" i="22"/>
  <c r="U13" i="22"/>
  <c r="T13" i="22"/>
  <c r="S13" i="22"/>
  <c r="R13" i="22"/>
  <c r="Q13" i="22"/>
  <c r="P13" i="22"/>
  <c r="O13" i="22"/>
  <c r="AB7" i="22"/>
  <c r="AB8" i="22"/>
  <c r="AB9" i="22"/>
  <c r="AB10" i="22"/>
  <c r="AA7" i="22"/>
  <c r="AA8" i="22"/>
  <c r="AA9" i="22"/>
  <c r="AA10" i="22"/>
  <c r="Z7" i="22"/>
  <c r="Z8" i="22"/>
  <c r="Z9" i="22"/>
  <c r="Z10" i="22"/>
  <c r="Y7" i="22"/>
  <c r="Y8" i="22"/>
  <c r="Y9" i="22"/>
  <c r="Y10" i="22"/>
  <c r="X7" i="22"/>
  <c r="X8" i="22"/>
  <c r="X9" i="22"/>
  <c r="X10" i="22"/>
  <c r="W7" i="22"/>
  <c r="W8" i="22"/>
  <c r="W9" i="22"/>
  <c r="W10" i="22"/>
  <c r="U7" i="22"/>
  <c r="U8" i="22"/>
  <c r="U9" i="22"/>
  <c r="U11" i="22" s="1"/>
  <c r="U10" i="22"/>
  <c r="T7" i="22"/>
  <c r="T8" i="22"/>
  <c r="T9" i="22"/>
  <c r="T10" i="22"/>
  <c r="S7" i="22"/>
  <c r="S8" i="22"/>
  <c r="S9" i="22"/>
  <c r="S10" i="22"/>
  <c r="R7" i="22"/>
  <c r="R8" i="22"/>
  <c r="R9" i="22"/>
  <c r="R10" i="22"/>
  <c r="Q7" i="22"/>
  <c r="Q8" i="22"/>
  <c r="Q9" i="22"/>
  <c r="Q10" i="22"/>
  <c r="P7" i="22"/>
  <c r="P8" i="22"/>
  <c r="P9" i="22"/>
  <c r="P10" i="22"/>
  <c r="O7" i="22"/>
  <c r="O8" i="22"/>
  <c r="O9" i="22"/>
  <c r="O10" i="22"/>
  <c r="K4" i="22"/>
  <c r="L4" i="22" s="1"/>
  <c r="M4" i="22" s="1"/>
  <c r="N4" i="22" s="1"/>
  <c r="O4" i="22" s="1"/>
  <c r="P4" i="22" s="1"/>
  <c r="Q4" i="22" s="1"/>
  <c r="R4" i="22" s="1"/>
  <c r="S4" i="22" s="1"/>
  <c r="T4" i="22" s="1"/>
  <c r="U4" i="22" s="1"/>
  <c r="V4" i="22" s="1"/>
  <c r="W4" i="22" s="1"/>
  <c r="X4" i="22" s="1"/>
  <c r="Y4" i="22" s="1"/>
  <c r="Z4" i="22" s="1"/>
  <c r="AA4" i="22" s="1"/>
  <c r="AB4" i="22" s="1"/>
  <c r="AB6" i="21"/>
  <c r="AB7" i="21"/>
  <c r="AB9" i="21" s="1"/>
  <c r="AB10" i="21"/>
  <c r="AB11" i="21"/>
  <c r="AB16" i="21" s="1"/>
  <c r="AB20" i="21"/>
  <c r="AB24" i="21"/>
  <c r="AA6" i="21"/>
  <c r="AA7" i="21"/>
  <c r="AA9" i="21" s="1"/>
  <c r="AA10" i="21"/>
  <c r="AA11" i="21"/>
  <c r="AA16" i="21" s="1"/>
  <c r="AA20" i="21"/>
  <c r="AA24" i="21"/>
  <c r="Z6" i="21"/>
  <c r="Z7" i="21"/>
  <c r="Z9" i="21" s="1"/>
  <c r="Z10" i="21"/>
  <c r="Z11" i="21"/>
  <c r="Z16" i="21" s="1"/>
  <c r="Z20" i="21"/>
  <c r="Z24" i="21"/>
  <c r="Y6" i="21"/>
  <c r="Y7" i="21"/>
  <c r="Y9" i="21" s="1"/>
  <c r="Y10" i="21"/>
  <c r="Y11" i="21"/>
  <c r="Y16" i="21" s="1"/>
  <c r="Y20" i="21"/>
  <c r="Y24" i="21"/>
  <c r="X6" i="21"/>
  <c r="X7" i="21"/>
  <c r="X9" i="21" s="1"/>
  <c r="X10" i="21"/>
  <c r="X11" i="21"/>
  <c r="X16" i="21" s="1"/>
  <c r="X20" i="21"/>
  <c r="X24" i="21"/>
  <c r="W6" i="21"/>
  <c r="W7" i="21"/>
  <c r="W9" i="21" s="1"/>
  <c r="W10" i="21"/>
  <c r="W11" i="21"/>
  <c r="W16" i="21" s="1"/>
  <c r="W20" i="21"/>
  <c r="W24" i="21"/>
  <c r="U6" i="21"/>
  <c r="U7" i="21"/>
  <c r="U9" i="21" s="1"/>
  <c r="U10" i="21"/>
  <c r="U11" i="21"/>
  <c r="U16" i="21" s="1"/>
  <c r="U20" i="21"/>
  <c r="U22" i="21" s="1"/>
  <c r="U24" i="21"/>
  <c r="T6" i="21"/>
  <c r="T7" i="21"/>
  <c r="T9" i="21" s="1"/>
  <c r="T10" i="21"/>
  <c r="T11" i="21"/>
  <c r="T16" i="21" s="1"/>
  <c r="T20" i="21"/>
  <c r="T24" i="21"/>
  <c r="S6" i="21"/>
  <c r="S7" i="21"/>
  <c r="S10" i="21"/>
  <c r="S11" i="21"/>
  <c r="S16" i="21" s="1"/>
  <c r="S20" i="21"/>
  <c r="S24" i="21"/>
  <c r="R6" i="21"/>
  <c r="R7" i="21"/>
  <c r="R9" i="21" s="1"/>
  <c r="R10" i="21"/>
  <c r="R11" i="21"/>
  <c r="R20" i="21"/>
  <c r="R24" i="21"/>
  <c r="Q6" i="21"/>
  <c r="Q7" i="21"/>
  <c r="Q9" i="21" s="1"/>
  <c r="Q10" i="21"/>
  <c r="Q11" i="21"/>
  <c r="Q16" i="21" s="1"/>
  <c r="Q20" i="21"/>
  <c r="Q24" i="21"/>
  <c r="P6" i="21"/>
  <c r="P7" i="21"/>
  <c r="P9" i="21" s="1"/>
  <c r="P10" i="21"/>
  <c r="P11" i="21"/>
  <c r="P16" i="21" s="1"/>
  <c r="P20" i="21"/>
  <c r="P24" i="21"/>
  <c r="O6" i="21"/>
  <c r="O7" i="21"/>
  <c r="O10" i="21"/>
  <c r="O11" i="21"/>
  <c r="O20" i="21"/>
  <c r="O24" i="21"/>
  <c r="AB21" i="21"/>
  <c r="AA21" i="21"/>
  <c r="Z21" i="21"/>
  <c r="Y21" i="21"/>
  <c r="X21" i="21"/>
  <c r="W21" i="21"/>
  <c r="U21" i="21"/>
  <c r="T21" i="21"/>
  <c r="S21" i="21"/>
  <c r="R21" i="21"/>
  <c r="Q21" i="21"/>
  <c r="P21" i="21"/>
  <c r="O21" i="21"/>
  <c r="AB18" i="21"/>
  <c r="AB19" i="21" s="1"/>
  <c r="AA18" i="21"/>
  <c r="AA19" i="21" s="1"/>
  <c r="Z18" i="21"/>
  <c r="Z19" i="21" s="1"/>
  <c r="Y18" i="21"/>
  <c r="Y19" i="21" s="1"/>
  <c r="X18" i="21"/>
  <c r="X19" i="21" s="1"/>
  <c r="W18" i="21"/>
  <c r="W19" i="21" s="1"/>
  <c r="U18" i="21"/>
  <c r="U19" i="21" s="1"/>
  <c r="T18" i="21"/>
  <c r="T19" i="21" s="1"/>
  <c r="S18" i="21"/>
  <c r="S19" i="21" s="1"/>
  <c r="R18" i="21"/>
  <c r="R19" i="21" s="1"/>
  <c r="Q18" i="21"/>
  <c r="Q19" i="21" s="1"/>
  <c r="P18" i="21"/>
  <c r="P19" i="21" s="1"/>
  <c r="O18" i="21"/>
  <c r="O19" i="21" s="1"/>
  <c r="R16" i="21"/>
  <c r="O16" i="21"/>
  <c r="S9" i="21"/>
  <c r="O9" i="21"/>
  <c r="K4" i="21"/>
  <c r="L4" i="21"/>
  <c r="M4" i="21" s="1"/>
  <c r="N4" i="21" s="1"/>
  <c r="O4" i="21" s="1"/>
  <c r="P4" i="21" s="1"/>
  <c r="Q4" i="21" s="1"/>
  <c r="R4" i="21" s="1"/>
  <c r="S4" i="21" s="1"/>
  <c r="T4" i="21" s="1"/>
  <c r="U4" i="21" s="1"/>
  <c r="V4" i="21" s="1"/>
  <c r="W4" i="21" s="1"/>
  <c r="X4" i="21" s="1"/>
  <c r="Y4" i="21" s="1"/>
  <c r="Z4" i="21" s="1"/>
  <c r="AA4" i="21" s="1"/>
  <c r="AB4" i="21" s="1"/>
  <c r="AB65" i="26"/>
  <c r="AA65" i="26"/>
  <c r="Z65" i="26"/>
  <c r="Y65" i="26"/>
  <c r="X65" i="26"/>
  <c r="W65" i="26"/>
  <c r="V65" i="26"/>
  <c r="U65" i="26"/>
  <c r="T65" i="26"/>
  <c r="S65" i="26"/>
  <c r="R65" i="26"/>
  <c r="Q65" i="26"/>
  <c r="P65" i="26"/>
  <c r="O65" i="26"/>
  <c r="AB64" i="26"/>
  <c r="AA64" i="26"/>
  <c r="Z64" i="26"/>
  <c r="Y64" i="26"/>
  <c r="X64" i="26"/>
  <c r="W64" i="26"/>
  <c r="V64" i="26"/>
  <c r="U64" i="26"/>
  <c r="T64" i="26"/>
  <c r="S64" i="26"/>
  <c r="R64" i="26"/>
  <c r="Q64" i="26"/>
  <c r="P64" i="26"/>
  <c r="O64" i="26"/>
  <c r="AB63" i="26"/>
  <c r="AA63" i="26"/>
  <c r="Z63" i="26"/>
  <c r="Y63" i="26"/>
  <c r="X63" i="26"/>
  <c r="W63" i="26"/>
  <c r="V63" i="26"/>
  <c r="U63" i="26"/>
  <c r="T63" i="26"/>
  <c r="S63" i="26"/>
  <c r="R63" i="26"/>
  <c r="Q63" i="26"/>
  <c r="P63" i="26"/>
  <c r="O63" i="26"/>
  <c r="AB62" i="26"/>
  <c r="AA62" i="26"/>
  <c r="Z62" i="26"/>
  <c r="Y62" i="26"/>
  <c r="X62" i="26"/>
  <c r="W62" i="26"/>
  <c r="V62" i="26"/>
  <c r="U62" i="26"/>
  <c r="T62" i="26"/>
  <c r="S62" i="26"/>
  <c r="R62" i="26"/>
  <c r="Q62" i="26"/>
  <c r="P62" i="26"/>
  <c r="O62" i="26"/>
  <c r="AB61" i="26"/>
  <c r="AA61" i="26"/>
  <c r="Z61" i="26"/>
  <c r="Y61" i="26"/>
  <c r="X61" i="26"/>
  <c r="W61" i="26"/>
  <c r="V61" i="26"/>
  <c r="U61" i="26"/>
  <c r="T61" i="26"/>
  <c r="S61" i="26"/>
  <c r="R61" i="26"/>
  <c r="Q61" i="26"/>
  <c r="P61" i="26"/>
  <c r="O61" i="26"/>
  <c r="AB60" i="26"/>
  <c r="AA60" i="26"/>
  <c r="Z60" i="26"/>
  <c r="Y60" i="26"/>
  <c r="X60" i="26"/>
  <c r="W60" i="26"/>
  <c r="V60" i="26"/>
  <c r="U60" i="26"/>
  <c r="T60" i="26"/>
  <c r="S60" i="26"/>
  <c r="R60" i="26"/>
  <c r="Q60" i="26"/>
  <c r="P60" i="26"/>
  <c r="O60" i="26"/>
  <c r="AB59" i="26"/>
  <c r="AA59" i="26"/>
  <c r="Z59" i="26"/>
  <c r="Y59" i="26"/>
  <c r="X59" i="26"/>
  <c r="W59" i="26"/>
  <c r="V59" i="26"/>
  <c r="U59" i="26"/>
  <c r="T59" i="26"/>
  <c r="S59" i="26"/>
  <c r="R59" i="26"/>
  <c r="Q59" i="26"/>
  <c r="P59" i="26"/>
  <c r="O59" i="26"/>
  <c r="AB58" i="26"/>
  <c r="AA58" i="26"/>
  <c r="Z58" i="26"/>
  <c r="Y58" i="26"/>
  <c r="X58" i="26"/>
  <c r="W58" i="26"/>
  <c r="V58" i="26"/>
  <c r="U58" i="26"/>
  <c r="T58" i="26"/>
  <c r="S58" i="26"/>
  <c r="R58" i="26"/>
  <c r="Q58" i="26"/>
  <c r="P58" i="26"/>
  <c r="O58" i="26"/>
  <c r="AB57" i="26"/>
  <c r="AA57" i="26"/>
  <c r="Z57" i="26"/>
  <c r="Y57" i="26"/>
  <c r="X57" i="26"/>
  <c r="W57" i="26"/>
  <c r="V57" i="26"/>
  <c r="U57" i="26"/>
  <c r="T57" i="26"/>
  <c r="S57" i="26"/>
  <c r="R57" i="26"/>
  <c r="Q57" i="26"/>
  <c r="P57" i="26"/>
  <c r="O57" i="26"/>
  <c r="AB56" i="26"/>
  <c r="AA56" i="26"/>
  <c r="Z56" i="26"/>
  <c r="Y56" i="26"/>
  <c r="X56" i="26"/>
  <c r="W56" i="26"/>
  <c r="V56" i="26"/>
  <c r="U56" i="26"/>
  <c r="T56" i="26"/>
  <c r="S56" i="26"/>
  <c r="R56" i="26"/>
  <c r="Q56" i="26"/>
  <c r="P56" i="26"/>
  <c r="O56" i="26"/>
  <c r="AB55" i="26"/>
  <c r="AA55" i="26"/>
  <c r="Z55" i="26"/>
  <c r="Y55" i="26"/>
  <c r="X55" i="26"/>
  <c r="W55" i="26"/>
  <c r="V55" i="26"/>
  <c r="U55" i="26"/>
  <c r="T55" i="26"/>
  <c r="S55" i="26"/>
  <c r="R55" i="26"/>
  <c r="Q55" i="26"/>
  <c r="P55" i="26"/>
  <c r="O55" i="26"/>
  <c r="AB54" i="26"/>
  <c r="AA54" i="26"/>
  <c r="Z54" i="26"/>
  <c r="Y54" i="26"/>
  <c r="X54" i="26"/>
  <c r="W54" i="26"/>
  <c r="V54" i="26"/>
  <c r="U54" i="26"/>
  <c r="T54" i="26"/>
  <c r="S54" i="26"/>
  <c r="R54" i="26"/>
  <c r="Q54" i="26"/>
  <c r="P54" i="26"/>
  <c r="O54" i="26"/>
  <c r="AB53" i="26"/>
  <c r="AA53" i="26"/>
  <c r="Z53" i="26"/>
  <c r="Y53" i="26"/>
  <c r="X53" i="26"/>
  <c r="W53" i="26"/>
  <c r="V53" i="26"/>
  <c r="U53" i="26"/>
  <c r="T53" i="26"/>
  <c r="S53" i="26"/>
  <c r="R53" i="26"/>
  <c r="Q53" i="26"/>
  <c r="P53" i="26"/>
  <c r="O53" i="26"/>
  <c r="AB52" i="26"/>
  <c r="AA52" i="26"/>
  <c r="Z52" i="26"/>
  <c r="Y52" i="26"/>
  <c r="X52" i="26"/>
  <c r="W52" i="26"/>
  <c r="V52" i="26"/>
  <c r="U52" i="26"/>
  <c r="T52" i="26"/>
  <c r="S52" i="26"/>
  <c r="R52" i="26"/>
  <c r="Q52" i="26"/>
  <c r="P52" i="26"/>
  <c r="O52" i="26"/>
  <c r="AB51" i="26"/>
  <c r="AA51" i="26"/>
  <c r="Z51" i="26"/>
  <c r="Y51" i="26"/>
  <c r="X51" i="26"/>
  <c r="W51" i="26"/>
  <c r="V51" i="26"/>
  <c r="U51" i="26"/>
  <c r="T51" i="26"/>
  <c r="S51" i="26"/>
  <c r="R51" i="26"/>
  <c r="Q51" i="26"/>
  <c r="P51" i="26"/>
  <c r="O51" i="26"/>
  <c r="AB50" i="26"/>
  <c r="AA50" i="26"/>
  <c r="Z50" i="26"/>
  <c r="Y50" i="26"/>
  <c r="X50" i="26"/>
  <c r="W50" i="26"/>
  <c r="V50" i="26"/>
  <c r="U50" i="26"/>
  <c r="T50" i="26"/>
  <c r="S50" i="26"/>
  <c r="R50" i="26"/>
  <c r="Q50" i="26"/>
  <c r="P50" i="26"/>
  <c r="O50" i="26"/>
  <c r="AB49" i="26"/>
  <c r="AA49" i="26"/>
  <c r="Z49" i="26"/>
  <c r="Y49" i="26"/>
  <c r="X49" i="26"/>
  <c r="W49" i="26"/>
  <c r="V49" i="26"/>
  <c r="U49" i="26"/>
  <c r="T49" i="26"/>
  <c r="S49" i="26"/>
  <c r="R49" i="26"/>
  <c r="Q49" i="26"/>
  <c r="P49" i="26"/>
  <c r="O49" i="26"/>
  <c r="AB48" i="26"/>
  <c r="AA48" i="26"/>
  <c r="Z48" i="26"/>
  <c r="Y48" i="26"/>
  <c r="X48" i="26"/>
  <c r="W48" i="26"/>
  <c r="V48" i="26"/>
  <c r="U48" i="26"/>
  <c r="T48" i="26"/>
  <c r="S48" i="26"/>
  <c r="R48" i="26"/>
  <c r="Q48" i="26"/>
  <c r="P48" i="26"/>
  <c r="O48" i="26"/>
  <c r="AB47" i="26"/>
  <c r="AA47" i="26"/>
  <c r="Z47" i="26"/>
  <c r="Y47" i="26"/>
  <c r="X47" i="26"/>
  <c r="W47" i="26"/>
  <c r="V47" i="26"/>
  <c r="U47" i="26"/>
  <c r="T47" i="26"/>
  <c r="S47" i="26"/>
  <c r="R47" i="26"/>
  <c r="Q47" i="26"/>
  <c r="P47" i="26"/>
  <c r="O47" i="26"/>
  <c r="AB46" i="26"/>
  <c r="AA46" i="26"/>
  <c r="Z46" i="26"/>
  <c r="Y46" i="26"/>
  <c r="X46" i="26"/>
  <c r="W46" i="26"/>
  <c r="V46" i="26"/>
  <c r="U46" i="26"/>
  <c r="T46" i="26"/>
  <c r="S46" i="26"/>
  <c r="R46" i="26"/>
  <c r="Q46" i="26"/>
  <c r="P46" i="26"/>
  <c r="O46" i="26"/>
  <c r="AB9" i="26"/>
  <c r="AB12" i="26"/>
  <c r="AB13" i="26"/>
  <c r="AB36" i="26"/>
  <c r="AB37" i="26"/>
  <c r="AB38" i="26"/>
  <c r="AB39" i="26"/>
  <c r="AB40" i="26"/>
  <c r="AA9" i="26"/>
  <c r="AA12" i="26"/>
  <c r="AA13" i="26"/>
  <c r="AA36" i="26"/>
  <c r="AA37" i="26"/>
  <c r="AA38" i="26"/>
  <c r="AA39" i="26"/>
  <c r="AA40" i="26"/>
  <c r="Z9" i="26"/>
  <c r="Z12" i="26"/>
  <c r="Z36" i="26"/>
  <c r="Z37" i="26"/>
  <c r="Z38" i="26"/>
  <c r="Z39" i="26"/>
  <c r="Z40" i="26"/>
  <c r="Y9" i="26"/>
  <c r="Y12" i="26"/>
  <c r="Y13" i="26"/>
  <c r="Y36" i="26"/>
  <c r="Y37" i="26"/>
  <c r="Y38" i="26"/>
  <c r="Y39" i="26"/>
  <c r="Y40" i="26"/>
  <c r="X9" i="26"/>
  <c r="X35" i="26" s="1"/>
  <c r="X12" i="26"/>
  <c r="X13" i="26"/>
  <c r="X36" i="26"/>
  <c r="X37" i="26"/>
  <c r="X38" i="26"/>
  <c r="X39" i="26"/>
  <c r="X40" i="26"/>
  <c r="W9" i="26"/>
  <c r="W12" i="26"/>
  <c r="W13" i="26"/>
  <c r="W36" i="26"/>
  <c r="W37" i="26"/>
  <c r="W38" i="26"/>
  <c r="W39" i="26"/>
  <c r="W40" i="26"/>
  <c r="V9" i="26"/>
  <c r="V12" i="26"/>
  <c r="V13" i="26"/>
  <c r="V36" i="26"/>
  <c r="V37" i="26"/>
  <c r="V38" i="26"/>
  <c r="V39" i="26"/>
  <c r="V40" i="26"/>
  <c r="U9" i="26"/>
  <c r="U12" i="26"/>
  <c r="U13" i="26"/>
  <c r="U36" i="26"/>
  <c r="U37" i="26"/>
  <c r="U38" i="26"/>
  <c r="U39" i="26"/>
  <c r="U40" i="26"/>
  <c r="T9" i="26"/>
  <c r="T12" i="26"/>
  <c r="T13" i="26"/>
  <c r="T36" i="26"/>
  <c r="T37" i="26"/>
  <c r="T38" i="26"/>
  <c r="T39" i="26"/>
  <c r="T40" i="26"/>
  <c r="S9" i="26"/>
  <c r="S12" i="26"/>
  <c r="S13" i="26"/>
  <c r="S36" i="26"/>
  <c r="S37" i="26"/>
  <c r="S38" i="26"/>
  <c r="S39" i="26"/>
  <c r="S40" i="26"/>
  <c r="R9" i="26"/>
  <c r="R35" i="26" s="1"/>
  <c r="R12" i="26"/>
  <c r="R13" i="26"/>
  <c r="R36" i="26"/>
  <c r="R37" i="26"/>
  <c r="R38" i="26"/>
  <c r="R39" i="26"/>
  <c r="R40" i="26"/>
  <c r="Q9" i="26"/>
  <c r="Q12" i="26"/>
  <c r="Q13" i="26"/>
  <c r="Q36" i="26"/>
  <c r="Q37" i="26"/>
  <c r="Q38" i="26"/>
  <c r="Q39" i="26"/>
  <c r="Q40" i="26"/>
  <c r="P9" i="26"/>
  <c r="P12" i="26"/>
  <c r="P13" i="26"/>
  <c r="P36" i="26"/>
  <c r="P37" i="26"/>
  <c r="P38" i="26"/>
  <c r="P39" i="26"/>
  <c r="P40" i="26"/>
  <c r="O9" i="26"/>
  <c r="O12" i="26"/>
  <c r="O13" i="26"/>
  <c r="O36" i="26"/>
  <c r="O37" i="26"/>
  <c r="O38" i="26"/>
  <c r="O39" i="26"/>
  <c r="O40" i="26"/>
  <c r="AB14" i="26"/>
  <c r="AB19" i="26"/>
  <c r="AB17" i="26"/>
  <c r="AB20" i="26"/>
  <c r="AB21" i="26"/>
  <c r="AA14" i="26"/>
  <c r="AA19" i="26"/>
  <c r="AA17" i="26"/>
  <c r="AA20" i="26"/>
  <c r="AA21" i="26"/>
  <c r="Z14" i="26"/>
  <c r="Z19" i="26"/>
  <c r="Z21" i="26"/>
  <c r="Y14" i="26"/>
  <c r="Y19" i="26"/>
  <c r="Y17" i="26"/>
  <c r="Y20" i="26"/>
  <c r="Y21" i="26"/>
  <c r="X14" i="26"/>
  <c r="X19" i="26"/>
  <c r="X17" i="26"/>
  <c r="X20" i="26"/>
  <c r="X21" i="26"/>
  <c r="W14" i="26"/>
  <c r="W19" i="26"/>
  <c r="W17" i="26"/>
  <c r="W20" i="26"/>
  <c r="W21" i="26"/>
  <c r="V14" i="26"/>
  <c r="V19" i="26"/>
  <c r="V17" i="26"/>
  <c r="V20" i="26"/>
  <c r="V21" i="26"/>
  <c r="U14" i="26"/>
  <c r="U19" i="26"/>
  <c r="U17" i="26"/>
  <c r="U20" i="26"/>
  <c r="U21" i="26"/>
  <c r="T14" i="26"/>
  <c r="T19" i="26"/>
  <c r="T17" i="26"/>
  <c r="T20" i="26"/>
  <c r="T21" i="26"/>
  <c r="S14" i="26"/>
  <c r="S19" i="26"/>
  <c r="S17" i="26"/>
  <c r="S20" i="26"/>
  <c r="S21" i="26"/>
  <c r="R14" i="26"/>
  <c r="R19" i="26"/>
  <c r="R17" i="26"/>
  <c r="R20" i="26"/>
  <c r="R21" i="26"/>
  <c r="Q14" i="26"/>
  <c r="Q19" i="26"/>
  <c r="Q17" i="26"/>
  <c r="Q20" i="26"/>
  <c r="Q21" i="26"/>
  <c r="P14" i="26"/>
  <c r="P19" i="26"/>
  <c r="P17" i="26"/>
  <c r="P20" i="26"/>
  <c r="P21" i="26"/>
  <c r="O14" i="26"/>
  <c r="O19" i="26"/>
  <c r="O17" i="26"/>
  <c r="O20" i="26"/>
  <c r="O21" i="26"/>
  <c r="AB10" i="26"/>
  <c r="AB11" i="26"/>
  <c r="AA10" i="26"/>
  <c r="Z10" i="26"/>
  <c r="Y10" i="26"/>
  <c r="X10" i="26"/>
  <c r="W10" i="26"/>
  <c r="V10" i="26"/>
  <c r="U10" i="26"/>
  <c r="T10" i="26"/>
  <c r="S10" i="26"/>
  <c r="R10" i="26"/>
  <c r="Q10" i="26"/>
  <c r="P10" i="26"/>
  <c r="O10" i="26"/>
  <c r="K4" i="26"/>
  <c r="L4" i="26" s="1"/>
  <c r="M4" i="26"/>
  <c r="N4" i="26" s="1"/>
  <c r="O4" i="26" s="1"/>
  <c r="P4" i="26" s="1"/>
  <c r="Q4" i="26" s="1"/>
  <c r="R4" i="26" s="1"/>
  <c r="S4" i="26" s="1"/>
  <c r="T4" i="26" s="1"/>
  <c r="U4" i="26" s="1"/>
  <c r="V4" i="26" s="1"/>
  <c r="W4" i="26" s="1"/>
  <c r="X4" i="26" s="1"/>
  <c r="Y4" i="26" s="1"/>
  <c r="Z4" i="26" s="1"/>
  <c r="AA4" i="26" s="1"/>
  <c r="AB4" i="26" s="1"/>
  <c r="AB5" i="38"/>
  <c r="AB6" i="38"/>
  <c r="AB7" i="38"/>
  <c r="AB8" i="38"/>
  <c r="AB13" i="38"/>
  <c r="AB14" i="38"/>
  <c r="AA5" i="38"/>
  <c r="AA6" i="38"/>
  <c r="AA7" i="38"/>
  <c r="AA8" i="38"/>
  <c r="AA13" i="38"/>
  <c r="AA14" i="38"/>
  <c r="Z5" i="38"/>
  <c r="Z6" i="38"/>
  <c r="Z7" i="38"/>
  <c r="Z8" i="38"/>
  <c r="Z13" i="38"/>
  <c r="Z14" i="38"/>
  <c r="Y5" i="38"/>
  <c r="Y6" i="38"/>
  <c r="Y7" i="38"/>
  <c r="Y8" i="38"/>
  <c r="Y13" i="38"/>
  <c r="Y14" i="38"/>
  <c r="X5" i="38"/>
  <c r="X6" i="38"/>
  <c r="X7" i="38"/>
  <c r="X8" i="38"/>
  <c r="X13" i="38"/>
  <c r="X14" i="38"/>
  <c r="W5" i="38"/>
  <c r="W6" i="38"/>
  <c r="W7" i="38"/>
  <c r="W8" i="38"/>
  <c r="W13" i="38"/>
  <c r="W14" i="38"/>
  <c r="U5" i="38"/>
  <c r="U6" i="38"/>
  <c r="U7" i="38"/>
  <c r="U8" i="38"/>
  <c r="U13" i="38"/>
  <c r="U14" i="38"/>
  <c r="T5" i="38"/>
  <c r="T6" i="38"/>
  <c r="T7" i="38"/>
  <c r="T8" i="38"/>
  <c r="T13" i="38"/>
  <c r="T14" i="38"/>
  <c r="S5" i="38"/>
  <c r="S6" i="38"/>
  <c r="S7" i="38"/>
  <c r="S8" i="38"/>
  <c r="S13" i="38"/>
  <c r="S14" i="38"/>
  <c r="R5" i="38"/>
  <c r="R6" i="38"/>
  <c r="R7" i="38"/>
  <c r="R8" i="38"/>
  <c r="R13" i="38"/>
  <c r="R14" i="38"/>
  <c r="Q5" i="38"/>
  <c r="Q6" i="38"/>
  <c r="Q7" i="38"/>
  <c r="Q8" i="38"/>
  <c r="Q13" i="38"/>
  <c r="Q14" i="38"/>
  <c r="P5" i="38"/>
  <c r="P6" i="38"/>
  <c r="P7" i="38"/>
  <c r="P8" i="38"/>
  <c r="P13" i="38"/>
  <c r="P14" i="38"/>
  <c r="O5" i="38"/>
  <c r="O6" i="38"/>
  <c r="O7" i="38"/>
  <c r="O8" i="38"/>
  <c r="O13" i="38"/>
  <c r="O14" i="38"/>
  <c r="K4" i="38"/>
  <c r="L4" i="38"/>
  <c r="M4" i="38" s="1"/>
  <c r="N4" i="38" s="1"/>
  <c r="O4" i="38" s="1"/>
  <c r="P4" i="38" s="1"/>
  <c r="Q4" i="38" s="1"/>
  <c r="R4" i="38" s="1"/>
  <c r="S4" i="38" s="1"/>
  <c r="T4" i="38" s="1"/>
  <c r="U4" i="38" s="1"/>
  <c r="V4" i="38" s="1"/>
  <c r="W4" i="38" s="1"/>
  <c r="X4" i="38" s="1"/>
  <c r="Y4" i="38" s="1"/>
  <c r="Z4" i="38" s="1"/>
  <c r="AA4" i="38" s="1"/>
  <c r="AB4" i="38" s="1"/>
  <c r="AB6" i="39"/>
  <c r="AB7" i="39"/>
  <c r="AB10" i="39"/>
  <c r="AB11" i="39"/>
  <c r="AB14" i="39" s="1"/>
  <c r="AB19" i="39"/>
  <c r="AB21" i="39"/>
  <c r="AA6" i="39"/>
  <c r="AA7" i="39"/>
  <c r="AA10" i="39"/>
  <c r="AA11" i="39"/>
  <c r="AA14" i="39" s="1"/>
  <c r="AA19" i="39"/>
  <c r="AA21" i="39"/>
  <c r="Z6" i="39"/>
  <c r="Z7" i="39"/>
  <c r="Z10" i="39"/>
  <c r="Z11" i="39"/>
  <c r="Z19" i="39"/>
  <c r="Z21" i="39"/>
  <c r="Y6" i="39"/>
  <c r="Y7" i="39"/>
  <c r="Y10" i="39"/>
  <c r="Y11" i="39"/>
  <c r="Y19" i="39"/>
  <c r="Y21" i="39"/>
  <c r="X6" i="39"/>
  <c r="X7" i="39"/>
  <c r="X10" i="39"/>
  <c r="X11" i="39"/>
  <c r="X19" i="39"/>
  <c r="X21" i="39"/>
  <c r="W6" i="39"/>
  <c r="W7" i="39"/>
  <c r="W10" i="39"/>
  <c r="W11" i="39"/>
  <c r="W14" i="39" s="1"/>
  <c r="W19" i="39"/>
  <c r="W21" i="39"/>
  <c r="U6" i="39"/>
  <c r="U7" i="39"/>
  <c r="U10" i="39"/>
  <c r="U11" i="39"/>
  <c r="U14" i="39" s="1"/>
  <c r="U19" i="39"/>
  <c r="U21" i="39"/>
  <c r="T6" i="39"/>
  <c r="T7" i="39"/>
  <c r="T10" i="39"/>
  <c r="T11" i="39"/>
  <c r="T19" i="39"/>
  <c r="T21" i="39"/>
  <c r="S6" i="39"/>
  <c r="S7" i="39"/>
  <c r="S10" i="39"/>
  <c r="S11" i="39"/>
  <c r="S19" i="39"/>
  <c r="S21" i="39"/>
  <c r="R6" i="39"/>
  <c r="R7" i="39"/>
  <c r="R10" i="39"/>
  <c r="R11" i="39"/>
  <c r="R19" i="39"/>
  <c r="R21" i="39"/>
  <c r="Q6" i="39"/>
  <c r="Q7" i="39"/>
  <c r="Q10" i="39"/>
  <c r="Q11" i="39"/>
  <c r="Q19" i="39"/>
  <c r="Q21" i="39"/>
  <c r="P6" i="39"/>
  <c r="P7" i="39"/>
  <c r="P10" i="39"/>
  <c r="P11" i="39"/>
  <c r="P19" i="39"/>
  <c r="P21" i="39"/>
  <c r="O6" i="39"/>
  <c r="O7" i="39"/>
  <c r="O10" i="39"/>
  <c r="O11" i="39"/>
  <c r="O19" i="39"/>
  <c r="O21" i="39"/>
  <c r="AB16" i="39"/>
  <c r="AB17" i="39"/>
  <c r="AA16" i="39"/>
  <c r="AA17" i="39"/>
  <c r="Z16" i="39"/>
  <c r="Z17" i="39"/>
  <c r="Y16" i="39"/>
  <c r="Y17" i="39"/>
  <c r="X16" i="39"/>
  <c r="X17" i="39"/>
  <c r="W16" i="39"/>
  <c r="W17" i="39"/>
  <c r="U16" i="39"/>
  <c r="U17" i="39"/>
  <c r="T16" i="39"/>
  <c r="T17" i="39"/>
  <c r="S16" i="39"/>
  <c r="S17" i="39"/>
  <c r="R16" i="39"/>
  <c r="R17" i="39"/>
  <c r="Q16" i="39"/>
  <c r="Q17" i="39"/>
  <c r="P16" i="39"/>
  <c r="P17" i="39"/>
  <c r="O16" i="39"/>
  <c r="O17" i="39"/>
  <c r="Z14" i="39"/>
  <c r="AB8" i="39"/>
  <c r="AA8" i="39"/>
  <c r="Z8" i="39"/>
  <c r="Y8" i="39"/>
  <c r="X8" i="39"/>
  <c r="W8" i="39"/>
  <c r="U8" i="39"/>
  <c r="T8" i="39"/>
  <c r="S8" i="39"/>
  <c r="R8" i="39"/>
  <c r="Q8" i="39"/>
  <c r="P8" i="39"/>
  <c r="O8" i="39"/>
  <c r="K4" i="39"/>
  <c r="L4" i="39" s="1"/>
  <c r="M4" i="39" s="1"/>
  <c r="N4" i="39" s="1"/>
  <c r="O4" i="39" s="1"/>
  <c r="P4" i="39" s="1"/>
  <c r="Q4" i="39" s="1"/>
  <c r="R4" i="39" s="1"/>
  <c r="S4" i="39" s="1"/>
  <c r="T4" i="39" s="1"/>
  <c r="U4" i="39" s="1"/>
  <c r="V4" i="39" s="1"/>
  <c r="W4" i="39" s="1"/>
  <c r="X4" i="39" s="1"/>
  <c r="Y4" i="39" s="1"/>
  <c r="Z4" i="39" s="1"/>
  <c r="AA4" i="39" s="1"/>
  <c r="AB4" i="39" s="1"/>
  <c r="AB5" i="37"/>
  <c r="AA5" i="37"/>
  <c r="Z5" i="37"/>
  <c r="Y5" i="37"/>
  <c r="X5" i="37"/>
  <c r="W5" i="37"/>
  <c r="U5" i="37"/>
  <c r="T5" i="37"/>
  <c r="S5" i="37"/>
  <c r="R5" i="37"/>
  <c r="Q5" i="37"/>
  <c r="P5" i="37"/>
  <c r="O5" i="37"/>
  <c r="K4" i="37"/>
  <c r="L4" i="37" s="1"/>
  <c r="M4" i="37" s="1"/>
  <c r="N4" i="37" s="1"/>
  <c r="O4" i="37" s="1"/>
  <c r="P4" i="37" s="1"/>
  <c r="Q4" i="37" s="1"/>
  <c r="R4" i="37" s="1"/>
  <c r="S4" i="37" s="1"/>
  <c r="T4" i="37" s="1"/>
  <c r="U4" i="37" s="1"/>
  <c r="V4" i="37" s="1"/>
  <c r="W4" i="37" s="1"/>
  <c r="X4" i="37" s="1"/>
  <c r="Y4" i="37" s="1"/>
  <c r="Z4" i="37" s="1"/>
  <c r="AA4" i="37" s="1"/>
  <c r="AB4" i="37" s="1"/>
  <c r="AB17" i="36"/>
  <c r="AA15" i="36"/>
  <c r="Z8" i="36"/>
  <c r="Y6" i="36"/>
  <c r="Y21" i="36"/>
  <c r="X17" i="36"/>
  <c r="W15" i="36"/>
  <c r="U6" i="36"/>
  <c r="U21" i="36"/>
  <c r="T17" i="36"/>
  <c r="S15" i="36"/>
  <c r="R8" i="36"/>
  <c r="Q6" i="36"/>
  <c r="Q21" i="36"/>
  <c r="P17" i="36"/>
  <c r="O15" i="36"/>
  <c r="K4" i="36"/>
  <c r="L4" i="36" s="1"/>
  <c r="M4" i="36"/>
  <c r="N4" i="36" s="1"/>
  <c r="O4" i="36" s="1"/>
  <c r="P4" i="36" s="1"/>
  <c r="Q4" i="36" s="1"/>
  <c r="R4" i="36" s="1"/>
  <c r="S4" i="36" s="1"/>
  <c r="T4" i="36" s="1"/>
  <c r="U4" i="36" s="1"/>
  <c r="V4" i="36" s="1"/>
  <c r="W4" i="36" s="1"/>
  <c r="X4" i="36" s="1"/>
  <c r="Y4" i="36" s="1"/>
  <c r="Z4" i="36" s="1"/>
  <c r="AA4" i="36" s="1"/>
  <c r="AB4" i="36" s="1"/>
  <c r="AB5" i="35"/>
  <c r="AB6" i="35"/>
  <c r="AB7" i="35"/>
  <c r="AB10" i="35"/>
  <c r="AB11" i="35"/>
  <c r="AB14" i="35"/>
  <c r="AB15" i="35"/>
  <c r="AA5" i="35"/>
  <c r="AA6" i="35"/>
  <c r="AA7" i="35"/>
  <c r="AA10" i="35"/>
  <c r="AA11" i="35"/>
  <c r="AA14" i="35"/>
  <c r="AA15" i="35"/>
  <c r="Z5" i="35"/>
  <c r="Z6" i="35"/>
  <c r="Z7" i="35"/>
  <c r="Z10" i="35"/>
  <c r="Z11" i="35"/>
  <c r="Z14" i="35"/>
  <c r="Z15" i="35"/>
  <c r="Y5" i="35"/>
  <c r="Y6" i="35"/>
  <c r="Y7" i="35"/>
  <c r="Y10" i="35"/>
  <c r="Y11" i="35"/>
  <c r="Y14" i="35"/>
  <c r="Y15" i="35"/>
  <c r="X5" i="35"/>
  <c r="X6" i="35"/>
  <c r="X7" i="35"/>
  <c r="X10" i="35"/>
  <c r="X11" i="35"/>
  <c r="X14" i="35"/>
  <c r="X15" i="35"/>
  <c r="W5" i="35"/>
  <c r="W6" i="35"/>
  <c r="W7" i="35"/>
  <c r="W10" i="35"/>
  <c r="W11" i="35"/>
  <c r="W13" i="35" s="1"/>
  <c r="W14" i="35"/>
  <c r="W15" i="35"/>
  <c r="U5" i="35"/>
  <c r="U6" i="35"/>
  <c r="U7" i="35"/>
  <c r="U10" i="35"/>
  <c r="U11" i="35"/>
  <c r="U14" i="35"/>
  <c r="U15" i="35"/>
  <c r="T5" i="35"/>
  <c r="T6" i="35"/>
  <c r="T7" i="35"/>
  <c r="T10" i="35"/>
  <c r="T11" i="35"/>
  <c r="T14" i="35"/>
  <c r="T15" i="35"/>
  <c r="S5" i="35"/>
  <c r="S6" i="35"/>
  <c r="S7" i="35"/>
  <c r="S10" i="35"/>
  <c r="S11" i="35"/>
  <c r="S14" i="35"/>
  <c r="S15" i="35"/>
  <c r="R5" i="35"/>
  <c r="R6" i="35"/>
  <c r="R7" i="35"/>
  <c r="R10" i="35"/>
  <c r="R11" i="35"/>
  <c r="R14" i="35"/>
  <c r="R15" i="35"/>
  <c r="Q5" i="35"/>
  <c r="Q6" i="35"/>
  <c r="Q7" i="35"/>
  <c r="Q10" i="35"/>
  <c r="Q11" i="35"/>
  <c r="Q14" i="35"/>
  <c r="Q15" i="35"/>
  <c r="P5" i="35"/>
  <c r="P6" i="35"/>
  <c r="P7" i="35"/>
  <c r="P10" i="35"/>
  <c r="P11" i="35"/>
  <c r="P14" i="35"/>
  <c r="P15" i="35"/>
  <c r="O5" i="35"/>
  <c r="O6" i="35"/>
  <c r="O7" i="35"/>
  <c r="O10" i="35"/>
  <c r="O11" i="35"/>
  <c r="O14" i="35"/>
  <c r="O15" i="35"/>
  <c r="AB12" i="35"/>
  <c r="AA12" i="35"/>
  <c r="Z12" i="35"/>
  <c r="Y12" i="35"/>
  <c r="X12" i="35"/>
  <c r="W12" i="35"/>
  <c r="U12" i="35"/>
  <c r="U13" i="35" s="1"/>
  <c r="T12" i="35"/>
  <c r="T13" i="35" s="1"/>
  <c r="S12" i="35"/>
  <c r="R12" i="35"/>
  <c r="Q12" i="35"/>
  <c r="Q13" i="35" s="1"/>
  <c r="P12" i="35"/>
  <c r="O12" i="35"/>
  <c r="AB8" i="35"/>
  <c r="AA8" i="35"/>
  <c r="Z8" i="35"/>
  <c r="Y8" i="35"/>
  <c r="X8" i="35"/>
  <c r="X9" i="35" s="1"/>
  <c r="W8" i="35"/>
  <c r="U8" i="35"/>
  <c r="T8" i="35"/>
  <c r="S8" i="35"/>
  <c r="R8" i="35"/>
  <c r="Q8" i="35"/>
  <c r="P8" i="35"/>
  <c r="O8" i="35"/>
  <c r="K4" i="35"/>
  <c r="L4" i="35" s="1"/>
  <c r="M4" i="35" s="1"/>
  <c r="N4" i="35" s="1"/>
  <c r="O4" i="35" s="1"/>
  <c r="P4" i="35" s="1"/>
  <c r="Q4" i="35" s="1"/>
  <c r="R4" i="35" s="1"/>
  <c r="S4" i="35" s="1"/>
  <c r="T4" i="35" s="1"/>
  <c r="U4" i="35" s="1"/>
  <c r="V4" i="35" s="1"/>
  <c r="W4" i="35" s="1"/>
  <c r="X4" i="35" s="1"/>
  <c r="Y4" i="35" s="1"/>
  <c r="Z4" i="35" s="1"/>
  <c r="AA4" i="35" s="1"/>
  <c r="AB4" i="35" s="1"/>
  <c r="AB5" i="43"/>
  <c r="AB6" i="43"/>
  <c r="AB7" i="43"/>
  <c r="AB8" i="43"/>
  <c r="AB9" i="43"/>
  <c r="AB12" i="43"/>
  <c r="AB13" i="43"/>
  <c r="AA5" i="43"/>
  <c r="AA6" i="43"/>
  <c r="AA7" i="43"/>
  <c r="AA8" i="43"/>
  <c r="AA9" i="43"/>
  <c r="AA12" i="43"/>
  <c r="AA13" i="43"/>
  <c r="Z5" i="43"/>
  <c r="Z6" i="43"/>
  <c r="Z7" i="43"/>
  <c r="Z8" i="43"/>
  <c r="Z9" i="43"/>
  <c r="Z12" i="43"/>
  <c r="Z13" i="43"/>
  <c r="Y5" i="43"/>
  <c r="Y6" i="43"/>
  <c r="Y7" i="43"/>
  <c r="Y8" i="43"/>
  <c r="Y9" i="43"/>
  <c r="Y12" i="43"/>
  <c r="Y13" i="43"/>
  <c r="X5" i="43"/>
  <c r="X6" i="43"/>
  <c r="X7" i="43"/>
  <c r="X8" i="43"/>
  <c r="X9" i="43"/>
  <c r="X12" i="43"/>
  <c r="X13" i="43"/>
  <c r="W5" i="43"/>
  <c r="W6" i="43"/>
  <c r="W7" i="43"/>
  <c r="W8" i="43"/>
  <c r="W9" i="43"/>
  <c r="W12" i="43"/>
  <c r="W13" i="43"/>
  <c r="U5" i="43"/>
  <c r="U6" i="43"/>
  <c r="U7" i="43"/>
  <c r="U8" i="43"/>
  <c r="U9" i="43"/>
  <c r="U12" i="43"/>
  <c r="U13" i="43"/>
  <c r="T5" i="43"/>
  <c r="T6" i="43"/>
  <c r="T7" i="43"/>
  <c r="T8" i="43"/>
  <c r="T9" i="43"/>
  <c r="T12" i="43"/>
  <c r="T13" i="43"/>
  <c r="S5" i="43"/>
  <c r="S6" i="43"/>
  <c r="S7" i="43"/>
  <c r="S8" i="43"/>
  <c r="S9" i="43"/>
  <c r="S12" i="43"/>
  <c r="S13" i="43"/>
  <c r="R5" i="43"/>
  <c r="R6" i="43"/>
  <c r="R7" i="43"/>
  <c r="R8" i="43"/>
  <c r="R9" i="43"/>
  <c r="R12" i="43"/>
  <c r="R13" i="43"/>
  <c r="Q5" i="43"/>
  <c r="Q6" i="43"/>
  <c r="Q7" i="43"/>
  <c r="Q8" i="43"/>
  <c r="Q9" i="43"/>
  <c r="Q12" i="43"/>
  <c r="Q13" i="43"/>
  <c r="P5" i="43"/>
  <c r="P6" i="43"/>
  <c r="P7" i="43"/>
  <c r="P8" i="43"/>
  <c r="P9" i="43"/>
  <c r="P11" i="43" s="1"/>
  <c r="P12" i="43"/>
  <c r="P13" i="43"/>
  <c r="O5" i="43"/>
  <c r="O6" i="43"/>
  <c r="O7" i="43"/>
  <c r="O8" i="43"/>
  <c r="O9" i="43"/>
  <c r="O12" i="43"/>
  <c r="O13" i="43"/>
  <c r="AB10" i="43"/>
  <c r="AA10" i="43"/>
  <c r="Z10" i="43"/>
  <c r="Y10" i="43"/>
  <c r="X10" i="43"/>
  <c r="W10" i="43"/>
  <c r="W11" i="43" s="1"/>
  <c r="U10" i="43"/>
  <c r="T10" i="43"/>
  <c r="S10" i="43"/>
  <c r="R10" i="43"/>
  <c r="Q10" i="43"/>
  <c r="P10" i="43"/>
  <c r="O10" i="43"/>
  <c r="O11" i="43" s="1"/>
  <c r="K4" i="43"/>
  <c r="L4" i="43" s="1"/>
  <c r="M4" i="43"/>
  <c r="N4" i="43" s="1"/>
  <c r="O4" i="43" s="1"/>
  <c r="P4" i="43" s="1"/>
  <c r="Q4" i="43" s="1"/>
  <c r="R4" i="43" s="1"/>
  <c r="S4" i="43" s="1"/>
  <c r="T4" i="43" s="1"/>
  <c r="U4" i="43" s="1"/>
  <c r="V4" i="43" s="1"/>
  <c r="W4" i="43" s="1"/>
  <c r="X4" i="43" s="1"/>
  <c r="Y4" i="43" s="1"/>
  <c r="Z4" i="43" s="1"/>
  <c r="AA4" i="43" s="1"/>
  <c r="AB4" i="43" s="1"/>
  <c r="AB6" i="42"/>
  <c r="AB8" i="42"/>
  <c r="AA6" i="42"/>
  <c r="AA8" i="42"/>
  <c r="Z6" i="42"/>
  <c r="Z8" i="42"/>
  <c r="Y6" i="42"/>
  <c r="Y8" i="42"/>
  <c r="X6" i="42"/>
  <c r="X8" i="42"/>
  <c r="W6" i="42"/>
  <c r="W8" i="42"/>
  <c r="V6" i="42"/>
  <c r="V8" i="42"/>
  <c r="U6" i="42"/>
  <c r="U8" i="42"/>
  <c r="T6" i="42"/>
  <c r="T8" i="42"/>
  <c r="S6" i="42"/>
  <c r="S8" i="42"/>
  <c r="R6" i="42"/>
  <c r="R8" i="42"/>
  <c r="Q6" i="42"/>
  <c r="Q8" i="42"/>
  <c r="P6" i="42"/>
  <c r="P8" i="42"/>
  <c r="O6" i="42"/>
  <c r="O8" i="42"/>
  <c r="K4" i="42"/>
  <c r="L4" i="42"/>
  <c r="M4" i="42" s="1"/>
  <c r="N4" i="42"/>
  <c r="O4" i="42" s="1"/>
  <c r="P4" i="42" s="1"/>
  <c r="Q4" i="42" s="1"/>
  <c r="R4" i="42" s="1"/>
  <c r="S4" i="42" s="1"/>
  <c r="T4" i="42" s="1"/>
  <c r="U4" i="42" s="1"/>
  <c r="V4" i="42" s="1"/>
  <c r="W4" i="42" s="1"/>
  <c r="X4" i="42" s="1"/>
  <c r="Y4" i="42" s="1"/>
  <c r="Z4" i="42" s="1"/>
  <c r="AA4" i="42" s="1"/>
  <c r="AB4" i="42" s="1"/>
  <c r="K4" i="49"/>
  <c r="L4" i="49" s="1"/>
  <c r="M4" i="49" s="1"/>
  <c r="N4" i="49" s="1"/>
  <c r="O4" i="49" s="1"/>
  <c r="P4" i="49" s="1"/>
  <c r="Q4" i="49" s="1"/>
  <c r="R4" i="49" s="1"/>
  <c r="S4" i="49" s="1"/>
  <c r="T4" i="49" s="1"/>
  <c r="U4" i="49" s="1"/>
  <c r="V4" i="49" s="1"/>
  <c r="W4" i="49" s="1"/>
  <c r="X4" i="49" s="1"/>
  <c r="Y4" i="49" s="1"/>
  <c r="Z4" i="49" s="1"/>
  <c r="AA4" i="49" s="1"/>
  <c r="AB4" i="49" s="1"/>
  <c r="AB12" i="16"/>
  <c r="AA505" i="3" s="1"/>
  <c r="AB13" i="16"/>
  <c r="AA507" i="3" s="1"/>
  <c r="AA12" i="16"/>
  <c r="Z505" i="3" s="1"/>
  <c r="AA13" i="16"/>
  <c r="Z507" i="3" s="1"/>
  <c r="Z12" i="16"/>
  <c r="Y505" i="3" s="1"/>
  <c r="Z13" i="16"/>
  <c r="Y507" i="3" s="1"/>
  <c r="Y12" i="16"/>
  <c r="X505" i="3" s="1"/>
  <c r="Y13" i="16"/>
  <c r="X507" i="3" s="1"/>
  <c r="X12" i="16"/>
  <c r="W505" i="3" s="1"/>
  <c r="X13" i="16"/>
  <c r="W507" i="3" s="1"/>
  <c r="W12" i="16"/>
  <c r="V505" i="3" s="1"/>
  <c r="W13" i="16"/>
  <c r="V507" i="3" s="1"/>
  <c r="V12" i="16"/>
  <c r="U505" i="3" s="1"/>
  <c r="V13" i="16"/>
  <c r="U507" i="3" s="1"/>
  <c r="U12" i="16"/>
  <c r="T505" i="3" s="1"/>
  <c r="U13" i="16"/>
  <c r="T507" i="3" s="1"/>
  <c r="T12" i="16"/>
  <c r="S505" i="3" s="1"/>
  <c r="T13" i="16"/>
  <c r="S507" i="3" s="1"/>
  <c r="S12" i="16"/>
  <c r="R505" i="3" s="1"/>
  <c r="S13" i="16"/>
  <c r="R507" i="3" s="1"/>
  <c r="R12" i="16"/>
  <c r="Q505" i="3" s="1"/>
  <c r="R13" i="16"/>
  <c r="Q507" i="3" s="1"/>
  <c r="Q12" i="16"/>
  <c r="P505" i="3" s="1"/>
  <c r="Q13" i="16"/>
  <c r="P507" i="3" s="1"/>
  <c r="P12" i="16"/>
  <c r="O505" i="3" s="1"/>
  <c r="P13" i="16"/>
  <c r="O507" i="3" s="1"/>
  <c r="O12" i="16"/>
  <c r="N505" i="3" s="1"/>
  <c r="O13" i="16"/>
  <c r="N507" i="3" s="1"/>
  <c r="K4" i="16"/>
  <c r="L4" i="16" s="1"/>
  <c r="M4" i="16" s="1"/>
  <c r="N4" i="16" s="1"/>
  <c r="O4" i="16" s="1"/>
  <c r="P4" i="16" s="1"/>
  <c r="Q4" i="16" s="1"/>
  <c r="R4" i="16" s="1"/>
  <c r="S4" i="16" s="1"/>
  <c r="T4" i="16" s="1"/>
  <c r="U4" i="16" s="1"/>
  <c r="V4" i="16" s="1"/>
  <c r="W4" i="16" s="1"/>
  <c r="X4" i="16" s="1"/>
  <c r="Y4" i="16" s="1"/>
  <c r="Z4" i="16" s="1"/>
  <c r="AA4" i="16" s="1"/>
  <c r="AB4" i="16" s="1"/>
  <c r="AB29" i="15"/>
  <c r="Z6" i="15"/>
  <c r="Y10" i="15"/>
  <c r="X29" i="15"/>
  <c r="V6" i="15"/>
  <c r="U10" i="15"/>
  <c r="T29" i="15"/>
  <c r="R6" i="15"/>
  <c r="Q10" i="15"/>
  <c r="P29" i="15"/>
  <c r="AB12" i="15"/>
  <c r="Z12" i="15"/>
  <c r="X12" i="15"/>
  <c r="V12" i="15"/>
  <c r="T12" i="15"/>
  <c r="R12" i="15"/>
  <c r="P12" i="15"/>
  <c r="AB8" i="15"/>
  <c r="T8" i="15"/>
  <c r="K4" i="15"/>
  <c r="L4" i="15" s="1"/>
  <c r="M4" i="15" s="1"/>
  <c r="N4" i="15" s="1"/>
  <c r="O4" i="15" s="1"/>
  <c r="P4" i="15" s="1"/>
  <c r="Q4" i="15" s="1"/>
  <c r="R4" i="15" s="1"/>
  <c r="S4" i="15" s="1"/>
  <c r="T4" i="15" s="1"/>
  <c r="U4" i="15" s="1"/>
  <c r="V4" i="15" s="1"/>
  <c r="W4" i="15" s="1"/>
  <c r="X4" i="15" s="1"/>
  <c r="Y4" i="15" s="1"/>
  <c r="Z4" i="15" s="1"/>
  <c r="AA4" i="15" s="1"/>
  <c r="AB4" i="15" s="1"/>
  <c r="AB36" i="1"/>
  <c r="AA36" i="1"/>
  <c r="Z36" i="1"/>
  <c r="Y36" i="1"/>
  <c r="X36" i="1"/>
  <c r="W36" i="1"/>
  <c r="V36" i="1"/>
  <c r="U36" i="1"/>
  <c r="T36" i="1"/>
  <c r="S36" i="1"/>
  <c r="R36" i="1"/>
  <c r="Q36" i="1"/>
  <c r="P36" i="1"/>
  <c r="O36" i="1"/>
  <c r="AB35" i="1"/>
  <c r="AB33" i="1" s="1"/>
  <c r="AA35" i="1"/>
  <c r="AA33" i="1" s="1"/>
  <c r="Z35" i="1"/>
  <c r="Z33" i="1" s="1"/>
  <c r="Y35" i="1"/>
  <c r="Y33" i="1" s="1"/>
  <c r="X35" i="1"/>
  <c r="X33" i="1" s="1"/>
  <c r="W35" i="1"/>
  <c r="W33" i="1" s="1"/>
  <c r="V35" i="1"/>
  <c r="U35" i="1"/>
  <c r="U33" i="1" s="1"/>
  <c r="T35" i="1"/>
  <c r="T33" i="1" s="1"/>
  <c r="S35" i="1"/>
  <c r="S33" i="1" s="1"/>
  <c r="R35" i="1"/>
  <c r="R33" i="1" s="1"/>
  <c r="Q35" i="1"/>
  <c r="Q33" i="1" s="1"/>
  <c r="P35" i="1"/>
  <c r="P33" i="1" s="1"/>
  <c r="O35" i="1"/>
  <c r="AB34" i="1"/>
  <c r="AA34" i="1"/>
  <c r="Z34" i="1"/>
  <c r="Y34" i="1"/>
  <c r="X34" i="1"/>
  <c r="W34" i="1"/>
  <c r="V34" i="1"/>
  <c r="U34" i="1"/>
  <c r="T34" i="1"/>
  <c r="S34" i="1"/>
  <c r="R34" i="1"/>
  <c r="Q34" i="1"/>
  <c r="P34" i="1"/>
  <c r="O34" i="1"/>
  <c r="V33" i="1"/>
  <c r="O33" i="1"/>
  <c r="AB25" i="1"/>
  <c r="AB26" i="1"/>
  <c r="AB27" i="1"/>
  <c r="AB28" i="1"/>
  <c r="AB29" i="1"/>
  <c r="AB30" i="1"/>
  <c r="AB31" i="1"/>
  <c r="AA25" i="1"/>
  <c r="AA26" i="1"/>
  <c r="AA27" i="1"/>
  <c r="AA28" i="1"/>
  <c r="AA29" i="1"/>
  <c r="AA30" i="1"/>
  <c r="AA31" i="1"/>
  <c r="Z25" i="1"/>
  <c r="Z26" i="1"/>
  <c r="Z27" i="1"/>
  <c r="Z28" i="1"/>
  <c r="Z29" i="1"/>
  <c r="Z30" i="1"/>
  <c r="Z31" i="1"/>
  <c r="Y25" i="1"/>
  <c r="Y26" i="1"/>
  <c r="Y27" i="1"/>
  <c r="Y28" i="1"/>
  <c r="Y29" i="1"/>
  <c r="Y30" i="1"/>
  <c r="Y31" i="1"/>
  <c r="X25" i="1"/>
  <c r="X26" i="1"/>
  <c r="X27" i="1"/>
  <c r="X28" i="1"/>
  <c r="X29" i="1"/>
  <c r="X30" i="1"/>
  <c r="X31" i="1"/>
  <c r="W25" i="1"/>
  <c r="W26" i="1"/>
  <c r="W27" i="1"/>
  <c r="W28" i="1"/>
  <c r="W29" i="1"/>
  <c r="W30" i="1"/>
  <c r="W31" i="1"/>
  <c r="V25" i="1"/>
  <c r="V26" i="1"/>
  <c r="V27" i="1"/>
  <c r="V28" i="1"/>
  <c r="V29" i="1"/>
  <c r="V30" i="1"/>
  <c r="V31" i="1"/>
  <c r="U25" i="1"/>
  <c r="U26" i="1"/>
  <c r="U27" i="1"/>
  <c r="U28" i="1"/>
  <c r="U29" i="1"/>
  <c r="U30" i="1"/>
  <c r="U31" i="1"/>
  <c r="T25" i="1"/>
  <c r="T26" i="1"/>
  <c r="T27" i="1"/>
  <c r="T28" i="1"/>
  <c r="T29" i="1"/>
  <c r="T30" i="1"/>
  <c r="T31" i="1"/>
  <c r="S25" i="1"/>
  <c r="S26" i="1"/>
  <c r="S27" i="1"/>
  <c r="S28" i="1"/>
  <c r="S29" i="1"/>
  <c r="S30" i="1"/>
  <c r="S31" i="1"/>
  <c r="R25" i="1"/>
  <c r="R24" i="1" s="1"/>
  <c r="R26" i="1"/>
  <c r="R27" i="1"/>
  <c r="R28" i="1"/>
  <c r="R29" i="1"/>
  <c r="R30" i="1"/>
  <c r="R31" i="1"/>
  <c r="Q25" i="1"/>
  <c r="Q26" i="1"/>
  <c r="Q27" i="1"/>
  <c r="Q28" i="1"/>
  <c r="Q29" i="1"/>
  <c r="Q30" i="1"/>
  <c r="Q31" i="1"/>
  <c r="P25" i="1"/>
  <c r="P26" i="1"/>
  <c r="P27" i="1"/>
  <c r="P28" i="1"/>
  <c r="P29" i="1"/>
  <c r="P30" i="1"/>
  <c r="P31" i="1"/>
  <c r="O25" i="1"/>
  <c r="O26" i="1"/>
  <c r="O27" i="1"/>
  <c r="O28" i="1"/>
  <c r="O29" i="1"/>
  <c r="O30" i="1"/>
  <c r="O31" i="1"/>
  <c r="AB23" i="1"/>
  <c r="AA23" i="1"/>
  <c r="Z23" i="1"/>
  <c r="Y23" i="1"/>
  <c r="X23" i="1"/>
  <c r="W23" i="1"/>
  <c r="V23" i="1"/>
  <c r="U23" i="1"/>
  <c r="T23" i="1"/>
  <c r="S23" i="1"/>
  <c r="R23" i="1"/>
  <c r="Q23" i="1"/>
  <c r="P23" i="1"/>
  <c r="O23" i="1"/>
  <c r="AB19" i="1"/>
  <c r="AA577" i="3" s="1"/>
  <c r="AA19" i="1"/>
  <c r="Z577" i="3" s="1"/>
  <c r="Z19" i="1"/>
  <c r="Y577" i="3" s="1"/>
  <c r="Y19" i="1"/>
  <c r="X577" i="3" s="1"/>
  <c r="X19" i="1"/>
  <c r="W577" i="3" s="1"/>
  <c r="W19" i="1"/>
  <c r="V577" i="3" s="1"/>
  <c r="V19" i="1"/>
  <c r="U577" i="3" s="1"/>
  <c r="U19" i="1"/>
  <c r="T577" i="3" s="1"/>
  <c r="T19" i="1"/>
  <c r="S577" i="3" s="1"/>
  <c r="S19" i="1"/>
  <c r="R577" i="3" s="1"/>
  <c r="R19" i="1"/>
  <c r="Q577" i="3" s="1"/>
  <c r="Q19" i="1"/>
  <c r="P577" i="3" s="1"/>
  <c r="P19" i="1"/>
  <c r="O577" i="3" s="1"/>
  <c r="O19" i="1"/>
  <c r="N577" i="3" s="1"/>
  <c r="AB18" i="1"/>
  <c r="AA18" i="1"/>
  <c r="Z18" i="1"/>
  <c r="Y18" i="1"/>
  <c r="X18" i="1"/>
  <c r="W18" i="1"/>
  <c r="V18" i="1"/>
  <c r="U18" i="1"/>
  <c r="T18" i="1"/>
  <c r="S18" i="1"/>
  <c r="R18" i="1"/>
  <c r="Q18" i="1"/>
  <c r="P18" i="1"/>
  <c r="O18" i="1"/>
  <c r="AB13" i="1"/>
  <c r="AA13" i="1"/>
  <c r="Z13" i="1"/>
  <c r="Y13" i="1"/>
  <c r="X13" i="1"/>
  <c r="W13" i="1"/>
  <c r="V13" i="1"/>
  <c r="U13" i="1"/>
  <c r="T13" i="1"/>
  <c r="S13" i="1"/>
  <c r="S16" i="1" s="1"/>
  <c r="R13" i="1"/>
  <c r="Q13" i="1"/>
  <c r="P13" i="1"/>
  <c r="O13" i="1"/>
  <c r="AB7" i="1"/>
  <c r="AA7" i="1"/>
  <c r="Z7" i="1"/>
  <c r="Y7" i="1"/>
  <c r="X7" i="1"/>
  <c r="W7" i="1"/>
  <c r="V7" i="1"/>
  <c r="U7" i="1"/>
  <c r="T7" i="1"/>
  <c r="S7" i="1"/>
  <c r="R7" i="1"/>
  <c r="Q7" i="1"/>
  <c r="P7" i="1"/>
  <c r="O7" i="1"/>
  <c r="K4" i="1"/>
  <c r="L4" i="1" s="1"/>
  <c r="M4" i="1" s="1"/>
  <c r="N4" i="1" s="1"/>
  <c r="O4" i="1" s="1"/>
  <c r="P4" i="1" s="1"/>
  <c r="Q4" i="1" s="1"/>
  <c r="R4" i="1" s="1"/>
  <c r="S4" i="1" s="1"/>
  <c r="T4" i="1" s="1"/>
  <c r="U4" i="1" s="1"/>
  <c r="V4" i="1" s="1"/>
  <c r="W4" i="1" s="1"/>
  <c r="X4" i="1" s="1"/>
  <c r="Y4" i="1" s="1"/>
  <c r="Z4" i="1" s="1"/>
  <c r="AA4" i="1" s="1"/>
  <c r="AB4" i="1" s="1"/>
  <c r="N11" i="17"/>
  <c r="N16" i="17"/>
  <c r="N17" i="17"/>
  <c r="M11" i="17"/>
  <c r="M16" i="17"/>
  <c r="M17" i="17"/>
  <c r="L11" i="17"/>
  <c r="L16" i="17"/>
  <c r="L17" i="17"/>
  <c r="K11" i="17"/>
  <c r="K16" i="17"/>
  <c r="K17" i="17"/>
  <c r="J11" i="17"/>
  <c r="J18" i="17" s="1"/>
  <c r="J16" i="17"/>
  <c r="J17" i="17"/>
  <c r="I11" i="17"/>
  <c r="I16" i="17"/>
  <c r="I17" i="17"/>
  <c r="H11" i="17"/>
  <c r="H16" i="17"/>
  <c r="H17" i="17"/>
  <c r="G11" i="17"/>
  <c r="G16" i="17"/>
  <c r="G17" i="17"/>
  <c r="F11" i="17"/>
  <c r="F16" i="17"/>
  <c r="F17" i="17"/>
  <c r="E11" i="17"/>
  <c r="E16" i="17"/>
  <c r="E17" i="17"/>
  <c r="D11" i="17"/>
  <c r="D15" i="17"/>
  <c r="D12" i="17"/>
  <c r="D13" i="17"/>
  <c r="C121" i="3" s="1"/>
  <c r="D14" i="17"/>
  <c r="D16" i="17"/>
  <c r="D17" i="17"/>
  <c r="C11" i="17"/>
  <c r="C15" i="17"/>
  <c r="C12" i="17"/>
  <c r="C13" i="17"/>
  <c r="C14" i="17"/>
  <c r="B122" i="3" s="1"/>
  <c r="C16" i="17"/>
  <c r="C17" i="17"/>
  <c r="AE14" i="9"/>
  <c r="N9" i="9"/>
  <c r="N13" i="9"/>
  <c r="M9" i="9"/>
  <c r="M13" i="9"/>
  <c r="L9" i="9"/>
  <c r="L13" i="9"/>
  <c r="K9" i="9"/>
  <c r="K13" i="9"/>
  <c r="J9" i="9"/>
  <c r="J13" i="9"/>
  <c r="I9" i="9"/>
  <c r="I13" i="9"/>
  <c r="H9" i="9"/>
  <c r="H13" i="9"/>
  <c r="G9" i="9"/>
  <c r="G13" i="9"/>
  <c r="F9" i="9"/>
  <c r="F13" i="9"/>
  <c r="E9" i="9"/>
  <c r="E13" i="9"/>
  <c r="D9" i="9"/>
  <c r="D10" i="9"/>
  <c r="C212" i="3" s="1"/>
  <c r="D11" i="9"/>
  <c r="C213" i="3" s="1"/>
  <c r="D12" i="9"/>
  <c r="C214" i="3" s="1"/>
  <c r="D13" i="9"/>
  <c r="C9" i="9"/>
  <c r="C10" i="9"/>
  <c r="B212" i="3" s="1"/>
  <c r="C11" i="9"/>
  <c r="C12" i="9"/>
  <c r="C13" i="9"/>
  <c r="A532" i="3"/>
  <c r="A544" i="3" s="1"/>
  <c r="A531" i="3"/>
  <c r="A543" i="3" s="1"/>
  <c r="A530" i="3"/>
  <c r="A542" i="3" s="1"/>
  <c r="A529" i="3"/>
  <c r="A541" i="3" s="1"/>
  <c r="A528" i="3"/>
  <c r="A540" i="3" s="1"/>
  <c r="AC545" i="3"/>
  <c r="AC544" i="3"/>
  <c r="AD543" i="3"/>
  <c r="AC543" i="3"/>
  <c r="AD542" i="3"/>
  <c r="AC542" i="3"/>
  <c r="AD541" i="3"/>
  <c r="AC541" i="3"/>
  <c r="AD540" i="3"/>
  <c r="AC539" i="3"/>
  <c r="C18" i="15"/>
  <c r="B531" i="3" s="1"/>
  <c r="AD224" i="3"/>
  <c r="AD223" i="3"/>
  <c r="AC223" i="3"/>
  <c r="AD222" i="3"/>
  <c r="AC222" i="3"/>
  <c r="AC221" i="3"/>
  <c r="AD209" i="3"/>
  <c r="AC209" i="3"/>
  <c r="AD281" i="3"/>
  <c r="AC281" i="3"/>
  <c r="AD280" i="3"/>
  <c r="AC279" i="3"/>
  <c r="AD278" i="3"/>
  <c r="AD266" i="3"/>
  <c r="N9" i="13"/>
  <c r="M288" i="3" s="1"/>
  <c r="M9" i="13"/>
  <c r="L288" i="3" s="1"/>
  <c r="L9" i="13"/>
  <c r="K288" i="3" s="1"/>
  <c r="K9" i="13"/>
  <c r="J288" i="3" s="1"/>
  <c r="J9" i="13"/>
  <c r="I288" i="3" s="1"/>
  <c r="I9" i="13"/>
  <c r="H288" i="3" s="1"/>
  <c r="H9" i="13"/>
  <c r="G288" i="3" s="1"/>
  <c r="G9" i="13"/>
  <c r="F288" i="3" s="1"/>
  <c r="F9" i="13"/>
  <c r="E288" i="3" s="1"/>
  <c r="E9" i="13"/>
  <c r="D288" i="3" s="1"/>
  <c r="D9" i="13"/>
  <c r="C288" i="3" s="1"/>
  <c r="C9" i="13"/>
  <c r="B288" i="3" s="1"/>
  <c r="AD10" i="13"/>
  <c r="N8" i="13"/>
  <c r="M8" i="13"/>
  <c r="L8" i="13"/>
  <c r="K8" i="13"/>
  <c r="J8" i="13"/>
  <c r="I8" i="13"/>
  <c r="H8" i="13"/>
  <c r="G8" i="13"/>
  <c r="F8" i="13"/>
  <c r="E8" i="13"/>
  <c r="D8" i="13"/>
  <c r="C8" i="13"/>
  <c r="N14" i="13"/>
  <c r="M14" i="13"/>
  <c r="L14" i="13"/>
  <c r="K14" i="13"/>
  <c r="J14" i="13"/>
  <c r="I14" i="13"/>
  <c r="H14" i="13"/>
  <c r="G14" i="13"/>
  <c r="F14" i="13"/>
  <c r="E14" i="13"/>
  <c r="D14" i="13"/>
  <c r="C14" i="13"/>
  <c r="N12" i="13"/>
  <c r="M289" i="3" s="1"/>
  <c r="M12" i="13"/>
  <c r="L289" i="3" s="1"/>
  <c r="L12" i="13"/>
  <c r="K289" i="3" s="1"/>
  <c r="K12" i="13"/>
  <c r="J289" i="3" s="1"/>
  <c r="J12" i="13"/>
  <c r="I289" i="3" s="1"/>
  <c r="I12" i="13"/>
  <c r="H289" i="3" s="1"/>
  <c r="H12" i="13"/>
  <c r="G289" i="3" s="1"/>
  <c r="G12" i="13"/>
  <c r="F289" i="3" s="1"/>
  <c r="F12" i="13"/>
  <c r="E289" i="3" s="1"/>
  <c r="E12" i="13"/>
  <c r="D289" i="3" s="1"/>
  <c r="D12" i="13"/>
  <c r="C289" i="3" s="1"/>
  <c r="C12" i="13"/>
  <c r="B289" i="3" s="1"/>
  <c r="N11" i="13"/>
  <c r="M11" i="13"/>
  <c r="L11" i="13"/>
  <c r="K11" i="13"/>
  <c r="J11" i="13"/>
  <c r="I11" i="13"/>
  <c r="H11" i="13"/>
  <c r="G11" i="13"/>
  <c r="F11" i="13"/>
  <c r="E11" i="13"/>
  <c r="D11" i="13"/>
  <c r="C11" i="13"/>
  <c r="N7" i="13"/>
  <c r="M7" i="13"/>
  <c r="L7" i="13"/>
  <c r="K7" i="13"/>
  <c r="J7" i="13"/>
  <c r="I7" i="13"/>
  <c r="H7" i="13"/>
  <c r="G7" i="13"/>
  <c r="F7" i="13"/>
  <c r="E7" i="13"/>
  <c r="D7" i="13"/>
  <c r="C7" i="13"/>
  <c r="N6" i="13"/>
  <c r="M6" i="13"/>
  <c r="L6" i="13"/>
  <c r="K6" i="13"/>
  <c r="J6" i="13"/>
  <c r="I6" i="13"/>
  <c r="H6" i="13"/>
  <c r="G6" i="13"/>
  <c r="F6" i="13"/>
  <c r="E6" i="13"/>
  <c r="D6" i="13"/>
  <c r="C6" i="13"/>
  <c r="N5" i="13"/>
  <c r="M286" i="3" s="1"/>
  <c r="M5" i="13"/>
  <c r="L286" i="3" s="1"/>
  <c r="L5" i="13"/>
  <c r="K5" i="13"/>
  <c r="J286" i="3" s="1"/>
  <c r="J5" i="13"/>
  <c r="I286" i="3" s="1"/>
  <c r="I5" i="13"/>
  <c r="H286" i="3" s="1"/>
  <c r="H5" i="13"/>
  <c r="G286" i="3" s="1"/>
  <c r="G5" i="13"/>
  <c r="F286" i="3" s="1"/>
  <c r="F5" i="13"/>
  <c r="E286" i="3" s="1"/>
  <c r="E5" i="13"/>
  <c r="D5" i="13"/>
  <c r="C5" i="13"/>
  <c r="B286" i="3" s="1"/>
  <c r="AD13" i="13"/>
  <c r="N13" i="16"/>
  <c r="M507" i="3" s="1"/>
  <c r="M13" i="16"/>
  <c r="L507" i="3" s="1"/>
  <c r="L13" i="16"/>
  <c r="K507" i="3" s="1"/>
  <c r="K13" i="16"/>
  <c r="J507" i="3" s="1"/>
  <c r="J13" i="16"/>
  <c r="I507" i="3" s="1"/>
  <c r="I13" i="16"/>
  <c r="H507" i="3" s="1"/>
  <c r="H13" i="16"/>
  <c r="G507" i="3" s="1"/>
  <c r="G13" i="16"/>
  <c r="F507" i="3" s="1"/>
  <c r="F13" i="16"/>
  <c r="E507" i="3" s="1"/>
  <c r="E13" i="16"/>
  <c r="D507" i="3" s="1"/>
  <c r="D13" i="16"/>
  <c r="C507" i="3" s="1"/>
  <c r="C13" i="16"/>
  <c r="B507" i="3" s="1"/>
  <c r="N12" i="15"/>
  <c r="F12" i="15"/>
  <c r="J29" i="15"/>
  <c r="N15" i="15"/>
  <c r="BF476" i="3"/>
  <c r="BF394" i="3"/>
  <c r="AD21" i="1"/>
  <c r="N36" i="50"/>
  <c r="N35" i="50"/>
  <c r="N33" i="50" s="1"/>
  <c r="N34" i="50"/>
  <c r="N25" i="50"/>
  <c r="N26" i="50"/>
  <c r="N27" i="50"/>
  <c r="N28" i="50"/>
  <c r="N29" i="50"/>
  <c r="N30" i="50"/>
  <c r="N31" i="50"/>
  <c r="N23" i="50"/>
  <c r="N18" i="50"/>
  <c r="N13" i="50"/>
  <c r="N14" i="50"/>
  <c r="N7" i="50"/>
  <c r="N47" i="17"/>
  <c r="N46" i="17"/>
  <c r="N45" i="17"/>
  <c r="N44" i="17"/>
  <c r="N43" i="17"/>
  <c r="N42" i="17"/>
  <c r="N41" i="17"/>
  <c r="N40" i="17"/>
  <c r="N39" i="17"/>
  <c r="N38" i="17"/>
  <c r="N37" i="17"/>
  <c r="N36" i="17"/>
  <c r="N35" i="17"/>
  <c r="N34" i="17"/>
  <c r="N33" i="17"/>
  <c r="N32" i="17"/>
  <c r="N31" i="17"/>
  <c r="N30" i="17"/>
  <c r="N29" i="17"/>
  <c r="N28" i="17"/>
  <c r="N6" i="17"/>
  <c r="N7" i="17"/>
  <c r="N10" i="17"/>
  <c r="N23" i="17"/>
  <c r="N24" i="17"/>
  <c r="N8" i="17"/>
  <c r="N47" i="18"/>
  <c r="N46" i="18"/>
  <c r="N45" i="18"/>
  <c r="N44" i="18"/>
  <c r="N43" i="18"/>
  <c r="N42" i="18"/>
  <c r="N41" i="18"/>
  <c r="N40" i="18"/>
  <c r="N39" i="18"/>
  <c r="N38" i="18"/>
  <c r="N37" i="18"/>
  <c r="N36" i="18"/>
  <c r="N35" i="18"/>
  <c r="N34" i="18"/>
  <c r="N33" i="18"/>
  <c r="N32" i="18"/>
  <c r="N31" i="18"/>
  <c r="N30" i="18"/>
  <c r="N29" i="18"/>
  <c r="N28" i="18"/>
  <c r="N6" i="18"/>
  <c r="N7" i="18"/>
  <c r="N9" i="18" s="1"/>
  <c r="N10" i="18"/>
  <c r="N11" i="18"/>
  <c r="N24" i="18"/>
  <c r="N20" i="18"/>
  <c r="N21" i="18"/>
  <c r="N14" i="18"/>
  <c r="N16" i="18"/>
  <c r="N17" i="18"/>
  <c r="N8" i="18"/>
  <c r="N6" i="20"/>
  <c r="N9" i="20"/>
  <c r="N13" i="20"/>
  <c r="N17" i="20"/>
  <c r="N42" i="20"/>
  <c r="N43" i="20"/>
  <c r="N44" i="20"/>
  <c r="N30" i="20"/>
  <c r="N31" i="20"/>
  <c r="N32" i="20"/>
  <c r="N33" i="20"/>
  <c r="N34" i="20"/>
  <c r="N35" i="20"/>
  <c r="N36" i="20"/>
  <c r="N37" i="20"/>
  <c r="N38" i="20"/>
  <c r="N22" i="20"/>
  <c r="N23" i="20"/>
  <c r="N25" i="20"/>
  <c r="N27" i="20"/>
  <c r="N14" i="20"/>
  <c r="N15" i="20"/>
  <c r="N11" i="20"/>
  <c r="N10" i="20"/>
  <c r="N7" i="20"/>
  <c r="N5" i="6"/>
  <c r="N6" i="6"/>
  <c r="N7" i="6"/>
  <c r="N8" i="6"/>
  <c r="N13" i="6"/>
  <c r="N6" i="7"/>
  <c r="N7" i="7"/>
  <c r="N8" i="7"/>
  <c r="N18" i="7"/>
  <c r="N5" i="10"/>
  <c r="N6" i="9"/>
  <c r="N7" i="9"/>
  <c r="N8" i="9"/>
  <c r="N6" i="31"/>
  <c r="N7" i="31"/>
  <c r="N8" i="31"/>
  <c r="N9" i="31"/>
  <c r="N12" i="31"/>
  <c r="N6" i="32"/>
  <c r="N7" i="32"/>
  <c r="N8" i="32"/>
  <c r="N9" i="32"/>
  <c r="N13" i="32" s="1"/>
  <c r="N6" i="30"/>
  <c r="N7" i="30"/>
  <c r="N8" i="30"/>
  <c r="N9" i="30"/>
  <c r="N5" i="14"/>
  <c r="N34" i="12"/>
  <c r="N35" i="12"/>
  <c r="N19" i="12"/>
  <c r="N20" i="12"/>
  <c r="N12" i="22"/>
  <c r="N15" i="22"/>
  <c r="N16" i="22"/>
  <c r="N30" i="22"/>
  <c r="N34" i="22"/>
  <c r="N35" i="22"/>
  <c r="N36" i="22"/>
  <c r="N31" i="22"/>
  <c r="N25" i="22"/>
  <c r="N26" i="22"/>
  <c r="N27" i="22"/>
  <c r="N28" i="22"/>
  <c r="N19" i="22"/>
  <c r="N21" i="22"/>
  <c r="N22" i="22"/>
  <c r="N13" i="22"/>
  <c r="N14" i="22" s="1"/>
  <c r="N7" i="22"/>
  <c r="N8" i="22"/>
  <c r="N9" i="22"/>
  <c r="N10" i="22"/>
  <c r="N6" i="21"/>
  <c r="N7" i="21"/>
  <c r="N9" i="21" s="1"/>
  <c r="N10" i="21"/>
  <c r="N11" i="21"/>
  <c r="N16" i="21" s="1"/>
  <c r="N20" i="21"/>
  <c r="N24" i="21"/>
  <c r="N21" i="21"/>
  <c r="N18" i="21"/>
  <c r="N19" i="21" s="1"/>
  <c r="N65" i="26"/>
  <c r="N64" i="26"/>
  <c r="N63" i="26"/>
  <c r="N62" i="26"/>
  <c r="N61" i="26"/>
  <c r="N60" i="26"/>
  <c r="N59" i="26"/>
  <c r="N58" i="26"/>
  <c r="N57" i="26"/>
  <c r="N56" i="26"/>
  <c r="N55" i="26"/>
  <c r="N54" i="26"/>
  <c r="N53" i="26"/>
  <c r="N52" i="26"/>
  <c r="N51" i="26"/>
  <c r="N50" i="26"/>
  <c r="N49" i="26"/>
  <c r="N48" i="26"/>
  <c r="N47" i="26"/>
  <c r="N46" i="26"/>
  <c r="N9" i="26"/>
  <c r="N12" i="26"/>
  <c r="N13" i="26"/>
  <c r="N36" i="26"/>
  <c r="N37" i="26"/>
  <c r="N38" i="26"/>
  <c r="N39" i="26"/>
  <c r="N40" i="26"/>
  <c r="N14" i="26"/>
  <c r="N19" i="26"/>
  <c r="N17" i="26"/>
  <c r="N20" i="26"/>
  <c r="N21" i="26"/>
  <c r="N10" i="26"/>
  <c r="N5" i="38"/>
  <c r="N6" i="38"/>
  <c r="N7" i="38"/>
  <c r="N8" i="38"/>
  <c r="N13" i="38"/>
  <c r="N14" i="38"/>
  <c r="N6" i="39"/>
  <c r="N7" i="39"/>
  <c r="N10" i="39"/>
  <c r="N11" i="39"/>
  <c r="N19" i="39"/>
  <c r="N21" i="39"/>
  <c r="N16" i="39"/>
  <c r="N17" i="39"/>
  <c r="N8" i="39"/>
  <c r="N5" i="37"/>
  <c r="N15" i="36"/>
  <c r="N5" i="35"/>
  <c r="N6" i="35"/>
  <c r="N7" i="35"/>
  <c r="N9" i="35" s="1"/>
  <c r="N10" i="35"/>
  <c r="N11" i="35"/>
  <c r="N14" i="35"/>
  <c r="N15" i="35"/>
  <c r="N12" i="35"/>
  <c r="N8" i="35"/>
  <c r="N5" i="43"/>
  <c r="N6" i="43"/>
  <c r="N7" i="43"/>
  <c r="N8" i="43"/>
  <c r="N9" i="43"/>
  <c r="N11" i="43" s="1"/>
  <c r="N12" i="43"/>
  <c r="N13" i="43"/>
  <c r="N10" i="43"/>
  <c r="N6" i="42"/>
  <c r="N8" i="42"/>
  <c r="N12" i="16"/>
  <c r="M505" i="3" s="1"/>
  <c r="N17" i="15"/>
  <c r="N36" i="1"/>
  <c r="N35" i="1"/>
  <c r="N33" i="1" s="1"/>
  <c r="N34" i="1"/>
  <c r="N25" i="1"/>
  <c r="N26" i="1"/>
  <c r="N27" i="1"/>
  <c r="N28" i="1"/>
  <c r="N29" i="1"/>
  <c r="N30" i="1"/>
  <c r="N31" i="1"/>
  <c r="N23" i="1"/>
  <c r="N19" i="1"/>
  <c r="M577" i="3" s="1"/>
  <c r="N18" i="1"/>
  <c r="N13" i="1"/>
  <c r="N7" i="1"/>
  <c r="M47" i="17"/>
  <c r="M46" i="17"/>
  <c r="M45" i="17"/>
  <c r="M44" i="17"/>
  <c r="M43" i="17"/>
  <c r="M42" i="17"/>
  <c r="M41" i="17"/>
  <c r="M40" i="17"/>
  <c r="M39" i="17"/>
  <c r="M38" i="17"/>
  <c r="M37" i="17"/>
  <c r="M36" i="17"/>
  <c r="M35" i="17"/>
  <c r="M34" i="17"/>
  <c r="M33" i="17"/>
  <c r="M32" i="17"/>
  <c r="M31" i="17"/>
  <c r="M30" i="17"/>
  <c r="M29" i="17"/>
  <c r="M28" i="17"/>
  <c r="M24" i="17"/>
  <c r="M23" i="17"/>
  <c r="M10" i="17"/>
  <c r="M8" i="17"/>
  <c r="M7" i="17"/>
  <c r="M6" i="17"/>
  <c r="M47" i="18"/>
  <c r="M46" i="18"/>
  <c r="M45" i="18"/>
  <c r="M44" i="18"/>
  <c r="M43" i="18"/>
  <c r="M42" i="18"/>
  <c r="M41" i="18"/>
  <c r="M40" i="18"/>
  <c r="M39" i="18"/>
  <c r="M38" i="18"/>
  <c r="M37" i="18"/>
  <c r="M36" i="18"/>
  <c r="M35" i="18"/>
  <c r="M34" i="18"/>
  <c r="M33" i="18"/>
  <c r="M32" i="18"/>
  <c r="M31" i="18"/>
  <c r="M30" i="18"/>
  <c r="M29" i="18"/>
  <c r="M28" i="18"/>
  <c r="M24" i="18"/>
  <c r="M21" i="18"/>
  <c r="M20" i="18"/>
  <c r="M17" i="18"/>
  <c r="M16" i="18"/>
  <c r="M14" i="18"/>
  <c r="M11" i="18"/>
  <c r="M10" i="18"/>
  <c r="M8" i="18"/>
  <c r="M7" i="18"/>
  <c r="M6" i="18"/>
  <c r="M44" i="20"/>
  <c r="M43" i="20"/>
  <c r="M42" i="20"/>
  <c r="M38" i="20"/>
  <c r="M37" i="20"/>
  <c r="M36" i="20"/>
  <c r="M35" i="20"/>
  <c r="M34" i="20"/>
  <c r="M33" i="20"/>
  <c r="M32" i="20"/>
  <c r="M31" i="20"/>
  <c r="M30" i="20"/>
  <c r="M27" i="20"/>
  <c r="M25" i="20"/>
  <c r="M23" i="20"/>
  <c r="M22" i="20"/>
  <c r="M17" i="20"/>
  <c r="M15" i="20"/>
  <c r="M14" i="20"/>
  <c r="M13" i="20"/>
  <c r="M11" i="20"/>
  <c r="M10" i="20"/>
  <c r="M9" i="20"/>
  <c r="M7" i="20"/>
  <c r="M6" i="20"/>
  <c r="M13" i="6"/>
  <c r="M8" i="6"/>
  <c r="M7" i="6"/>
  <c r="M6" i="6"/>
  <c r="M5" i="6"/>
  <c r="M18" i="7"/>
  <c r="M8" i="7"/>
  <c r="M7" i="7"/>
  <c r="M6" i="7"/>
  <c r="M5" i="10"/>
  <c r="M8" i="9"/>
  <c r="M7" i="9"/>
  <c r="M6" i="9"/>
  <c r="M9" i="31"/>
  <c r="M12" i="31" s="1"/>
  <c r="M8" i="31"/>
  <c r="M7" i="31"/>
  <c r="M6" i="31"/>
  <c r="M9" i="32"/>
  <c r="M8" i="32"/>
  <c r="M7" i="32"/>
  <c r="M6" i="32"/>
  <c r="M9" i="30"/>
  <c r="M8" i="30"/>
  <c r="M7" i="30"/>
  <c r="M6" i="30"/>
  <c r="M5" i="14"/>
  <c r="M34" i="12"/>
  <c r="M31" i="12"/>
  <c r="M21" i="12"/>
  <c r="M20" i="12"/>
  <c r="M7" i="12"/>
  <c r="M6" i="12"/>
  <c r="M36" i="22"/>
  <c r="M35" i="22"/>
  <c r="M34" i="22"/>
  <c r="M31" i="22"/>
  <c r="M30" i="22"/>
  <c r="M28" i="22"/>
  <c r="M27" i="22"/>
  <c r="M26" i="22"/>
  <c r="M25" i="22"/>
  <c r="M22" i="22"/>
  <c r="M21" i="22"/>
  <c r="M19" i="22"/>
  <c r="M16" i="22"/>
  <c r="M15" i="22"/>
  <c r="M13" i="22"/>
  <c r="M12" i="22"/>
  <c r="M10" i="22"/>
  <c r="M9" i="22"/>
  <c r="M8" i="22"/>
  <c r="M7" i="22"/>
  <c r="M24" i="21"/>
  <c r="M21" i="21"/>
  <c r="M20" i="21"/>
  <c r="M18" i="21"/>
  <c r="M19" i="21" s="1"/>
  <c r="M11" i="21"/>
  <c r="M16" i="21" s="1"/>
  <c r="M10" i="21"/>
  <c r="M7" i="21"/>
  <c r="M9" i="21" s="1"/>
  <c r="M6" i="21"/>
  <c r="M65" i="26"/>
  <c r="M64" i="26"/>
  <c r="M63" i="26"/>
  <c r="M62" i="26"/>
  <c r="M61" i="26"/>
  <c r="M60" i="26"/>
  <c r="M59" i="26"/>
  <c r="M58" i="26"/>
  <c r="M57" i="26"/>
  <c r="M56" i="26"/>
  <c r="M55" i="26"/>
  <c r="M54" i="26"/>
  <c r="M53" i="26"/>
  <c r="M52" i="26"/>
  <c r="M51" i="26"/>
  <c r="M50" i="26"/>
  <c r="M49" i="26"/>
  <c r="M48" i="26"/>
  <c r="M47" i="26"/>
  <c r="M46" i="26"/>
  <c r="M40" i="26"/>
  <c r="M39" i="26"/>
  <c r="M38" i="26"/>
  <c r="M37" i="26"/>
  <c r="M36" i="26"/>
  <c r="M21" i="26"/>
  <c r="M20" i="26"/>
  <c r="M17" i="26"/>
  <c r="M19" i="26"/>
  <c r="M14" i="26"/>
  <c r="M13" i="26"/>
  <c r="M12" i="26"/>
  <c r="M10" i="26"/>
  <c r="M9" i="26"/>
  <c r="M14" i="38"/>
  <c r="M13" i="38"/>
  <c r="M8" i="38"/>
  <c r="M7" i="38"/>
  <c r="M6" i="38"/>
  <c r="M5" i="38"/>
  <c r="M21" i="39"/>
  <c r="M19" i="39"/>
  <c r="M17" i="39"/>
  <c r="M16" i="39"/>
  <c r="M11" i="39"/>
  <c r="M14" i="39" s="1"/>
  <c r="M10" i="39"/>
  <c r="M8" i="39"/>
  <c r="M7" i="39"/>
  <c r="M6" i="39"/>
  <c r="M5" i="37"/>
  <c r="M20" i="36"/>
  <c r="M15" i="35"/>
  <c r="M14" i="35"/>
  <c r="M12" i="35"/>
  <c r="M11" i="35"/>
  <c r="M10" i="35"/>
  <c r="M8" i="35"/>
  <c r="M7" i="35"/>
  <c r="M6" i="35"/>
  <c r="M5" i="35"/>
  <c r="M13" i="43"/>
  <c r="M12" i="43"/>
  <c r="M10" i="43"/>
  <c r="M9" i="43"/>
  <c r="M8" i="43"/>
  <c r="M7" i="43"/>
  <c r="M6" i="43"/>
  <c r="M5" i="43"/>
  <c r="M8" i="42"/>
  <c r="M6" i="42"/>
  <c r="M12" i="16"/>
  <c r="L505" i="3" s="1"/>
  <c r="M11" i="15"/>
  <c r="BE409" i="3"/>
  <c r="BD163" i="3"/>
  <c r="BD151" i="3"/>
  <c r="C10" i="1"/>
  <c r="C9" i="1"/>
  <c r="C11" i="1"/>
  <c r="C12" i="1"/>
  <c r="C17" i="1"/>
  <c r="C14" i="1"/>
  <c r="B100" i="3" s="1"/>
  <c r="C15" i="1"/>
  <c r="C20" i="1"/>
  <c r="M36" i="50"/>
  <c r="M35" i="50"/>
  <c r="M33" i="50" s="1"/>
  <c r="M34" i="50"/>
  <c r="M25" i="50"/>
  <c r="M26" i="50"/>
  <c r="M27" i="50"/>
  <c r="M28" i="50"/>
  <c r="M29" i="50"/>
  <c r="M30" i="50"/>
  <c r="M31" i="50"/>
  <c r="M23" i="50"/>
  <c r="M18" i="50"/>
  <c r="M13" i="50"/>
  <c r="M14" i="50"/>
  <c r="M7" i="50"/>
  <c r="M13" i="32"/>
  <c r="M11" i="26"/>
  <c r="M36" i="1"/>
  <c r="M35" i="1"/>
  <c r="M33" i="1" s="1"/>
  <c r="M34" i="1"/>
  <c r="M25" i="1"/>
  <c r="M26" i="1"/>
  <c r="M27" i="1"/>
  <c r="M28" i="1"/>
  <c r="M29" i="1"/>
  <c r="M30" i="1"/>
  <c r="M31" i="1"/>
  <c r="M23" i="1"/>
  <c r="M19" i="1"/>
  <c r="L577" i="3" s="1"/>
  <c r="M18" i="1"/>
  <c r="M13" i="1"/>
  <c r="M7" i="1"/>
  <c r="B184" i="52"/>
  <c r="AD497" i="3"/>
  <c r="AC497" i="3"/>
  <c r="AD496" i="3"/>
  <c r="AC496" i="3"/>
  <c r="AD495" i="3"/>
  <c r="AC495" i="3"/>
  <c r="AD494" i="3"/>
  <c r="AC494" i="3"/>
  <c r="AC482" i="3"/>
  <c r="D7" i="42"/>
  <c r="C487" i="3" s="1"/>
  <c r="D11" i="42"/>
  <c r="C486" i="3" s="1"/>
  <c r="D9" i="42"/>
  <c r="C485" i="3" s="1"/>
  <c r="D10" i="42"/>
  <c r="C484" i="3" s="1"/>
  <c r="C7" i="42"/>
  <c r="B487" i="3" s="1"/>
  <c r="C11" i="42"/>
  <c r="B486" i="3" s="1"/>
  <c r="C9" i="42"/>
  <c r="B485" i="3" s="1"/>
  <c r="A487" i="3"/>
  <c r="A497" i="3" s="1"/>
  <c r="A485" i="3"/>
  <c r="A495" i="3" s="1"/>
  <c r="C10" i="42"/>
  <c r="B484" i="3" s="1"/>
  <c r="A486" i="3"/>
  <c r="A496" i="3" s="1"/>
  <c r="D5" i="42"/>
  <c r="C482" i="3" s="1"/>
  <c r="C5" i="42"/>
  <c r="B482" i="3" s="1"/>
  <c r="A498" i="3"/>
  <c r="A494" i="3"/>
  <c r="B54" i="51"/>
  <c r="B158" i="52"/>
  <c r="B132" i="52"/>
  <c r="B106" i="52"/>
  <c r="B80" i="52"/>
  <c r="B54" i="52"/>
  <c r="B28" i="52"/>
  <c r="B2" i="52"/>
  <c r="B2" i="51"/>
  <c r="B28" i="51"/>
  <c r="AD566" i="3"/>
  <c r="AC566" i="3"/>
  <c r="AD565" i="3"/>
  <c r="AC565" i="3"/>
  <c r="AD564" i="3"/>
  <c r="AC564" i="3"/>
  <c r="AD563" i="3"/>
  <c r="AD562" i="3"/>
  <c r="B553" i="3"/>
  <c r="A553" i="3"/>
  <c r="A562" i="3" s="1"/>
  <c r="A554" i="3"/>
  <c r="A563" i="3" s="1"/>
  <c r="B554" i="3"/>
  <c r="C554" i="3"/>
  <c r="B555" i="3"/>
  <c r="C555" i="3"/>
  <c r="B556" i="3"/>
  <c r="C556" i="3"/>
  <c r="D15" i="50"/>
  <c r="C15" i="50"/>
  <c r="D10" i="50"/>
  <c r="AD583" i="3" s="1"/>
  <c r="C10" i="50"/>
  <c r="D12" i="50"/>
  <c r="AD584" i="3" s="1"/>
  <c r="C12" i="50"/>
  <c r="AC584" i="3" s="1"/>
  <c r="D10" i="1"/>
  <c r="C98" i="3" s="1"/>
  <c r="C574" i="3"/>
  <c r="A574" i="3"/>
  <c r="A583" i="3" s="1"/>
  <c r="D12" i="1"/>
  <c r="C575" i="3" s="1"/>
  <c r="A575" i="3"/>
  <c r="A584" i="3" s="1"/>
  <c r="D20" i="50"/>
  <c r="AD587" i="3" s="1"/>
  <c r="C20" i="50"/>
  <c r="D20" i="1"/>
  <c r="C578" i="3" s="1"/>
  <c r="D15" i="1"/>
  <c r="C576" i="3" s="1"/>
  <c r="D9" i="50"/>
  <c r="D11" i="50"/>
  <c r="D17" i="50"/>
  <c r="C9" i="50"/>
  <c r="C11" i="50"/>
  <c r="C17" i="50"/>
  <c r="D9" i="1"/>
  <c r="D11" i="1"/>
  <c r="D17" i="1"/>
  <c r="C557" i="3"/>
  <c r="B557" i="3"/>
  <c r="A588" i="3"/>
  <c r="A587" i="3"/>
  <c r="A585" i="3"/>
  <c r="A567" i="3"/>
  <c r="A566" i="3"/>
  <c r="A565" i="3"/>
  <c r="A564" i="3"/>
  <c r="I17" i="36"/>
  <c r="E17" i="36"/>
  <c r="D17" i="36"/>
  <c r="C17" i="36"/>
  <c r="L16" i="36"/>
  <c r="K16" i="36"/>
  <c r="J16" i="36"/>
  <c r="I16" i="36"/>
  <c r="H16" i="36"/>
  <c r="G16" i="36"/>
  <c r="F16" i="36"/>
  <c r="E16" i="36"/>
  <c r="D16" i="36"/>
  <c r="C16" i="36"/>
  <c r="L15" i="36"/>
  <c r="K15" i="36"/>
  <c r="J15" i="36"/>
  <c r="I15" i="36"/>
  <c r="H15" i="36"/>
  <c r="G15" i="36"/>
  <c r="F15" i="36"/>
  <c r="E15" i="36"/>
  <c r="D15" i="36"/>
  <c r="C15" i="36"/>
  <c r="AE18" i="36"/>
  <c r="D14" i="36"/>
  <c r="C14" i="36"/>
  <c r="B464" i="3" s="1"/>
  <c r="L8" i="42"/>
  <c r="K8" i="42"/>
  <c r="J8" i="42"/>
  <c r="I8" i="42"/>
  <c r="H8" i="42"/>
  <c r="G8" i="42"/>
  <c r="F8" i="42"/>
  <c r="E8" i="42"/>
  <c r="D8" i="42"/>
  <c r="C8" i="42"/>
  <c r="L6" i="42"/>
  <c r="K6" i="42"/>
  <c r="J6" i="42"/>
  <c r="I6" i="42"/>
  <c r="H6" i="42"/>
  <c r="G6" i="42"/>
  <c r="F6" i="42"/>
  <c r="E6" i="42"/>
  <c r="D6" i="42"/>
  <c r="C6" i="42"/>
  <c r="AE12" i="42"/>
  <c r="C10" i="31"/>
  <c r="B232" i="3" s="1"/>
  <c r="D10" i="31"/>
  <c r="D5" i="26"/>
  <c r="AD79" i="3" s="1"/>
  <c r="D5" i="21"/>
  <c r="C332" i="3" s="1"/>
  <c r="D5" i="22"/>
  <c r="C5" i="26"/>
  <c r="C5" i="21"/>
  <c r="AC78" i="3" s="1"/>
  <c r="C5" i="22"/>
  <c r="AC77" i="3" s="1"/>
  <c r="L47" i="18"/>
  <c r="L46" i="18"/>
  <c r="L45" i="18"/>
  <c r="L44" i="18"/>
  <c r="L43" i="18"/>
  <c r="L42" i="18"/>
  <c r="L41" i="18"/>
  <c r="L40" i="18"/>
  <c r="L39" i="18"/>
  <c r="L38" i="18"/>
  <c r="L37" i="18"/>
  <c r="L36" i="18"/>
  <c r="L35" i="18"/>
  <c r="L34" i="18"/>
  <c r="L33" i="18"/>
  <c r="L32" i="18"/>
  <c r="L31" i="18"/>
  <c r="L30" i="18"/>
  <c r="L29" i="18"/>
  <c r="L28" i="18"/>
  <c r="L24" i="18"/>
  <c r="L21" i="18"/>
  <c r="L20" i="18"/>
  <c r="L17" i="18"/>
  <c r="L16" i="18"/>
  <c r="L14" i="18"/>
  <c r="L11" i="18"/>
  <c r="L10" i="18"/>
  <c r="L8" i="18"/>
  <c r="L7" i="18"/>
  <c r="L6" i="18"/>
  <c r="L44" i="20"/>
  <c r="L43" i="20"/>
  <c r="L42" i="20"/>
  <c r="L38" i="20"/>
  <c r="L37" i="20"/>
  <c r="L36" i="20"/>
  <c r="L35" i="20"/>
  <c r="L34" i="20"/>
  <c r="L33" i="20"/>
  <c r="L32" i="20"/>
  <c r="L31" i="20"/>
  <c r="L30" i="20"/>
  <c r="L27" i="20"/>
  <c r="L25" i="20"/>
  <c r="L23" i="20"/>
  <c r="L22" i="20"/>
  <c r="L17" i="20"/>
  <c r="L15" i="20"/>
  <c r="L14" i="20"/>
  <c r="L13" i="20"/>
  <c r="L16" i="20" s="1"/>
  <c r="L11" i="20"/>
  <c r="L10" i="20"/>
  <c r="L9" i="20"/>
  <c r="L7" i="20"/>
  <c r="L6" i="20"/>
  <c r="L13" i="6"/>
  <c r="L8" i="6"/>
  <c r="L7" i="6"/>
  <c r="L6" i="6"/>
  <c r="L5" i="6"/>
  <c r="L18" i="7"/>
  <c r="L8" i="7"/>
  <c r="L7" i="7"/>
  <c r="L6" i="7"/>
  <c r="L5" i="10"/>
  <c r="L8" i="9"/>
  <c r="L7" i="9"/>
  <c r="L6" i="9"/>
  <c r="L9" i="31"/>
  <c r="L12" i="31" s="1"/>
  <c r="L8" i="31"/>
  <c r="L7" i="31"/>
  <c r="L6" i="31"/>
  <c r="L9" i="32"/>
  <c r="L13" i="32" s="1"/>
  <c r="L8" i="32"/>
  <c r="L7" i="32"/>
  <c r="L6" i="32"/>
  <c r="L9" i="30"/>
  <c r="L13" i="30" s="1"/>
  <c r="L8" i="30"/>
  <c r="L7" i="30"/>
  <c r="L6" i="30"/>
  <c r="L5" i="14"/>
  <c r="L34" i="12"/>
  <c r="L31" i="12"/>
  <c r="L30" i="12"/>
  <c r="L27" i="12"/>
  <c r="L26" i="12"/>
  <c r="L21" i="12"/>
  <c r="L20" i="12"/>
  <c r="L19" i="12"/>
  <c r="L14" i="12"/>
  <c r="L12" i="12"/>
  <c r="L11" i="12"/>
  <c r="L9" i="12"/>
  <c r="L8" i="12"/>
  <c r="L7" i="12"/>
  <c r="L6" i="12"/>
  <c r="L36" i="22"/>
  <c r="L35" i="22"/>
  <c r="L34" i="22"/>
  <c r="L31" i="22"/>
  <c r="L30" i="22"/>
  <c r="L28" i="22"/>
  <c r="L27" i="22"/>
  <c r="L26" i="22"/>
  <c r="L25" i="22"/>
  <c r="L22" i="22"/>
  <c r="L21" i="22"/>
  <c r="L19" i="22"/>
  <c r="L16" i="22"/>
  <c r="L15" i="22"/>
  <c r="L13" i="22"/>
  <c r="L12" i="22"/>
  <c r="L14" i="22" s="1"/>
  <c r="L10" i="22"/>
  <c r="L9" i="22"/>
  <c r="L8" i="22"/>
  <c r="L7" i="22"/>
  <c r="L24" i="21"/>
  <c r="L21" i="21"/>
  <c r="L22" i="21" s="1"/>
  <c r="L20" i="21"/>
  <c r="L18" i="21"/>
  <c r="L19" i="21" s="1"/>
  <c r="L11" i="21"/>
  <c r="L16" i="21" s="1"/>
  <c r="L10" i="21"/>
  <c r="L7" i="21"/>
  <c r="L6" i="21"/>
  <c r="L65" i="26"/>
  <c r="L64" i="26"/>
  <c r="L63" i="26"/>
  <c r="L62" i="26"/>
  <c r="L61" i="26"/>
  <c r="L60" i="26"/>
  <c r="L59" i="26"/>
  <c r="L58" i="26"/>
  <c r="L57" i="26"/>
  <c r="L56" i="26"/>
  <c r="L55" i="26"/>
  <c r="L54" i="26"/>
  <c r="L53" i="26"/>
  <c r="L52" i="26"/>
  <c r="L51" i="26"/>
  <c r="L50" i="26"/>
  <c r="L49" i="26"/>
  <c r="L48" i="26"/>
  <c r="L47" i="26"/>
  <c r="L46" i="26"/>
  <c r="L40" i="26"/>
  <c r="L39" i="26"/>
  <c r="L38" i="26"/>
  <c r="L37" i="26"/>
  <c r="L36" i="26"/>
  <c r="L21" i="26"/>
  <c r="L20" i="26"/>
  <c r="L17" i="26"/>
  <c r="L19" i="26"/>
  <c r="L14" i="26"/>
  <c r="L13" i="26"/>
  <c r="L12" i="26"/>
  <c r="L10" i="26"/>
  <c r="L9" i="26"/>
  <c r="L11" i="26" s="1"/>
  <c r="L14" i="38"/>
  <c r="L13" i="38"/>
  <c r="L8" i="38"/>
  <c r="L7" i="38"/>
  <c r="L6" i="38"/>
  <c r="L5" i="38"/>
  <c r="L21" i="39"/>
  <c r="L19" i="39"/>
  <c r="L17" i="39"/>
  <c r="L16" i="39"/>
  <c r="L11" i="39"/>
  <c r="L14" i="39" s="1"/>
  <c r="L10" i="39"/>
  <c r="L8" i="39"/>
  <c r="L7" i="39"/>
  <c r="L6" i="39"/>
  <c r="L5" i="37"/>
  <c r="L22" i="36"/>
  <c r="L21" i="36"/>
  <c r="L20" i="36"/>
  <c r="L9" i="36"/>
  <c r="L8" i="36"/>
  <c r="L7" i="36"/>
  <c r="L6" i="36"/>
  <c r="L15" i="35"/>
  <c r="L14" i="35"/>
  <c r="L12" i="35"/>
  <c r="L11" i="35"/>
  <c r="L10" i="35"/>
  <c r="L8" i="35"/>
  <c r="L9" i="35" s="1"/>
  <c r="L7" i="35"/>
  <c r="L6" i="35"/>
  <c r="L5" i="35"/>
  <c r="L13" i="43"/>
  <c r="L12" i="43"/>
  <c r="L10" i="43"/>
  <c r="L9" i="43"/>
  <c r="L8" i="43"/>
  <c r="L7" i="43"/>
  <c r="L6" i="43"/>
  <c r="L5" i="43"/>
  <c r="L12" i="16"/>
  <c r="K505" i="3" s="1"/>
  <c r="L30" i="15"/>
  <c r="L17" i="15"/>
  <c r="L16" i="15"/>
  <c r="L11" i="15"/>
  <c r="L10" i="15"/>
  <c r="L8" i="15"/>
  <c r="L7" i="15"/>
  <c r="L6" i="15"/>
  <c r="L47" i="17"/>
  <c r="L46" i="17"/>
  <c r="L45" i="17"/>
  <c r="L44" i="17"/>
  <c r="L43" i="17"/>
  <c r="L42" i="17"/>
  <c r="L41" i="17"/>
  <c r="L40" i="17"/>
  <c r="L39" i="17"/>
  <c r="L38" i="17"/>
  <c r="L37" i="17"/>
  <c r="L36" i="17"/>
  <c r="L35" i="17"/>
  <c r="L34" i="17"/>
  <c r="L33" i="17"/>
  <c r="L32" i="17"/>
  <c r="L31" i="17"/>
  <c r="L30" i="17"/>
  <c r="L29" i="17"/>
  <c r="L28" i="17"/>
  <c r="L24" i="17"/>
  <c r="L23" i="17"/>
  <c r="L10" i="17"/>
  <c r="L8" i="17"/>
  <c r="L7" i="17"/>
  <c r="L9" i="17" s="1"/>
  <c r="L6" i="17"/>
  <c r="AD184" i="3"/>
  <c r="AC184" i="3"/>
  <c r="AD183" i="3"/>
  <c r="AC183" i="3"/>
  <c r="AD182" i="3"/>
  <c r="AD181" i="3"/>
  <c r="AC181" i="3"/>
  <c r="AD180" i="3"/>
  <c r="AC180" i="3"/>
  <c r="AC179" i="3"/>
  <c r="AD178" i="3"/>
  <c r="AC178" i="3"/>
  <c r="AD177" i="3"/>
  <c r="AC177" i="3"/>
  <c r="AD176" i="3"/>
  <c r="AC176" i="3"/>
  <c r="A533" i="3"/>
  <c r="A545" i="3" s="1"/>
  <c r="A467" i="3"/>
  <c r="A477" i="3" s="1"/>
  <c r="A466" i="3"/>
  <c r="A476" i="3" s="1"/>
  <c r="A465" i="3"/>
  <c r="A445" i="3"/>
  <c r="A457" i="3" s="1"/>
  <c r="A444" i="3"/>
  <c r="A456" i="3" s="1"/>
  <c r="A443" i="3"/>
  <c r="A455" i="3" s="1"/>
  <c r="A442" i="3"/>
  <c r="A454" i="3" s="1"/>
  <c r="A422" i="3"/>
  <c r="A434" i="3" s="1"/>
  <c r="A421" i="3"/>
  <c r="A433" i="3" s="1"/>
  <c r="A420" i="3"/>
  <c r="A432" i="3" s="1"/>
  <c r="A419" i="3"/>
  <c r="A418" i="3"/>
  <c r="A417" i="3"/>
  <c r="A429" i="3" s="1"/>
  <c r="A395" i="3"/>
  <c r="A409" i="3" s="1"/>
  <c r="A394" i="3"/>
  <c r="A408" i="3" s="1"/>
  <c r="A393" i="3"/>
  <c r="A407" i="3" s="1"/>
  <c r="A392" i="3"/>
  <c r="A406" i="3" s="1"/>
  <c r="A391" i="3"/>
  <c r="A405" i="3" s="1"/>
  <c r="A371" i="3"/>
  <c r="A370" i="3"/>
  <c r="A382" i="3" s="1"/>
  <c r="A369" i="3"/>
  <c r="A381" i="3" s="1"/>
  <c r="A368" i="3"/>
  <c r="A380" i="3" s="1"/>
  <c r="A367" i="3"/>
  <c r="A379" i="3" s="1"/>
  <c r="C102" i="3"/>
  <c r="C101" i="3"/>
  <c r="D14" i="1"/>
  <c r="C100" i="3" s="1"/>
  <c r="AE9" i="15"/>
  <c r="AE27" i="15"/>
  <c r="AE34" i="15" s="1"/>
  <c r="AE11" i="43"/>
  <c r="AE14" i="43"/>
  <c r="AD9" i="35"/>
  <c r="AE13" i="35"/>
  <c r="AD13" i="36"/>
  <c r="AE13" i="36"/>
  <c r="AD9" i="39"/>
  <c r="AE9" i="39"/>
  <c r="AE14" i="39"/>
  <c r="AD18" i="39"/>
  <c r="AE18" i="39"/>
  <c r="AD15" i="38"/>
  <c r="AE15" i="38"/>
  <c r="AE11" i="26"/>
  <c r="AD25" i="26"/>
  <c r="AE25" i="26"/>
  <c r="L9" i="21"/>
  <c r="AD9" i="21"/>
  <c r="AE16" i="21"/>
  <c r="AD19" i="21"/>
  <c r="AD22" i="21"/>
  <c r="AE22" i="21"/>
  <c r="AE23" i="21"/>
  <c r="AE25" i="21" s="1"/>
  <c r="AE11" i="22"/>
  <c r="AE14" i="22"/>
  <c r="AE23" i="22"/>
  <c r="AD13" i="12"/>
  <c r="AD24" i="12"/>
  <c r="AE24" i="12"/>
  <c r="AD13" i="30"/>
  <c r="AD15" i="30"/>
  <c r="AE15" i="30"/>
  <c r="AE13" i="32"/>
  <c r="AD15" i="32"/>
  <c r="AE12" i="31"/>
  <c r="AD14" i="31"/>
  <c r="L36" i="50"/>
  <c r="L35" i="50"/>
  <c r="L33" i="50" s="1"/>
  <c r="L34" i="50"/>
  <c r="L25" i="50"/>
  <c r="L26" i="50"/>
  <c r="L27" i="50"/>
  <c r="L28" i="50"/>
  <c r="L29" i="50"/>
  <c r="L30" i="50"/>
  <c r="L31" i="50"/>
  <c r="L23" i="50"/>
  <c r="L18" i="50"/>
  <c r="L13" i="50"/>
  <c r="L14" i="50"/>
  <c r="L7" i="50"/>
  <c r="L36" i="1"/>
  <c r="L35" i="1"/>
  <c r="L33" i="1" s="1"/>
  <c r="L34" i="1"/>
  <c r="L25" i="1"/>
  <c r="L26" i="1"/>
  <c r="L27" i="1"/>
  <c r="L28" i="1"/>
  <c r="L29" i="1"/>
  <c r="L30" i="1"/>
  <c r="L31" i="1"/>
  <c r="L23" i="1"/>
  <c r="L19" i="1"/>
  <c r="K577" i="3" s="1"/>
  <c r="L18" i="1"/>
  <c r="L13" i="1"/>
  <c r="L7" i="1"/>
  <c r="C346" i="3"/>
  <c r="D19" i="50"/>
  <c r="AD586" i="3" s="1"/>
  <c r="B346" i="3"/>
  <c r="C19" i="50"/>
  <c r="AC586" i="3" s="1"/>
  <c r="AD358" i="3"/>
  <c r="AC358" i="3"/>
  <c r="AD357" i="3"/>
  <c r="AC357" i="3"/>
  <c r="AD356" i="3"/>
  <c r="AC356" i="3"/>
  <c r="AD355" i="3"/>
  <c r="AC355" i="3"/>
  <c r="AC354" i="3"/>
  <c r="AD21" i="50"/>
  <c r="G13" i="50"/>
  <c r="H13" i="50"/>
  <c r="I13" i="50"/>
  <c r="J13" i="50"/>
  <c r="K13" i="50"/>
  <c r="K14" i="50"/>
  <c r="J14" i="50"/>
  <c r="I14" i="50"/>
  <c r="H14" i="50"/>
  <c r="G14" i="50"/>
  <c r="F13" i="50"/>
  <c r="F14" i="50"/>
  <c r="E13" i="50"/>
  <c r="E14" i="50"/>
  <c r="D13" i="50"/>
  <c r="D14" i="50"/>
  <c r="C13" i="50"/>
  <c r="C14" i="50"/>
  <c r="A359" i="3"/>
  <c r="A358" i="3"/>
  <c r="A357" i="3"/>
  <c r="A356" i="3"/>
  <c r="A355" i="3"/>
  <c r="A354" i="3"/>
  <c r="B2" i="28"/>
  <c r="D5" i="20"/>
  <c r="C79" i="3" s="1"/>
  <c r="C5" i="20"/>
  <c r="B159" i="3" s="1"/>
  <c r="D5" i="18"/>
  <c r="C5" i="18"/>
  <c r="D5" i="17"/>
  <c r="C77" i="3" s="1"/>
  <c r="C5" i="17"/>
  <c r="B77" i="3" s="1"/>
  <c r="B84" i="3"/>
  <c r="D19" i="15"/>
  <c r="C532" i="3" s="1"/>
  <c r="C19" i="15"/>
  <c r="B532" i="3" s="1"/>
  <c r="D20" i="15"/>
  <c r="C533" i="3" s="1"/>
  <c r="C20" i="15"/>
  <c r="B533" i="3" s="1"/>
  <c r="J15" i="15"/>
  <c r="D14" i="15"/>
  <c r="C530" i="3" s="1"/>
  <c r="D13" i="15"/>
  <c r="C529" i="3" s="1"/>
  <c r="C14" i="15"/>
  <c r="B530" i="3" s="1"/>
  <c r="C13" i="15"/>
  <c r="B529" i="3" s="1"/>
  <c r="I15" i="15"/>
  <c r="H15" i="15"/>
  <c r="G15" i="15"/>
  <c r="F15" i="15"/>
  <c r="E15" i="15"/>
  <c r="D15" i="15"/>
  <c r="C15" i="15"/>
  <c r="D22" i="15"/>
  <c r="C527" i="3" s="1"/>
  <c r="C22" i="15"/>
  <c r="B527" i="3" s="1"/>
  <c r="C5" i="32"/>
  <c r="B246" i="3" s="1"/>
  <c r="D5" i="32"/>
  <c r="C246" i="3" s="1"/>
  <c r="AD525" i="3"/>
  <c r="AC525" i="3"/>
  <c r="D5" i="15"/>
  <c r="C525" i="3" s="1"/>
  <c r="C5" i="15"/>
  <c r="B525" i="3" s="1"/>
  <c r="A546" i="3"/>
  <c r="A539" i="3"/>
  <c r="AD477" i="3"/>
  <c r="AC477" i="3"/>
  <c r="AD476" i="3"/>
  <c r="AC476" i="3"/>
  <c r="AD475" i="3"/>
  <c r="AD474" i="3"/>
  <c r="AC474" i="3"/>
  <c r="D10" i="36"/>
  <c r="C10" i="36"/>
  <c r="B465" i="3" s="1"/>
  <c r="C11" i="36"/>
  <c r="B466" i="3" s="1"/>
  <c r="D11" i="36"/>
  <c r="C466" i="3" s="1"/>
  <c r="C12" i="36"/>
  <c r="B467" i="3" s="1"/>
  <c r="D12" i="36"/>
  <c r="C467" i="3" s="1"/>
  <c r="AD462" i="3"/>
  <c r="AC462" i="3"/>
  <c r="D5" i="36"/>
  <c r="C462" i="3" s="1"/>
  <c r="C5" i="36"/>
  <c r="B462" i="3" s="1"/>
  <c r="AD457" i="3"/>
  <c r="AD456" i="3"/>
  <c r="AC456" i="3"/>
  <c r="AD455" i="3"/>
  <c r="AC455" i="3"/>
  <c r="AD454" i="3"/>
  <c r="AC454" i="3"/>
  <c r="AD453" i="3"/>
  <c r="AC453" i="3"/>
  <c r="D23" i="39"/>
  <c r="C445" i="3" s="1"/>
  <c r="C23" i="39"/>
  <c r="B445" i="3" s="1"/>
  <c r="D22" i="39"/>
  <c r="C444" i="3" s="1"/>
  <c r="C22" i="39"/>
  <c r="B444" i="3" s="1"/>
  <c r="D13" i="39"/>
  <c r="C443" i="3" s="1"/>
  <c r="C13" i="39"/>
  <c r="B443" i="3" s="1"/>
  <c r="D12" i="39"/>
  <c r="C442" i="3" s="1"/>
  <c r="C12" i="39"/>
  <c r="B442" i="3" s="1"/>
  <c r="D15" i="39"/>
  <c r="C441" i="3" s="1"/>
  <c r="C15" i="39"/>
  <c r="B441" i="3" s="1"/>
  <c r="AC439" i="3"/>
  <c r="D5" i="39"/>
  <c r="C439" i="3" s="1"/>
  <c r="C5" i="39"/>
  <c r="B439" i="3" s="1"/>
  <c r="A478" i="3"/>
  <c r="A475" i="3"/>
  <c r="A474" i="3"/>
  <c r="A458" i="3"/>
  <c r="A453" i="3"/>
  <c r="AD434" i="3"/>
  <c r="AC434" i="3"/>
  <c r="AD433" i="3"/>
  <c r="AC433" i="3"/>
  <c r="AD432" i="3"/>
  <c r="AC432" i="3"/>
  <c r="AD431" i="3"/>
  <c r="AC431" i="3"/>
  <c r="AD430" i="3"/>
  <c r="AC430" i="3"/>
  <c r="AD429" i="3"/>
  <c r="AC429" i="3"/>
  <c r="AD428" i="3"/>
  <c r="AC428" i="3"/>
  <c r="D24" i="26"/>
  <c r="C422" i="3" s="1"/>
  <c r="C24" i="26"/>
  <c r="B422" i="3" s="1"/>
  <c r="D22" i="26"/>
  <c r="C420" i="3" s="1"/>
  <c r="C22" i="26"/>
  <c r="B420" i="3" s="1"/>
  <c r="D23" i="26"/>
  <c r="C421" i="3" s="1"/>
  <c r="C23" i="26"/>
  <c r="B421" i="3" s="1"/>
  <c r="D18" i="26"/>
  <c r="C419" i="3" s="1"/>
  <c r="C18" i="26"/>
  <c r="B419" i="3" s="1"/>
  <c r="D16" i="26"/>
  <c r="C418" i="3" s="1"/>
  <c r="C16" i="26"/>
  <c r="B418" i="3" s="1"/>
  <c r="D15" i="26"/>
  <c r="C417" i="3" s="1"/>
  <c r="C15" i="26"/>
  <c r="B417" i="3" s="1"/>
  <c r="C416" i="3"/>
  <c r="B416" i="3"/>
  <c r="AD414" i="3"/>
  <c r="AD383" i="3"/>
  <c r="AC383" i="3"/>
  <c r="AD382" i="3"/>
  <c r="AC382" i="3"/>
  <c r="AD381" i="3"/>
  <c r="AC381" i="3"/>
  <c r="AC380" i="3"/>
  <c r="AD379" i="3"/>
  <c r="AC379" i="3"/>
  <c r="AD378" i="3"/>
  <c r="AC378" i="3"/>
  <c r="AD377" i="3"/>
  <c r="D38" i="22"/>
  <c r="C371" i="3" s="1"/>
  <c r="C38" i="22"/>
  <c r="B371" i="3" s="1"/>
  <c r="D37" i="22"/>
  <c r="C370" i="3" s="1"/>
  <c r="C37" i="22"/>
  <c r="B370" i="3" s="1"/>
  <c r="D20" i="22"/>
  <c r="C369" i="3" s="1"/>
  <c r="C20" i="22"/>
  <c r="B369" i="3" s="1"/>
  <c r="D18" i="22"/>
  <c r="C368" i="3" s="1"/>
  <c r="C18" i="22"/>
  <c r="B368" i="3" s="1"/>
  <c r="D17" i="22"/>
  <c r="C17" i="22"/>
  <c r="B367" i="3" s="1"/>
  <c r="D6" i="22"/>
  <c r="C366" i="3" s="1"/>
  <c r="C6" i="22"/>
  <c r="B366" i="3" s="1"/>
  <c r="D24" i="22"/>
  <c r="C365" i="3" s="1"/>
  <c r="C24" i="22"/>
  <c r="B365" i="3" s="1"/>
  <c r="AD363" i="3"/>
  <c r="A384" i="3"/>
  <c r="A383" i="3"/>
  <c r="A378" i="3"/>
  <c r="A377" i="3"/>
  <c r="AD408" i="3"/>
  <c r="AC408" i="3"/>
  <c r="D15" i="21"/>
  <c r="C394" i="3" s="1"/>
  <c r="C15" i="21"/>
  <c r="B394" i="3" s="1"/>
  <c r="D17" i="21"/>
  <c r="C390" i="3"/>
  <c r="C17" i="21"/>
  <c r="B390" i="3" s="1"/>
  <c r="C12" i="21"/>
  <c r="B391" i="3" s="1"/>
  <c r="D12" i="21"/>
  <c r="C391" i="3" s="1"/>
  <c r="C13" i="21"/>
  <c r="B392" i="3" s="1"/>
  <c r="D13" i="21"/>
  <c r="C392" i="3" s="1"/>
  <c r="AC409" i="3"/>
  <c r="D8" i="21"/>
  <c r="C395" i="3" s="1"/>
  <c r="C8" i="21"/>
  <c r="B395" i="3"/>
  <c r="AD407" i="3"/>
  <c r="AD406" i="3"/>
  <c r="AC406" i="3"/>
  <c r="AD405" i="3"/>
  <c r="AC405" i="3"/>
  <c r="AD404" i="3"/>
  <c r="AC404" i="3"/>
  <c r="D14" i="21"/>
  <c r="C393" i="3" s="1"/>
  <c r="C14" i="21"/>
  <c r="B393" i="3" s="1"/>
  <c r="AD339" i="3"/>
  <c r="AC339" i="3"/>
  <c r="AD338" i="3"/>
  <c r="AC338" i="3"/>
  <c r="AD337" i="3"/>
  <c r="AC337" i="3"/>
  <c r="AD323" i="3"/>
  <c r="AC323" i="3"/>
  <c r="AD322" i="3"/>
  <c r="AC322" i="3"/>
  <c r="AD321" i="3"/>
  <c r="AC321" i="3"/>
  <c r="AD320" i="3"/>
  <c r="AC320" i="3"/>
  <c r="AD319" i="3"/>
  <c r="AC319" i="3"/>
  <c r="AD318" i="3"/>
  <c r="AC318" i="3"/>
  <c r="AD317" i="3"/>
  <c r="AC317" i="3"/>
  <c r="D22" i="12"/>
  <c r="C310" i="3" s="1"/>
  <c r="C22" i="12"/>
  <c r="B310" i="3" s="1"/>
  <c r="A310" i="3"/>
  <c r="A322" i="3" s="1"/>
  <c r="D18" i="12"/>
  <c r="C309" i="3" s="1"/>
  <c r="C18" i="12"/>
  <c r="B309" i="3" s="1"/>
  <c r="A309" i="3"/>
  <c r="A321" i="3" s="1"/>
  <c r="D17" i="12"/>
  <c r="C308" i="3" s="1"/>
  <c r="C17" i="12"/>
  <c r="B308" i="3" s="1"/>
  <c r="A308" i="3"/>
  <c r="A320" i="3" s="1"/>
  <c r="D16" i="12"/>
  <c r="C307" i="3" s="1"/>
  <c r="C16" i="12"/>
  <c r="B307" i="3" s="1"/>
  <c r="A307" i="3"/>
  <c r="A319" i="3" s="1"/>
  <c r="D15" i="12"/>
  <c r="C306" i="3" s="1"/>
  <c r="C15" i="12"/>
  <c r="B306" i="3" s="1"/>
  <c r="A306" i="3"/>
  <c r="A318" i="3" s="1"/>
  <c r="A311" i="3"/>
  <c r="A323" i="3" s="1"/>
  <c r="D10" i="12"/>
  <c r="C311" i="3" s="1"/>
  <c r="C10" i="12"/>
  <c r="B311" i="3" s="1"/>
  <c r="D25" i="12"/>
  <c r="C305" i="3" s="1"/>
  <c r="C25" i="12"/>
  <c r="B305" i="3" s="1"/>
  <c r="D5" i="12"/>
  <c r="C303" i="3" s="1"/>
  <c r="C5" i="12"/>
  <c r="B303" i="3" s="1"/>
  <c r="D12" i="30"/>
  <c r="C271" i="3" s="1"/>
  <c r="C12" i="30"/>
  <c r="B271" i="3" s="1"/>
  <c r="A271" i="3"/>
  <c r="A281" i="3" s="1"/>
  <c r="D11" i="30"/>
  <c r="C270" i="3" s="1"/>
  <c r="C11" i="30"/>
  <c r="B270" i="3" s="1"/>
  <c r="A270" i="3"/>
  <c r="A280" i="3" s="1"/>
  <c r="D10" i="30"/>
  <c r="C269" i="3" s="1"/>
  <c r="A269" i="3"/>
  <c r="A279" i="3" s="1"/>
  <c r="C10" i="30"/>
  <c r="B269" i="3" s="1"/>
  <c r="D14" i="30"/>
  <c r="C268" i="3" s="1"/>
  <c r="C14" i="30"/>
  <c r="B268" i="3" s="1"/>
  <c r="AD261" i="3"/>
  <c r="AC261" i="3"/>
  <c r="AD260" i="3"/>
  <c r="AC260" i="3"/>
  <c r="AD259" i="3"/>
  <c r="AC259" i="3"/>
  <c r="AD258" i="3"/>
  <c r="AC258" i="3"/>
  <c r="A251" i="3"/>
  <c r="A261" i="3" s="1"/>
  <c r="A250" i="3"/>
  <c r="A260" i="3" s="1"/>
  <c r="A249" i="3"/>
  <c r="A259" i="3" s="1"/>
  <c r="C12" i="32"/>
  <c r="B251" i="3" s="1"/>
  <c r="C11" i="32"/>
  <c r="B250" i="3" s="1"/>
  <c r="C10" i="32"/>
  <c r="B249" i="3" s="1"/>
  <c r="D12" i="32"/>
  <c r="C251" i="3" s="1"/>
  <c r="D11" i="32"/>
  <c r="C250" i="3" s="1"/>
  <c r="D10" i="32"/>
  <c r="C249" i="3" s="1"/>
  <c r="D14" i="32"/>
  <c r="C248" i="3" s="1"/>
  <c r="C14" i="32"/>
  <c r="B248" i="3" s="1"/>
  <c r="AD246" i="3"/>
  <c r="AC246" i="3"/>
  <c r="AD241" i="3"/>
  <c r="AC241" i="3"/>
  <c r="AD240" i="3"/>
  <c r="AC240" i="3"/>
  <c r="AD239" i="3"/>
  <c r="AC239" i="3"/>
  <c r="D11" i="31"/>
  <c r="C11" i="31"/>
  <c r="B233" i="3" s="1"/>
  <c r="A233" i="3"/>
  <c r="A241" i="3" s="1"/>
  <c r="C232" i="3"/>
  <c r="A232" i="3"/>
  <c r="A240" i="3" s="1"/>
  <c r="D13" i="31"/>
  <c r="C231" i="3" s="1"/>
  <c r="C13" i="31"/>
  <c r="B231" i="3" s="1"/>
  <c r="AD229" i="3"/>
  <c r="AC229" i="3"/>
  <c r="D5" i="31"/>
  <c r="C229" i="3" s="1"/>
  <c r="C5" i="31"/>
  <c r="B229" i="3" s="1"/>
  <c r="B214" i="3"/>
  <c r="A214" i="3"/>
  <c r="A224" i="3" s="1"/>
  <c r="B213" i="3"/>
  <c r="A213" i="3"/>
  <c r="A223" i="3" s="1"/>
  <c r="A212" i="3"/>
  <c r="A222" i="3" s="1"/>
  <c r="D15" i="9"/>
  <c r="C211" i="3" s="1"/>
  <c r="C15" i="9"/>
  <c r="B211" i="3" s="1"/>
  <c r="D5" i="9"/>
  <c r="C209" i="3" s="1"/>
  <c r="C5" i="9"/>
  <c r="B209" i="3" s="1"/>
  <c r="AD204" i="3"/>
  <c r="AC204" i="3"/>
  <c r="AD203" i="3"/>
  <c r="AC203" i="3"/>
  <c r="AD202" i="3"/>
  <c r="AC202" i="3"/>
  <c r="AD201" i="3"/>
  <c r="AC201" i="3"/>
  <c r="A194" i="3"/>
  <c r="A204" i="3" s="1"/>
  <c r="A193" i="3"/>
  <c r="A203" i="3" s="1"/>
  <c r="B192" i="3"/>
  <c r="A192" i="3"/>
  <c r="A202" i="3" s="1"/>
  <c r="AD189" i="3"/>
  <c r="AC189" i="3"/>
  <c r="D5" i="7"/>
  <c r="C189" i="3" s="1"/>
  <c r="C5" i="7"/>
  <c r="B189" i="3" s="1"/>
  <c r="D26" i="20"/>
  <c r="C168" i="3" s="1"/>
  <c r="C26" i="20"/>
  <c r="B168" i="3" s="1"/>
  <c r="A168" i="3"/>
  <c r="A183" i="3" s="1"/>
  <c r="D24" i="20"/>
  <c r="C167" i="3" s="1"/>
  <c r="C24" i="20"/>
  <c r="B167" i="3" s="1"/>
  <c r="A167" i="3"/>
  <c r="A182" i="3" s="1"/>
  <c r="D21" i="20"/>
  <c r="C166" i="3" s="1"/>
  <c r="C21" i="20"/>
  <c r="B166" i="3" s="1"/>
  <c r="A166" i="3"/>
  <c r="A181" i="3" s="1"/>
  <c r="D20" i="20"/>
  <c r="C165" i="3" s="1"/>
  <c r="C20" i="20"/>
  <c r="B165" i="3" s="1"/>
  <c r="A165" i="3"/>
  <c r="A180" i="3" s="1"/>
  <c r="D19" i="20"/>
  <c r="C164" i="3"/>
  <c r="C19" i="20"/>
  <c r="B164" i="3" s="1"/>
  <c r="A164" i="3"/>
  <c r="A179" i="3" s="1"/>
  <c r="D18" i="20"/>
  <c r="C163" i="3" s="1"/>
  <c r="C18" i="20"/>
  <c r="B163" i="3" s="1"/>
  <c r="A163" i="3"/>
  <c r="A178" i="3" s="1"/>
  <c r="D12" i="20"/>
  <c r="C169" i="3" s="1"/>
  <c r="C12" i="20"/>
  <c r="B169" i="3" s="1"/>
  <c r="A169" i="3"/>
  <c r="A184" i="3" s="1"/>
  <c r="D41" i="20"/>
  <c r="C162" i="3" s="1"/>
  <c r="C41" i="20"/>
  <c r="B162" i="3" s="1"/>
  <c r="A162" i="3"/>
  <c r="A177" i="3" s="1"/>
  <c r="D29" i="20"/>
  <c r="C161" i="3" s="1"/>
  <c r="C29" i="20"/>
  <c r="B161" i="3" s="1"/>
  <c r="AD159" i="3"/>
  <c r="AC159" i="3"/>
  <c r="C159" i="3"/>
  <c r="AD154" i="3"/>
  <c r="AC154" i="3"/>
  <c r="AD153" i="3"/>
  <c r="AC153" i="3"/>
  <c r="AD152" i="3"/>
  <c r="AC152" i="3"/>
  <c r="AD151" i="3"/>
  <c r="AC151" i="3"/>
  <c r="D15" i="18"/>
  <c r="C144" i="3" s="1"/>
  <c r="C15" i="18"/>
  <c r="B144" i="3" s="1"/>
  <c r="A144" i="3"/>
  <c r="A154" i="3" s="1"/>
  <c r="D13" i="18"/>
  <c r="C143" i="3" s="1"/>
  <c r="C13" i="18"/>
  <c r="B143" i="3" s="1"/>
  <c r="A143" i="3"/>
  <c r="A153" i="3" s="1"/>
  <c r="D12" i="18"/>
  <c r="C142" i="3" s="1"/>
  <c r="C12" i="18"/>
  <c r="B142" i="3" s="1"/>
  <c r="A142" i="3"/>
  <c r="A152" i="3" s="1"/>
  <c r="D19" i="18"/>
  <c r="C141" i="3"/>
  <c r="C19" i="18"/>
  <c r="B141" i="3" s="1"/>
  <c r="AD139" i="3"/>
  <c r="AC139" i="3"/>
  <c r="C139" i="3"/>
  <c r="AD134" i="3"/>
  <c r="AC134" i="3"/>
  <c r="AD133" i="3"/>
  <c r="AC133" i="3"/>
  <c r="AD132" i="3"/>
  <c r="AC132" i="3"/>
  <c r="AD131" i="3"/>
  <c r="AC131" i="3"/>
  <c r="AD130" i="3"/>
  <c r="AC130" i="3"/>
  <c r="C122" i="3"/>
  <c r="A122" i="3"/>
  <c r="A134" i="3" s="1"/>
  <c r="B121" i="3"/>
  <c r="A121" i="3"/>
  <c r="A133" i="3" s="1"/>
  <c r="C120" i="3"/>
  <c r="B120" i="3"/>
  <c r="A120" i="3"/>
  <c r="A132" i="3" s="1"/>
  <c r="C119" i="3"/>
  <c r="B119" i="3"/>
  <c r="A119" i="3"/>
  <c r="A131" i="3" s="1"/>
  <c r="C118" i="3"/>
  <c r="B118" i="3"/>
  <c r="AD116" i="3"/>
  <c r="AC116" i="3"/>
  <c r="AD111" i="3"/>
  <c r="AC111" i="3"/>
  <c r="AD110" i="3"/>
  <c r="AC110" i="3"/>
  <c r="AD109" i="3"/>
  <c r="AC109" i="3"/>
  <c r="AD108" i="3"/>
  <c r="AC108" i="3"/>
  <c r="AD107" i="3"/>
  <c r="AC107" i="3"/>
  <c r="AD92" i="3"/>
  <c r="AC92" i="3"/>
  <c r="AD91" i="3"/>
  <c r="AC91" i="3"/>
  <c r="AD90" i="3"/>
  <c r="AC90" i="3"/>
  <c r="BC122" i="3"/>
  <c r="A109" i="3"/>
  <c r="C20" i="36"/>
  <c r="D20" i="36"/>
  <c r="E20" i="36"/>
  <c r="F20" i="36"/>
  <c r="G20" i="36"/>
  <c r="H20" i="36"/>
  <c r="I20" i="36"/>
  <c r="J20" i="36"/>
  <c r="K20" i="36"/>
  <c r="C21" i="36"/>
  <c r="D21" i="36"/>
  <c r="E21" i="36"/>
  <c r="F21" i="36"/>
  <c r="G21" i="36"/>
  <c r="H21" i="36"/>
  <c r="I21" i="36"/>
  <c r="J21" i="36"/>
  <c r="K21" i="36"/>
  <c r="C22" i="36"/>
  <c r="D22" i="36"/>
  <c r="E22" i="36"/>
  <c r="F22" i="36"/>
  <c r="G22" i="36"/>
  <c r="H22" i="36"/>
  <c r="I22" i="36"/>
  <c r="J22" i="36"/>
  <c r="K22" i="36"/>
  <c r="C6" i="36"/>
  <c r="C7" i="36"/>
  <c r="C8" i="36"/>
  <c r="C9" i="36"/>
  <c r="D6" i="36"/>
  <c r="D7" i="36"/>
  <c r="D8" i="36"/>
  <c r="D9" i="36"/>
  <c r="E6" i="36"/>
  <c r="E7" i="36"/>
  <c r="E8" i="36"/>
  <c r="E9" i="36"/>
  <c r="F6" i="36"/>
  <c r="F7" i="36"/>
  <c r="F8" i="36"/>
  <c r="F9" i="36"/>
  <c r="G6" i="36"/>
  <c r="G7" i="36"/>
  <c r="G8" i="36"/>
  <c r="G9" i="36"/>
  <c r="H6" i="36"/>
  <c r="H7" i="36"/>
  <c r="H8" i="36"/>
  <c r="H9" i="36"/>
  <c r="I6" i="36"/>
  <c r="I7" i="36"/>
  <c r="I8" i="36"/>
  <c r="I9" i="36"/>
  <c r="J6" i="36"/>
  <c r="J7" i="36"/>
  <c r="J8" i="36"/>
  <c r="J9" i="36"/>
  <c r="K6" i="36"/>
  <c r="K7" i="36"/>
  <c r="K8" i="36"/>
  <c r="K9" i="36"/>
  <c r="C46" i="26"/>
  <c r="D46" i="26"/>
  <c r="E46" i="26"/>
  <c r="F46" i="26"/>
  <c r="G46" i="26"/>
  <c r="H46" i="26"/>
  <c r="I46" i="26"/>
  <c r="J46" i="26"/>
  <c r="K46" i="26"/>
  <c r="C47" i="26"/>
  <c r="D47" i="26"/>
  <c r="E47" i="26"/>
  <c r="F47" i="26"/>
  <c r="G47" i="26"/>
  <c r="H47" i="26"/>
  <c r="I47" i="26"/>
  <c r="J47" i="26"/>
  <c r="K47" i="26"/>
  <c r="C48" i="26"/>
  <c r="D48" i="26"/>
  <c r="E48" i="26"/>
  <c r="F48" i="26"/>
  <c r="G48" i="26"/>
  <c r="H48" i="26"/>
  <c r="I48" i="26"/>
  <c r="J48" i="26"/>
  <c r="K48" i="26"/>
  <c r="C49" i="26"/>
  <c r="D49" i="26"/>
  <c r="E49" i="26"/>
  <c r="F49" i="26"/>
  <c r="G49" i="26"/>
  <c r="H49" i="26"/>
  <c r="I49" i="26"/>
  <c r="J49" i="26"/>
  <c r="K49" i="26"/>
  <c r="C50" i="26"/>
  <c r="D50" i="26"/>
  <c r="E50" i="26"/>
  <c r="F50" i="26"/>
  <c r="G50" i="26"/>
  <c r="H50" i="26"/>
  <c r="I50" i="26"/>
  <c r="J50" i="26"/>
  <c r="K50" i="26"/>
  <c r="C51" i="26"/>
  <c r="D51" i="26"/>
  <c r="E51" i="26"/>
  <c r="F51" i="26"/>
  <c r="G51" i="26"/>
  <c r="H51" i="26"/>
  <c r="I51" i="26"/>
  <c r="J51" i="26"/>
  <c r="K51" i="26"/>
  <c r="C52" i="26"/>
  <c r="D52" i="26"/>
  <c r="E52" i="26"/>
  <c r="F52" i="26"/>
  <c r="G52" i="26"/>
  <c r="H52" i="26"/>
  <c r="I52" i="26"/>
  <c r="J52" i="26"/>
  <c r="K52" i="26"/>
  <c r="C53" i="26"/>
  <c r="D53" i="26"/>
  <c r="E53" i="26"/>
  <c r="F53" i="26"/>
  <c r="G53" i="26"/>
  <c r="H53" i="26"/>
  <c r="I53" i="26"/>
  <c r="J53" i="26"/>
  <c r="K53" i="26"/>
  <c r="C54" i="26"/>
  <c r="D54" i="26"/>
  <c r="E54" i="26"/>
  <c r="F54" i="26"/>
  <c r="G54" i="26"/>
  <c r="H54" i="26"/>
  <c r="I54" i="26"/>
  <c r="J54" i="26"/>
  <c r="K54" i="26"/>
  <c r="C55" i="26"/>
  <c r="D55" i="26"/>
  <c r="E55" i="26"/>
  <c r="F55" i="26"/>
  <c r="G55" i="26"/>
  <c r="H55" i="26"/>
  <c r="I55" i="26"/>
  <c r="J55" i="26"/>
  <c r="K55" i="26"/>
  <c r="C56" i="26"/>
  <c r="D56" i="26"/>
  <c r="E56" i="26"/>
  <c r="F56" i="26"/>
  <c r="G56" i="26"/>
  <c r="H56" i="26"/>
  <c r="I56" i="26"/>
  <c r="J56" i="26"/>
  <c r="K56" i="26"/>
  <c r="C57" i="26"/>
  <c r="D57" i="26"/>
  <c r="E57" i="26"/>
  <c r="F57" i="26"/>
  <c r="G57" i="26"/>
  <c r="H57" i="26"/>
  <c r="I57" i="26"/>
  <c r="J57" i="26"/>
  <c r="K57" i="26"/>
  <c r="C58" i="26"/>
  <c r="D58" i="26"/>
  <c r="E58" i="26"/>
  <c r="F58" i="26"/>
  <c r="G58" i="26"/>
  <c r="H58" i="26"/>
  <c r="I58" i="26"/>
  <c r="J58" i="26"/>
  <c r="K58" i="26"/>
  <c r="C59" i="26"/>
  <c r="D59" i="26"/>
  <c r="E59" i="26"/>
  <c r="F59" i="26"/>
  <c r="G59" i="26"/>
  <c r="H59" i="26"/>
  <c r="I59" i="26"/>
  <c r="J59" i="26"/>
  <c r="K59" i="26"/>
  <c r="C60" i="26"/>
  <c r="D60" i="26"/>
  <c r="E60" i="26"/>
  <c r="F60" i="26"/>
  <c r="G60" i="26"/>
  <c r="H60" i="26"/>
  <c r="I60" i="26"/>
  <c r="J60" i="26"/>
  <c r="K60" i="26"/>
  <c r="C61" i="26"/>
  <c r="D61" i="26"/>
  <c r="E61" i="26"/>
  <c r="F61" i="26"/>
  <c r="G61" i="26"/>
  <c r="H61" i="26"/>
  <c r="I61" i="26"/>
  <c r="J61" i="26"/>
  <c r="K61" i="26"/>
  <c r="C62" i="26"/>
  <c r="D62" i="26"/>
  <c r="E62" i="26"/>
  <c r="F62" i="26"/>
  <c r="G62" i="26"/>
  <c r="H62" i="26"/>
  <c r="I62" i="26"/>
  <c r="J62" i="26"/>
  <c r="K62" i="26"/>
  <c r="C63" i="26"/>
  <c r="D63" i="26"/>
  <c r="E63" i="26"/>
  <c r="F63" i="26"/>
  <c r="G63" i="26"/>
  <c r="H63" i="26"/>
  <c r="I63" i="26"/>
  <c r="J63" i="26"/>
  <c r="K63" i="26"/>
  <c r="C64" i="26"/>
  <c r="D64" i="26"/>
  <c r="E64" i="26"/>
  <c r="F64" i="26"/>
  <c r="G64" i="26"/>
  <c r="H64" i="26"/>
  <c r="I64" i="26"/>
  <c r="J64" i="26"/>
  <c r="K64" i="26"/>
  <c r="C65" i="26"/>
  <c r="D65" i="26"/>
  <c r="E65" i="26"/>
  <c r="F65" i="26"/>
  <c r="G65" i="26"/>
  <c r="H65" i="26"/>
  <c r="I65" i="26"/>
  <c r="J65" i="26"/>
  <c r="K65" i="26"/>
  <c r="C26" i="22"/>
  <c r="D26" i="22"/>
  <c r="E26" i="22"/>
  <c r="F26" i="22"/>
  <c r="G26" i="22"/>
  <c r="H26" i="22"/>
  <c r="I26" i="22"/>
  <c r="J26" i="22"/>
  <c r="K26" i="22"/>
  <c r="C27" i="22"/>
  <c r="D27" i="22"/>
  <c r="E27" i="22"/>
  <c r="F27" i="22"/>
  <c r="G27" i="22"/>
  <c r="H27" i="22"/>
  <c r="I27" i="22"/>
  <c r="J27" i="22"/>
  <c r="K27" i="22"/>
  <c r="C6" i="12"/>
  <c r="C7" i="12"/>
  <c r="C11" i="12"/>
  <c r="C14" i="12"/>
  <c r="C34" i="12"/>
  <c r="C35" i="12"/>
  <c r="D6" i="12"/>
  <c r="D7" i="12"/>
  <c r="D11" i="12"/>
  <c r="D14" i="12"/>
  <c r="D34" i="12"/>
  <c r="D35" i="12"/>
  <c r="E6" i="12"/>
  <c r="E7" i="12"/>
  <c r="E11" i="12"/>
  <c r="E14" i="12"/>
  <c r="E34" i="12"/>
  <c r="E35" i="12"/>
  <c r="F6" i="12"/>
  <c r="F7" i="12"/>
  <c r="F11" i="12"/>
  <c r="F14" i="12"/>
  <c r="F34" i="12"/>
  <c r="F35" i="12"/>
  <c r="G6" i="12"/>
  <c r="G7" i="12"/>
  <c r="G11" i="12"/>
  <c r="G14" i="12"/>
  <c r="G34" i="12"/>
  <c r="G35" i="12"/>
  <c r="H6" i="12"/>
  <c r="H7" i="12"/>
  <c r="H11" i="12"/>
  <c r="H14" i="12"/>
  <c r="H34" i="12"/>
  <c r="H35" i="12"/>
  <c r="I6" i="12"/>
  <c r="I7" i="12"/>
  <c r="I11" i="12"/>
  <c r="I14" i="12"/>
  <c r="I34" i="12"/>
  <c r="I35" i="12"/>
  <c r="J6" i="12"/>
  <c r="J7" i="12"/>
  <c r="J11" i="12"/>
  <c r="J14" i="12"/>
  <c r="J34" i="12"/>
  <c r="J35" i="12"/>
  <c r="K6" i="12"/>
  <c r="K7" i="12"/>
  <c r="K11" i="12"/>
  <c r="K14" i="12"/>
  <c r="K34" i="12"/>
  <c r="K35" i="12"/>
  <c r="AD33" i="12"/>
  <c r="AD36" i="12" s="1"/>
  <c r="AE33" i="12"/>
  <c r="AE36" i="12" s="1"/>
  <c r="C28" i="18"/>
  <c r="D28" i="18"/>
  <c r="E28" i="18"/>
  <c r="F28" i="18"/>
  <c r="G28" i="18"/>
  <c r="H28" i="18"/>
  <c r="I28" i="18"/>
  <c r="J28" i="18"/>
  <c r="K28" i="18"/>
  <c r="C29" i="18"/>
  <c r="D29" i="18"/>
  <c r="E29" i="18"/>
  <c r="F29" i="18"/>
  <c r="G29" i="18"/>
  <c r="H29" i="18"/>
  <c r="I29" i="18"/>
  <c r="J29" i="18"/>
  <c r="K29" i="18"/>
  <c r="C30" i="18"/>
  <c r="D30" i="18"/>
  <c r="E30" i="18"/>
  <c r="F30" i="18"/>
  <c r="G30" i="18"/>
  <c r="H30" i="18"/>
  <c r="I30" i="18"/>
  <c r="J30" i="18"/>
  <c r="K30" i="18"/>
  <c r="C31" i="18"/>
  <c r="D31" i="18"/>
  <c r="E31" i="18"/>
  <c r="F31" i="18"/>
  <c r="G31" i="18"/>
  <c r="H31" i="18"/>
  <c r="I31" i="18"/>
  <c r="J31" i="18"/>
  <c r="K31" i="18"/>
  <c r="C32" i="18"/>
  <c r="D32" i="18"/>
  <c r="E32" i="18"/>
  <c r="F32" i="18"/>
  <c r="G32" i="18"/>
  <c r="H32" i="18"/>
  <c r="I32" i="18"/>
  <c r="J32" i="18"/>
  <c r="K32" i="18"/>
  <c r="C33" i="18"/>
  <c r="D33" i="18"/>
  <c r="E33" i="18"/>
  <c r="F33" i="18"/>
  <c r="G33" i="18"/>
  <c r="H33" i="18"/>
  <c r="I33" i="18"/>
  <c r="J33" i="18"/>
  <c r="K33" i="18"/>
  <c r="C34" i="18"/>
  <c r="D34" i="18"/>
  <c r="E34" i="18"/>
  <c r="F34" i="18"/>
  <c r="G34" i="18"/>
  <c r="H34" i="18"/>
  <c r="I34" i="18"/>
  <c r="J34" i="18"/>
  <c r="K34" i="18"/>
  <c r="C35" i="18"/>
  <c r="D35" i="18"/>
  <c r="E35" i="18"/>
  <c r="F35" i="18"/>
  <c r="G35" i="18"/>
  <c r="H35" i="18"/>
  <c r="I35" i="18"/>
  <c r="J35" i="18"/>
  <c r="K35" i="18"/>
  <c r="C36" i="18"/>
  <c r="D36" i="18"/>
  <c r="E36" i="18"/>
  <c r="F36" i="18"/>
  <c r="G36" i="18"/>
  <c r="H36" i="18"/>
  <c r="I36" i="18"/>
  <c r="J36" i="18"/>
  <c r="K36" i="18"/>
  <c r="C37" i="18"/>
  <c r="D37" i="18"/>
  <c r="E37" i="18"/>
  <c r="F37" i="18"/>
  <c r="G37" i="18"/>
  <c r="H37" i="18"/>
  <c r="I37" i="18"/>
  <c r="J37" i="18"/>
  <c r="K37" i="18"/>
  <c r="C38" i="18"/>
  <c r="D38" i="18"/>
  <c r="E38" i="18"/>
  <c r="F38" i="18"/>
  <c r="G38" i="18"/>
  <c r="H38" i="18"/>
  <c r="I38" i="18"/>
  <c r="J38" i="18"/>
  <c r="K38" i="18"/>
  <c r="C39" i="18"/>
  <c r="D39" i="18"/>
  <c r="E39" i="18"/>
  <c r="F39" i="18"/>
  <c r="G39" i="18"/>
  <c r="H39" i="18"/>
  <c r="I39" i="18"/>
  <c r="J39" i="18"/>
  <c r="K39" i="18"/>
  <c r="C40" i="18"/>
  <c r="D40" i="18"/>
  <c r="E40" i="18"/>
  <c r="F40" i="18"/>
  <c r="G40" i="18"/>
  <c r="H40" i="18"/>
  <c r="I40" i="18"/>
  <c r="J40" i="18"/>
  <c r="K40" i="18"/>
  <c r="C41" i="18"/>
  <c r="D41" i="18"/>
  <c r="E41" i="18"/>
  <c r="F41" i="18"/>
  <c r="G41" i="18"/>
  <c r="H41" i="18"/>
  <c r="I41" i="18"/>
  <c r="J41" i="18"/>
  <c r="K41" i="18"/>
  <c r="C42" i="18"/>
  <c r="D42" i="18"/>
  <c r="E42" i="18"/>
  <c r="F42" i="18"/>
  <c r="G42" i="18"/>
  <c r="H42" i="18"/>
  <c r="I42" i="18"/>
  <c r="J42" i="18"/>
  <c r="K42" i="18"/>
  <c r="C43" i="18"/>
  <c r="D43" i="18"/>
  <c r="E43" i="18"/>
  <c r="F43" i="18"/>
  <c r="G43" i="18"/>
  <c r="H43" i="18"/>
  <c r="I43" i="18"/>
  <c r="J43" i="18"/>
  <c r="K43" i="18"/>
  <c r="C44" i="18"/>
  <c r="D44" i="18"/>
  <c r="E44" i="18"/>
  <c r="F44" i="18"/>
  <c r="G44" i="18"/>
  <c r="H44" i="18"/>
  <c r="I44" i="18"/>
  <c r="J44" i="18"/>
  <c r="K44" i="18"/>
  <c r="C45" i="18"/>
  <c r="D45" i="18"/>
  <c r="E45" i="18"/>
  <c r="F45" i="18"/>
  <c r="G45" i="18"/>
  <c r="H45" i="18"/>
  <c r="I45" i="18"/>
  <c r="J45" i="18"/>
  <c r="K45" i="18"/>
  <c r="C46" i="18"/>
  <c r="D46" i="18"/>
  <c r="E46" i="18"/>
  <c r="F46" i="18"/>
  <c r="G46" i="18"/>
  <c r="H46" i="18"/>
  <c r="I46" i="18"/>
  <c r="J46" i="18"/>
  <c r="K46" i="18"/>
  <c r="C47" i="18"/>
  <c r="D47" i="18"/>
  <c r="E47" i="18"/>
  <c r="F47" i="18"/>
  <c r="G47" i="18"/>
  <c r="H47" i="18"/>
  <c r="I47" i="18"/>
  <c r="J47" i="18"/>
  <c r="K47" i="18"/>
  <c r="K6" i="21"/>
  <c r="K7" i="21"/>
  <c r="K9" i="21" s="1"/>
  <c r="K10" i="21"/>
  <c r="K11" i="21"/>
  <c r="K16" i="21" s="1"/>
  <c r="K20" i="21"/>
  <c r="J6" i="21"/>
  <c r="J7" i="21"/>
  <c r="J10" i="21"/>
  <c r="J11" i="21"/>
  <c r="J20" i="21"/>
  <c r="I6" i="21"/>
  <c r="I20" i="21"/>
  <c r="I7" i="21"/>
  <c r="I9" i="21" s="1"/>
  <c r="I10" i="21"/>
  <c r="I11" i="21"/>
  <c r="H6" i="21"/>
  <c r="H7" i="21"/>
  <c r="H10" i="21"/>
  <c r="H11" i="21"/>
  <c r="H20" i="21"/>
  <c r="G6" i="21"/>
  <c r="G7" i="21"/>
  <c r="G10" i="21"/>
  <c r="G11" i="21"/>
  <c r="G16" i="21" s="1"/>
  <c r="G20" i="21"/>
  <c r="F6" i="21"/>
  <c r="F7" i="21"/>
  <c r="F10" i="21"/>
  <c r="F11" i="21"/>
  <c r="F20" i="21"/>
  <c r="E6" i="21"/>
  <c r="E7" i="21"/>
  <c r="E9" i="21" s="1"/>
  <c r="E10" i="21"/>
  <c r="E11" i="21"/>
  <c r="E16" i="21" s="1"/>
  <c r="E20" i="21"/>
  <c r="D6" i="21"/>
  <c r="D7" i="21"/>
  <c r="D10" i="21"/>
  <c r="D11" i="21"/>
  <c r="D20" i="21"/>
  <c r="C6" i="21"/>
  <c r="C7" i="21"/>
  <c r="C10" i="21"/>
  <c r="C11" i="21"/>
  <c r="C20" i="21"/>
  <c r="K9" i="26"/>
  <c r="K12" i="26"/>
  <c r="K13" i="26"/>
  <c r="J9" i="26"/>
  <c r="J12" i="26"/>
  <c r="J13" i="26"/>
  <c r="I9" i="26"/>
  <c r="I12" i="26"/>
  <c r="I13" i="26"/>
  <c r="H9" i="26"/>
  <c r="H12" i="26"/>
  <c r="H13" i="26"/>
  <c r="G9" i="26"/>
  <c r="G12" i="26"/>
  <c r="G13" i="26"/>
  <c r="F9" i="26"/>
  <c r="F12" i="26"/>
  <c r="F13" i="26"/>
  <c r="E9" i="26"/>
  <c r="E12" i="26"/>
  <c r="E13" i="26"/>
  <c r="D9" i="26"/>
  <c r="D12" i="26"/>
  <c r="D13" i="26"/>
  <c r="C9" i="26"/>
  <c r="C12" i="26"/>
  <c r="C13" i="26"/>
  <c r="K5" i="38"/>
  <c r="K6" i="38"/>
  <c r="K7" i="38"/>
  <c r="K8" i="38"/>
  <c r="K13" i="38"/>
  <c r="K14" i="38"/>
  <c r="J5" i="38"/>
  <c r="J6" i="38"/>
  <c r="J7" i="38"/>
  <c r="J8" i="38"/>
  <c r="J13" i="38"/>
  <c r="J14" i="38"/>
  <c r="I5" i="38"/>
  <c r="I6" i="38"/>
  <c r="I7" i="38"/>
  <c r="I8" i="38"/>
  <c r="I13" i="38"/>
  <c r="I14" i="38"/>
  <c r="H5" i="38"/>
  <c r="H6" i="38"/>
  <c r="H7" i="38"/>
  <c r="H8" i="38"/>
  <c r="H13" i="38"/>
  <c r="H14" i="38"/>
  <c r="G5" i="38"/>
  <c r="G6" i="38"/>
  <c r="G7" i="38"/>
  <c r="G8" i="38"/>
  <c r="G13" i="38"/>
  <c r="G14" i="38"/>
  <c r="F5" i="38"/>
  <c r="F6" i="38"/>
  <c r="F7" i="38"/>
  <c r="F8" i="38"/>
  <c r="F13" i="38"/>
  <c r="F14" i="38"/>
  <c r="E5" i="38"/>
  <c r="E6" i="38"/>
  <c r="E7" i="38"/>
  <c r="E8" i="38"/>
  <c r="E13" i="38"/>
  <c r="E14" i="38"/>
  <c r="D5" i="38"/>
  <c r="D6" i="38"/>
  <c r="D7" i="38"/>
  <c r="D8" i="38"/>
  <c r="D13" i="38"/>
  <c r="D14" i="38"/>
  <c r="C5" i="38"/>
  <c r="C6" i="38"/>
  <c r="C7" i="38"/>
  <c r="C8" i="38"/>
  <c r="C13" i="38"/>
  <c r="C14" i="38"/>
  <c r="K6" i="39"/>
  <c r="K7" i="39"/>
  <c r="K10" i="39"/>
  <c r="K11" i="39"/>
  <c r="K14" i="39" s="1"/>
  <c r="K19" i="39"/>
  <c r="J6" i="39"/>
  <c r="J7" i="39"/>
  <c r="J10" i="39"/>
  <c r="J11" i="39"/>
  <c r="J14" i="39" s="1"/>
  <c r="J19" i="39"/>
  <c r="I6" i="39"/>
  <c r="I7" i="39"/>
  <c r="I10" i="39"/>
  <c r="I11" i="39"/>
  <c r="I14" i="39" s="1"/>
  <c r="I19" i="39"/>
  <c r="H6" i="39"/>
  <c r="H7" i="39"/>
  <c r="H10" i="39"/>
  <c r="H11" i="39"/>
  <c r="H19" i="39"/>
  <c r="G6" i="39"/>
  <c r="G7" i="39"/>
  <c r="G10" i="39"/>
  <c r="G11" i="39"/>
  <c r="G14" i="39" s="1"/>
  <c r="G19" i="39"/>
  <c r="F6" i="39"/>
  <c r="F7" i="39"/>
  <c r="F10" i="39"/>
  <c r="F11" i="39"/>
  <c r="F14" i="39" s="1"/>
  <c r="F19" i="39"/>
  <c r="E6" i="39"/>
  <c r="E7" i="39"/>
  <c r="E10" i="39"/>
  <c r="E11" i="39"/>
  <c r="E14" i="39" s="1"/>
  <c r="E19" i="39"/>
  <c r="D6" i="39"/>
  <c r="D7" i="39"/>
  <c r="D10" i="39"/>
  <c r="D11" i="39"/>
  <c r="D19" i="39"/>
  <c r="C6" i="39"/>
  <c r="C7" i="39"/>
  <c r="C10" i="39"/>
  <c r="C11" i="39"/>
  <c r="C19" i="39"/>
  <c r="K5" i="37"/>
  <c r="J5" i="37"/>
  <c r="I5" i="37"/>
  <c r="H5" i="37"/>
  <c r="G5" i="37"/>
  <c r="F5" i="37"/>
  <c r="E5" i="37"/>
  <c r="D5" i="37"/>
  <c r="C5" i="37"/>
  <c r="K6" i="35"/>
  <c r="K5" i="35"/>
  <c r="K7" i="35"/>
  <c r="K10" i="35"/>
  <c r="K11" i="35"/>
  <c r="K14" i="35"/>
  <c r="K15" i="35"/>
  <c r="J6" i="35"/>
  <c r="J5" i="35"/>
  <c r="J7" i="35"/>
  <c r="J10" i="35"/>
  <c r="J11" i="35"/>
  <c r="J14" i="35"/>
  <c r="J15" i="35"/>
  <c r="I6" i="35"/>
  <c r="I5" i="35"/>
  <c r="I7" i="35"/>
  <c r="I10" i="35"/>
  <c r="I11" i="35"/>
  <c r="I14" i="35"/>
  <c r="I15" i="35"/>
  <c r="H6" i="35"/>
  <c r="H5" i="35"/>
  <c r="H7" i="35"/>
  <c r="H10" i="35"/>
  <c r="H11" i="35"/>
  <c r="H14" i="35"/>
  <c r="H15" i="35"/>
  <c r="G6" i="35"/>
  <c r="G5" i="35"/>
  <c r="G7" i="35"/>
  <c r="G10" i="35"/>
  <c r="G11" i="35"/>
  <c r="G14" i="35"/>
  <c r="G15" i="35"/>
  <c r="F6" i="35"/>
  <c r="F5" i="35"/>
  <c r="F7" i="35"/>
  <c r="F10" i="35"/>
  <c r="F11" i="35"/>
  <c r="F14" i="35"/>
  <c r="F15" i="35"/>
  <c r="E6" i="35"/>
  <c r="E5" i="35"/>
  <c r="E7" i="35"/>
  <c r="E10" i="35"/>
  <c r="E11" i="35"/>
  <c r="E14" i="35"/>
  <c r="E15" i="35"/>
  <c r="D6" i="35"/>
  <c r="D5" i="35"/>
  <c r="D7" i="35"/>
  <c r="D10" i="35"/>
  <c r="D11" i="35"/>
  <c r="D14" i="35"/>
  <c r="D15" i="35"/>
  <c r="C6" i="35"/>
  <c r="C5" i="35"/>
  <c r="C7" i="35"/>
  <c r="C10" i="35"/>
  <c r="C11" i="35"/>
  <c r="C14" i="35"/>
  <c r="C15" i="35"/>
  <c r="K6" i="43"/>
  <c r="K5" i="43"/>
  <c r="K7" i="43"/>
  <c r="K8" i="43"/>
  <c r="K9" i="43"/>
  <c r="K12" i="43"/>
  <c r="K13" i="43"/>
  <c r="J6" i="43"/>
  <c r="J5" i="43"/>
  <c r="J7" i="43"/>
  <c r="J8" i="43"/>
  <c r="J9" i="43"/>
  <c r="J12" i="43"/>
  <c r="J13" i="43"/>
  <c r="I6" i="43"/>
  <c r="I5" i="43"/>
  <c r="I7" i="43"/>
  <c r="I8" i="43"/>
  <c r="I9" i="43"/>
  <c r="I12" i="43"/>
  <c r="I13" i="43"/>
  <c r="H6" i="43"/>
  <c r="H5" i="43"/>
  <c r="H7" i="43"/>
  <c r="H8" i="43"/>
  <c r="H9" i="43"/>
  <c r="H12" i="43"/>
  <c r="H13" i="43"/>
  <c r="G6" i="43"/>
  <c r="G5" i="43"/>
  <c r="G7" i="43"/>
  <c r="G8" i="43"/>
  <c r="G9" i="43"/>
  <c r="G12" i="43"/>
  <c r="G13" i="43"/>
  <c r="F6" i="43"/>
  <c r="F5" i="43"/>
  <c r="F7" i="43"/>
  <c r="F8" i="43"/>
  <c r="F9" i="43"/>
  <c r="F12" i="43"/>
  <c r="F13" i="43"/>
  <c r="E6" i="43"/>
  <c r="E5" i="43"/>
  <c r="E7" i="43"/>
  <c r="E8" i="43"/>
  <c r="E9" i="43"/>
  <c r="E12" i="43"/>
  <c r="E13" i="43"/>
  <c r="D6" i="43"/>
  <c r="D5" i="43"/>
  <c r="D7" i="43"/>
  <c r="D8" i="43"/>
  <c r="D9" i="43"/>
  <c r="D12" i="43"/>
  <c r="D13" i="43"/>
  <c r="C6" i="43"/>
  <c r="C5" i="43"/>
  <c r="C7" i="43"/>
  <c r="C8" i="43"/>
  <c r="C9" i="43"/>
  <c r="C12" i="43"/>
  <c r="C13" i="43"/>
  <c r="K6" i="15"/>
  <c r="K7" i="15"/>
  <c r="K10" i="15"/>
  <c r="K11" i="15"/>
  <c r="J6" i="15"/>
  <c r="J7" i="15"/>
  <c r="J10" i="15"/>
  <c r="J11" i="15"/>
  <c r="I6" i="15"/>
  <c r="I7" i="15"/>
  <c r="I10" i="15"/>
  <c r="I11" i="15"/>
  <c r="H6" i="15"/>
  <c r="H7" i="15"/>
  <c r="H10" i="15"/>
  <c r="H11" i="15"/>
  <c r="G6" i="15"/>
  <c r="G7" i="15"/>
  <c r="G10" i="15"/>
  <c r="G11" i="15"/>
  <c r="F6" i="15"/>
  <c r="F7" i="15"/>
  <c r="F10" i="15"/>
  <c r="F11" i="15"/>
  <c r="E6" i="15"/>
  <c r="E7" i="15"/>
  <c r="E10" i="15"/>
  <c r="E11" i="15"/>
  <c r="D6" i="15"/>
  <c r="D7" i="15"/>
  <c r="D10" i="15"/>
  <c r="D11" i="15"/>
  <c r="C6" i="15"/>
  <c r="C7" i="15"/>
  <c r="C10" i="15"/>
  <c r="C11" i="15"/>
  <c r="AE33" i="22"/>
  <c r="AE39" i="22" s="1"/>
  <c r="AD33" i="22"/>
  <c r="AD39" i="22" s="1"/>
  <c r="K12" i="22"/>
  <c r="K15" i="22"/>
  <c r="K16" i="22"/>
  <c r="K30" i="22"/>
  <c r="J12" i="22"/>
  <c r="J15" i="22"/>
  <c r="J16" i="22"/>
  <c r="J30" i="22"/>
  <c r="J32" i="22" s="1"/>
  <c r="I12" i="22"/>
  <c r="I15" i="22"/>
  <c r="I16" i="22"/>
  <c r="I30" i="22"/>
  <c r="H12" i="22"/>
  <c r="H15" i="22"/>
  <c r="H16" i="22"/>
  <c r="H30" i="22"/>
  <c r="H32" i="22" s="1"/>
  <c r="G12" i="22"/>
  <c r="G15" i="22"/>
  <c r="G16" i="22"/>
  <c r="G30" i="22"/>
  <c r="F12" i="22"/>
  <c r="F15" i="22"/>
  <c r="F16" i="22"/>
  <c r="F30" i="22"/>
  <c r="E12" i="22"/>
  <c r="E15" i="22"/>
  <c r="E16" i="22"/>
  <c r="E30" i="22"/>
  <c r="D12" i="22"/>
  <c r="D15" i="22"/>
  <c r="D16" i="22"/>
  <c r="D30" i="22"/>
  <c r="C12" i="22"/>
  <c r="C15" i="22"/>
  <c r="C16" i="22"/>
  <c r="C30" i="22"/>
  <c r="AE40" i="20"/>
  <c r="AE45" i="20" s="1"/>
  <c r="AD40" i="20"/>
  <c r="AD45" i="20" s="1"/>
  <c r="K6" i="20"/>
  <c r="K9" i="20"/>
  <c r="K13" i="20"/>
  <c r="K17" i="20"/>
  <c r="J6" i="20"/>
  <c r="J9" i="20"/>
  <c r="J13" i="20"/>
  <c r="J17" i="20"/>
  <c r="I6" i="20"/>
  <c r="I9" i="20"/>
  <c r="I13" i="20"/>
  <c r="I17" i="20"/>
  <c r="H6" i="20"/>
  <c r="H9" i="20"/>
  <c r="H13" i="20"/>
  <c r="H17" i="20"/>
  <c r="G6" i="20"/>
  <c r="G9" i="20"/>
  <c r="G13" i="20"/>
  <c r="G17" i="20"/>
  <c r="F6" i="20"/>
  <c r="F9" i="20"/>
  <c r="F13" i="20"/>
  <c r="F17" i="20"/>
  <c r="E6" i="20"/>
  <c r="E9" i="20"/>
  <c r="E40" i="20" s="1"/>
  <c r="E13" i="20"/>
  <c r="E17" i="20"/>
  <c r="D6" i="20"/>
  <c r="D9" i="20"/>
  <c r="D13" i="20"/>
  <c r="D17" i="20"/>
  <c r="C6" i="20"/>
  <c r="C9" i="20"/>
  <c r="C13" i="20"/>
  <c r="C17" i="20"/>
  <c r="AE14" i="6"/>
  <c r="AD14" i="6"/>
  <c r="K5" i="6"/>
  <c r="K6" i="6"/>
  <c r="K7" i="6"/>
  <c r="K8" i="6"/>
  <c r="K13" i="6"/>
  <c r="J5" i="6"/>
  <c r="J6" i="6"/>
  <c r="J7" i="6"/>
  <c r="J8" i="6"/>
  <c r="J13" i="6"/>
  <c r="I5" i="6"/>
  <c r="I6" i="6"/>
  <c r="I7" i="6"/>
  <c r="I8" i="6"/>
  <c r="I13" i="6"/>
  <c r="H5" i="6"/>
  <c r="H6" i="6"/>
  <c r="H7" i="6"/>
  <c r="H8" i="6"/>
  <c r="H13" i="6"/>
  <c r="G5" i="6"/>
  <c r="G6" i="6"/>
  <c r="G7" i="6"/>
  <c r="G8" i="6"/>
  <c r="G13" i="6"/>
  <c r="F5" i="6"/>
  <c r="F6" i="6"/>
  <c r="F7" i="6"/>
  <c r="F8" i="6"/>
  <c r="F13" i="6"/>
  <c r="E5" i="6"/>
  <c r="E6" i="6"/>
  <c r="E7" i="6"/>
  <c r="E8" i="6"/>
  <c r="E13" i="6"/>
  <c r="D5" i="6"/>
  <c r="D6" i="6"/>
  <c r="D7" i="6"/>
  <c r="D8" i="6"/>
  <c r="D13" i="6"/>
  <c r="C5" i="6"/>
  <c r="C6" i="6"/>
  <c r="C7" i="6"/>
  <c r="C8" i="6"/>
  <c r="C13" i="6"/>
  <c r="AE17" i="7"/>
  <c r="AE19" i="7" s="1"/>
  <c r="AD17" i="7"/>
  <c r="AD19" i="7" s="1"/>
  <c r="K6" i="7"/>
  <c r="K7" i="7"/>
  <c r="K8" i="7"/>
  <c r="J6" i="7"/>
  <c r="J7" i="7"/>
  <c r="J8" i="7"/>
  <c r="I6" i="7"/>
  <c r="I7" i="7"/>
  <c r="I8" i="7"/>
  <c r="H6" i="7"/>
  <c r="H7" i="7"/>
  <c r="H8" i="7"/>
  <c r="G6" i="7"/>
  <c r="G7" i="7"/>
  <c r="G8" i="7"/>
  <c r="F6" i="7"/>
  <c r="F7" i="7"/>
  <c r="F8" i="7"/>
  <c r="E6" i="7"/>
  <c r="E7" i="7"/>
  <c r="E8" i="7"/>
  <c r="D6" i="7"/>
  <c r="D7" i="7"/>
  <c r="D8" i="7"/>
  <c r="C6" i="7"/>
  <c r="C7" i="7"/>
  <c r="C8" i="7"/>
  <c r="K5" i="10"/>
  <c r="J5" i="10"/>
  <c r="I5" i="10"/>
  <c r="H5" i="10"/>
  <c r="G5" i="10"/>
  <c r="F5" i="10"/>
  <c r="E5" i="10"/>
  <c r="D5" i="10"/>
  <c r="C5" i="10"/>
  <c r="AE16" i="9"/>
  <c r="AD16" i="9"/>
  <c r="K6" i="9"/>
  <c r="K7" i="9"/>
  <c r="K8" i="9"/>
  <c r="J6" i="9"/>
  <c r="J7" i="9"/>
  <c r="J8" i="9"/>
  <c r="I6" i="9"/>
  <c r="I7" i="9"/>
  <c r="I8" i="9"/>
  <c r="H6" i="9"/>
  <c r="H7" i="9"/>
  <c r="H8" i="9"/>
  <c r="G6" i="9"/>
  <c r="G7" i="9"/>
  <c r="G8" i="9"/>
  <c r="F6" i="9"/>
  <c r="F7" i="9"/>
  <c r="F8" i="9"/>
  <c r="E6" i="9"/>
  <c r="E7" i="9"/>
  <c r="E8" i="9"/>
  <c r="D6" i="9"/>
  <c r="D7" i="9"/>
  <c r="D8" i="9"/>
  <c r="C6" i="9"/>
  <c r="C7" i="9"/>
  <c r="C8" i="9"/>
  <c r="K6" i="31"/>
  <c r="K7" i="31"/>
  <c r="K8" i="31"/>
  <c r="K9" i="31"/>
  <c r="K12" i="31" s="1"/>
  <c r="J6" i="31"/>
  <c r="J7" i="31"/>
  <c r="J8" i="31"/>
  <c r="J9" i="31"/>
  <c r="I6" i="31"/>
  <c r="I7" i="31"/>
  <c r="I8" i="31"/>
  <c r="I9" i="31"/>
  <c r="I12" i="31" s="1"/>
  <c r="H6" i="31"/>
  <c r="H7" i="31"/>
  <c r="H8" i="31"/>
  <c r="H9" i="31"/>
  <c r="G6" i="31"/>
  <c r="G7" i="31"/>
  <c r="G8" i="31"/>
  <c r="G9" i="31"/>
  <c r="G12" i="31" s="1"/>
  <c r="F6" i="31"/>
  <c r="F7" i="31"/>
  <c r="F8" i="31"/>
  <c r="F9" i="31"/>
  <c r="E6" i="31"/>
  <c r="E7" i="31"/>
  <c r="E8" i="31"/>
  <c r="E9" i="31"/>
  <c r="E12" i="31" s="1"/>
  <c r="D6" i="31"/>
  <c r="D7" i="31"/>
  <c r="D8" i="31"/>
  <c r="D9" i="31"/>
  <c r="C6" i="31"/>
  <c r="C7" i="31"/>
  <c r="C8" i="31"/>
  <c r="C9" i="31"/>
  <c r="C12" i="31" s="1"/>
  <c r="K6" i="32"/>
  <c r="K7" i="32"/>
  <c r="K8" i="32"/>
  <c r="K9" i="32"/>
  <c r="J6" i="32"/>
  <c r="J7" i="32"/>
  <c r="J8" i="32"/>
  <c r="J9" i="32"/>
  <c r="J13" i="32" s="1"/>
  <c r="I6" i="32"/>
  <c r="I7" i="32"/>
  <c r="I8" i="32"/>
  <c r="I9" i="32"/>
  <c r="H6" i="32"/>
  <c r="H7" i="32"/>
  <c r="H8" i="32"/>
  <c r="H9" i="32"/>
  <c r="H13" i="32" s="1"/>
  <c r="G6" i="32"/>
  <c r="G7" i="32"/>
  <c r="G8" i="32"/>
  <c r="G9" i="32"/>
  <c r="G13" i="32" s="1"/>
  <c r="F6" i="32"/>
  <c r="F7" i="32"/>
  <c r="F8" i="32"/>
  <c r="F9" i="32"/>
  <c r="F13" i="32" s="1"/>
  <c r="E6" i="32"/>
  <c r="E7" i="32"/>
  <c r="E8" i="32"/>
  <c r="E9" i="32"/>
  <c r="E13" i="32" s="1"/>
  <c r="D6" i="32"/>
  <c r="D7" i="32"/>
  <c r="D8" i="32"/>
  <c r="D9" i="32"/>
  <c r="C6" i="32"/>
  <c r="C7" i="32"/>
  <c r="C8" i="32"/>
  <c r="C9" i="32"/>
  <c r="K6" i="30"/>
  <c r="K7" i="30"/>
  <c r="K8" i="30"/>
  <c r="K9" i="30"/>
  <c r="K13" i="30" s="1"/>
  <c r="J6" i="30"/>
  <c r="J7" i="30"/>
  <c r="J8" i="30"/>
  <c r="J9" i="30"/>
  <c r="J13" i="30" s="1"/>
  <c r="I6" i="30"/>
  <c r="I7" i="30"/>
  <c r="I8" i="30"/>
  <c r="I9" i="30"/>
  <c r="I13" i="30" s="1"/>
  <c r="H6" i="30"/>
  <c r="H7" i="30"/>
  <c r="H8" i="30"/>
  <c r="H9" i="30"/>
  <c r="H13" i="30" s="1"/>
  <c r="G6" i="30"/>
  <c r="G7" i="30"/>
  <c r="G8" i="30"/>
  <c r="G9" i="30"/>
  <c r="G13" i="30" s="1"/>
  <c r="F6" i="30"/>
  <c r="F7" i="30"/>
  <c r="F8" i="30"/>
  <c r="F9" i="30"/>
  <c r="E6" i="30"/>
  <c r="E7" i="30"/>
  <c r="E8" i="30"/>
  <c r="E9" i="30"/>
  <c r="E13" i="30" s="1"/>
  <c r="D5" i="30"/>
  <c r="C266" i="3" s="1"/>
  <c r="D6" i="30"/>
  <c r="D7" i="30"/>
  <c r="D8" i="30"/>
  <c r="D9" i="30"/>
  <c r="C5" i="30"/>
  <c r="B266" i="3" s="1"/>
  <c r="C6" i="30"/>
  <c r="C7" i="30"/>
  <c r="C8" i="30"/>
  <c r="C9" i="30"/>
  <c r="K5" i="14"/>
  <c r="J5" i="14"/>
  <c r="I5" i="14"/>
  <c r="H5" i="14"/>
  <c r="G5" i="14"/>
  <c r="F5" i="14"/>
  <c r="E5" i="14"/>
  <c r="D5" i="14"/>
  <c r="C5" i="14"/>
  <c r="K6" i="18"/>
  <c r="K7" i="18"/>
  <c r="K10" i="18"/>
  <c r="K11" i="18"/>
  <c r="J6" i="18"/>
  <c r="J7" i="18"/>
  <c r="J10" i="18"/>
  <c r="J11" i="18"/>
  <c r="I6" i="18"/>
  <c r="I7" i="18"/>
  <c r="I10" i="18"/>
  <c r="I11" i="18"/>
  <c r="H6" i="18"/>
  <c r="H7" i="18"/>
  <c r="H10" i="18"/>
  <c r="H11" i="18"/>
  <c r="G6" i="18"/>
  <c r="G7" i="18"/>
  <c r="G10" i="18"/>
  <c r="G11" i="18"/>
  <c r="F6" i="18"/>
  <c r="F23" i="18" s="1"/>
  <c r="F25" i="18" s="1"/>
  <c r="F7" i="18"/>
  <c r="F10" i="18"/>
  <c r="E6" i="18"/>
  <c r="E7" i="18"/>
  <c r="E10" i="18"/>
  <c r="D6" i="18"/>
  <c r="D7" i="18"/>
  <c r="D10" i="18"/>
  <c r="C6" i="18"/>
  <c r="C7" i="18"/>
  <c r="C10" i="18"/>
  <c r="C21" i="21"/>
  <c r="D21" i="21"/>
  <c r="E21" i="21"/>
  <c r="F21" i="21"/>
  <c r="G21" i="21"/>
  <c r="G22" i="21" s="1"/>
  <c r="H21" i="21"/>
  <c r="I21" i="21"/>
  <c r="J21" i="21"/>
  <c r="K21" i="21"/>
  <c r="C31" i="22"/>
  <c r="D31" i="22"/>
  <c r="E31" i="22"/>
  <c r="F31" i="22"/>
  <c r="G31" i="22"/>
  <c r="H31" i="22"/>
  <c r="I31" i="22"/>
  <c r="J31" i="22"/>
  <c r="K31" i="22"/>
  <c r="AE22" i="17"/>
  <c r="AE25" i="17" s="1"/>
  <c r="AD22" i="17"/>
  <c r="K6" i="17"/>
  <c r="K7" i="17"/>
  <c r="K10" i="17"/>
  <c r="J6" i="17"/>
  <c r="J7" i="17"/>
  <c r="J10" i="17"/>
  <c r="I6" i="17"/>
  <c r="I7" i="17"/>
  <c r="I10" i="17"/>
  <c r="I22" i="17" s="1"/>
  <c r="H6" i="17"/>
  <c r="H7" i="17"/>
  <c r="H10" i="17"/>
  <c r="G6" i="17"/>
  <c r="G7" i="17"/>
  <c r="G10" i="17"/>
  <c r="F6" i="17"/>
  <c r="F7" i="17"/>
  <c r="F22" i="17" s="1"/>
  <c r="F10" i="17"/>
  <c r="E6" i="17"/>
  <c r="E7" i="17"/>
  <c r="E10" i="17"/>
  <c r="D6" i="17"/>
  <c r="D7" i="17"/>
  <c r="D10" i="17"/>
  <c r="C6" i="17"/>
  <c r="C7" i="17"/>
  <c r="C10" i="17"/>
  <c r="K36" i="50"/>
  <c r="J36" i="50"/>
  <c r="I36" i="50"/>
  <c r="H36" i="50"/>
  <c r="G36" i="50"/>
  <c r="F36" i="50"/>
  <c r="E36" i="50"/>
  <c r="D36" i="50"/>
  <c r="C36" i="50"/>
  <c r="K35" i="50"/>
  <c r="K33" i="50" s="1"/>
  <c r="J35" i="50"/>
  <c r="J33" i="50" s="1"/>
  <c r="I35" i="50"/>
  <c r="H35" i="50"/>
  <c r="G35" i="50"/>
  <c r="F35" i="50"/>
  <c r="F33" i="50" s="1"/>
  <c r="E35" i="50"/>
  <c r="E33" i="50" s="1"/>
  <c r="D35" i="50"/>
  <c r="D33" i="50" s="1"/>
  <c r="C35" i="50"/>
  <c r="C33" i="50" s="1"/>
  <c r="K34" i="50"/>
  <c r="J34" i="50"/>
  <c r="I34" i="50"/>
  <c r="H34" i="50"/>
  <c r="G34" i="50"/>
  <c r="F34" i="50"/>
  <c r="E34" i="50"/>
  <c r="D34" i="50"/>
  <c r="C34" i="50"/>
  <c r="I33" i="50"/>
  <c r="H33" i="50"/>
  <c r="G33" i="50"/>
  <c r="K31" i="50"/>
  <c r="J31" i="50"/>
  <c r="I31" i="50"/>
  <c r="H31" i="50"/>
  <c r="G31" i="50"/>
  <c r="F31" i="50"/>
  <c r="E31" i="50"/>
  <c r="D31" i="50"/>
  <c r="C31" i="50"/>
  <c r="K30" i="50"/>
  <c r="J30" i="50"/>
  <c r="I30" i="50"/>
  <c r="H30" i="50"/>
  <c r="G30" i="50"/>
  <c r="F30" i="50"/>
  <c r="E30" i="50"/>
  <c r="D30" i="50"/>
  <c r="C30" i="50"/>
  <c r="K29" i="50"/>
  <c r="J29" i="50"/>
  <c r="I29" i="50"/>
  <c r="H29" i="50"/>
  <c r="G29" i="50"/>
  <c r="F29" i="50"/>
  <c r="E29" i="50"/>
  <c r="D29" i="50"/>
  <c r="C29" i="50"/>
  <c r="K28" i="50"/>
  <c r="J28" i="50"/>
  <c r="I28" i="50"/>
  <c r="H28" i="50"/>
  <c r="G28" i="50"/>
  <c r="F28" i="50"/>
  <c r="E28" i="50"/>
  <c r="D28" i="50"/>
  <c r="C28" i="50"/>
  <c r="K27" i="50"/>
  <c r="J27" i="50"/>
  <c r="I27" i="50"/>
  <c r="H27" i="50"/>
  <c r="G27" i="50"/>
  <c r="F27" i="50"/>
  <c r="E27" i="50"/>
  <c r="D27" i="50"/>
  <c r="C27" i="50"/>
  <c r="K26" i="50"/>
  <c r="J26" i="50"/>
  <c r="I26" i="50"/>
  <c r="H26" i="50"/>
  <c r="G26" i="50"/>
  <c r="F26" i="50"/>
  <c r="E26" i="50"/>
  <c r="D26" i="50"/>
  <c r="C26" i="50"/>
  <c r="K25" i="50"/>
  <c r="J25" i="50"/>
  <c r="I25" i="50"/>
  <c r="H25" i="50"/>
  <c r="G25" i="50"/>
  <c r="F25" i="50"/>
  <c r="E25" i="50"/>
  <c r="D25" i="50"/>
  <c r="C25" i="50"/>
  <c r="K23" i="50"/>
  <c r="J23" i="50"/>
  <c r="I23" i="50"/>
  <c r="H23" i="50"/>
  <c r="G23" i="50"/>
  <c r="F23" i="50"/>
  <c r="E23" i="50"/>
  <c r="D23" i="50"/>
  <c r="C23" i="50"/>
  <c r="K18" i="50"/>
  <c r="J18" i="50"/>
  <c r="I18" i="50"/>
  <c r="H18" i="50"/>
  <c r="G18" i="50"/>
  <c r="F18" i="50"/>
  <c r="E18" i="50"/>
  <c r="D18" i="50"/>
  <c r="C18" i="50"/>
  <c r="K7" i="50"/>
  <c r="J7" i="50"/>
  <c r="I7" i="50"/>
  <c r="H7" i="50"/>
  <c r="G7" i="50"/>
  <c r="F7" i="50"/>
  <c r="E7" i="50"/>
  <c r="D7" i="50"/>
  <c r="C7" i="50"/>
  <c r="K47" i="17"/>
  <c r="J47" i="17"/>
  <c r="I47" i="17"/>
  <c r="H47" i="17"/>
  <c r="G47" i="17"/>
  <c r="F47" i="17"/>
  <c r="E47" i="17"/>
  <c r="D47" i="17"/>
  <c r="C47" i="17"/>
  <c r="K46" i="17"/>
  <c r="J46" i="17"/>
  <c r="I46" i="17"/>
  <c r="H46" i="17"/>
  <c r="G46" i="17"/>
  <c r="F46" i="17"/>
  <c r="E46" i="17"/>
  <c r="D46" i="17"/>
  <c r="C46" i="17"/>
  <c r="K45" i="17"/>
  <c r="J45" i="17"/>
  <c r="I45" i="17"/>
  <c r="H45" i="17"/>
  <c r="G45" i="17"/>
  <c r="F45" i="17"/>
  <c r="E45" i="17"/>
  <c r="D45" i="17"/>
  <c r="C45" i="17"/>
  <c r="K44" i="17"/>
  <c r="J44" i="17"/>
  <c r="I44" i="17"/>
  <c r="H44" i="17"/>
  <c r="G44" i="17"/>
  <c r="F44" i="17"/>
  <c r="E44" i="17"/>
  <c r="D44" i="17"/>
  <c r="C44" i="17"/>
  <c r="K43" i="17"/>
  <c r="J43" i="17"/>
  <c r="I43" i="17"/>
  <c r="H43" i="17"/>
  <c r="G43" i="17"/>
  <c r="F43" i="17"/>
  <c r="E43" i="17"/>
  <c r="D43" i="17"/>
  <c r="C43" i="17"/>
  <c r="K42" i="17"/>
  <c r="J42" i="17"/>
  <c r="I42" i="17"/>
  <c r="H42" i="17"/>
  <c r="G42" i="17"/>
  <c r="F42" i="17"/>
  <c r="E42" i="17"/>
  <c r="D42" i="17"/>
  <c r="C42" i="17"/>
  <c r="K41" i="17"/>
  <c r="J41" i="17"/>
  <c r="I41" i="17"/>
  <c r="H41" i="17"/>
  <c r="G41" i="17"/>
  <c r="F41" i="17"/>
  <c r="E41" i="17"/>
  <c r="D41" i="17"/>
  <c r="C41" i="17"/>
  <c r="K40" i="17"/>
  <c r="J40" i="17"/>
  <c r="I40" i="17"/>
  <c r="H40" i="17"/>
  <c r="G40" i="17"/>
  <c r="F40" i="17"/>
  <c r="E40" i="17"/>
  <c r="D40" i="17"/>
  <c r="C40" i="17"/>
  <c r="K39" i="17"/>
  <c r="J39" i="17"/>
  <c r="I39" i="17"/>
  <c r="H39" i="17"/>
  <c r="G39" i="17"/>
  <c r="F39" i="17"/>
  <c r="E39" i="17"/>
  <c r="D39" i="17"/>
  <c r="C39" i="17"/>
  <c r="K38" i="17"/>
  <c r="J38" i="17"/>
  <c r="I38" i="17"/>
  <c r="H38" i="17"/>
  <c r="G38" i="17"/>
  <c r="F38" i="17"/>
  <c r="E38" i="17"/>
  <c r="D38" i="17"/>
  <c r="C38" i="17"/>
  <c r="K37" i="17"/>
  <c r="J37" i="17"/>
  <c r="I37" i="17"/>
  <c r="H37" i="17"/>
  <c r="G37" i="17"/>
  <c r="F37" i="17"/>
  <c r="E37" i="17"/>
  <c r="D37" i="17"/>
  <c r="C37" i="17"/>
  <c r="K36" i="17"/>
  <c r="J36" i="17"/>
  <c r="I36" i="17"/>
  <c r="H36" i="17"/>
  <c r="G36" i="17"/>
  <c r="F36" i="17"/>
  <c r="E36" i="17"/>
  <c r="D36" i="17"/>
  <c r="C36" i="17"/>
  <c r="K35" i="17"/>
  <c r="J35" i="17"/>
  <c r="I35" i="17"/>
  <c r="H35" i="17"/>
  <c r="G35" i="17"/>
  <c r="F35" i="17"/>
  <c r="E35" i="17"/>
  <c r="D35" i="17"/>
  <c r="C35" i="17"/>
  <c r="K34" i="17"/>
  <c r="J34" i="17"/>
  <c r="I34" i="17"/>
  <c r="H34" i="17"/>
  <c r="G34" i="17"/>
  <c r="F34" i="17"/>
  <c r="E34" i="17"/>
  <c r="D34" i="17"/>
  <c r="C34" i="17"/>
  <c r="K33" i="17"/>
  <c r="J33" i="17"/>
  <c r="I33" i="17"/>
  <c r="H33" i="17"/>
  <c r="G33" i="17"/>
  <c r="F33" i="17"/>
  <c r="E33" i="17"/>
  <c r="D33" i="17"/>
  <c r="C33" i="17"/>
  <c r="K32" i="17"/>
  <c r="J32" i="17"/>
  <c r="I32" i="17"/>
  <c r="H32" i="17"/>
  <c r="G32" i="17"/>
  <c r="F32" i="17"/>
  <c r="E32" i="17"/>
  <c r="D32" i="17"/>
  <c r="C32" i="17"/>
  <c r="K31" i="17"/>
  <c r="J31" i="17"/>
  <c r="I31" i="17"/>
  <c r="H31" i="17"/>
  <c r="G31" i="17"/>
  <c r="F31" i="17"/>
  <c r="E31" i="17"/>
  <c r="D31" i="17"/>
  <c r="C31" i="17"/>
  <c r="K30" i="17"/>
  <c r="J30" i="17"/>
  <c r="I30" i="17"/>
  <c r="H30" i="17"/>
  <c r="G30" i="17"/>
  <c r="F30" i="17"/>
  <c r="E30" i="17"/>
  <c r="D30" i="17"/>
  <c r="C30" i="17"/>
  <c r="K29" i="17"/>
  <c r="J29" i="17"/>
  <c r="I29" i="17"/>
  <c r="H29" i="17"/>
  <c r="G29" i="17"/>
  <c r="F29" i="17"/>
  <c r="E29" i="17"/>
  <c r="D29" i="17"/>
  <c r="C29" i="17"/>
  <c r="K28" i="17"/>
  <c r="J28" i="17"/>
  <c r="I28" i="17"/>
  <c r="H28" i="17"/>
  <c r="G28" i="17"/>
  <c r="F28" i="17"/>
  <c r="E28" i="17"/>
  <c r="D28" i="17"/>
  <c r="C28" i="17"/>
  <c r="K24" i="17"/>
  <c r="J24" i="17"/>
  <c r="I24" i="17"/>
  <c r="H24" i="17"/>
  <c r="G24" i="17"/>
  <c r="F24" i="17"/>
  <c r="E24" i="17"/>
  <c r="D24" i="17"/>
  <c r="C24" i="17"/>
  <c r="K23" i="17"/>
  <c r="J23" i="17"/>
  <c r="I23" i="17"/>
  <c r="H23" i="17"/>
  <c r="G23" i="17"/>
  <c r="F23" i="17"/>
  <c r="E23" i="17"/>
  <c r="D23" i="17"/>
  <c r="C23" i="17"/>
  <c r="K8" i="17"/>
  <c r="K9" i="17" s="1"/>
  <c r="J8" i="17"/>
  <c r="I8" i="17"/>
  <c r="I9" i="17" s="1"/>
  <c r="H8" i="17"/>
  <c r="G8" i="17"/>
  <c r="F8" i="17"/>
  <c r="E8" i="17"/>
  <c r="D8" i="17"/>
  <c r="C8" i="17"/>
  <c r="C9" i="17" s="1"/>
  <c r="K24" i="18"/>
  <c r="J24" i="18"/>
  <c r="I24" i="18"/>
  <c r="H24" i="18"/>
  <c r="G24" i="18"/>
  <c r="F24" i="18"/>
  <c r="E24" i="18"/>
  <c r="D24" i="18"/>
  <c r="C24" i="18"/>
  <c r="K21" i="18"/>
  <c r="J21" i="18"/>
  <c r="I21" i="18"/>
  <c r="H21" i="18"/>
  <c r="G21" i="18"/>
  <c r="F21" i="18"/>
  <c r="E21" i="18"/>
  <c r="D21" i="18"/>
  <c r="C21" i="18"/>
  <c r="K20" i="18"/>
  <c r="J20" i="18"/>
  <c r="I20" i="18"/>
  <c r="H20" i="18"/>
  <c r="G20" i="18"/>
  <c r="G22" i="18" s="1"/>
  <c r="F20" i="18"/>
  <c r="E20" i="18"/>
  <c r="D20" i="18"/>
  <c r="D22" i="18" s="1"/>
  <c r="C20" i="18"/>
  <c r="K17" i="18"/>
  <c r="J17" i="18"/>
  <c r="I17" i="18"/>
  <c r="H17" i="18"/>
  <c r="G17" i="18"/>
  <c r="F17" i="18"/>
  <c r="E17" i="18"/>
  <c r="D17" i="18"/>
  <c r="C17" i="18"/>
  <c r="K16" i="18"/>
  <c r="J16" i="18"/>
  <c r="I16" i="18"/>
  <c r="H16" i="18"/>
  <c r="G16" i="18"/>
  <c r="F16" i="18"/>
  <c r="E16" i="18"/>
  <c r="D16" i="18"/>
  <c r="C16" i="18"/>
  <c r="K14" i="18"/>
  <c r="J14" i="18"/>
  <c r="I14" i="18"/>
  <c r="H14" i="18"/>
  <c r="G14" i="18"/>
  <c r="F14" i="18"/>
  <c r="E14" i="18"/>
  <c r="D14" i="18"/>
  <c r="C14" i="18"/>
  <c r="K8" i="18"/>
  <c r="J8" i="18"/>
  <c r="I8" i="18"/>
  <c r="H8" i="18"/>
  <c r="G8" i="18"/>
  <c r="F8" i="18"/>
  <c r="E8" i="18"/>
  <c r="D8" i="18"/>
  <c r="C8" i="18"/>
  <c r="C9" i="18" s="1"/>
  <c r="K44" i="20"/>
  <c r="J44" i="20"/>
  <c r="I44" i="20"/>
  <c r="H44" i="20"/>
  <c r="G44" i="20"/>
  <c r="F44" i="20"/>
  <c r="E44" i="20"/>
  <c r="D44" i="20"/>
  <c r="C44" i="20"/>
  <c r="K43" i="20"/>
  <c r="J43" i="20"/>
  <c r="I43" i="20"/>
  <c r="H43" i="20"/>
  <c r="G43" i="20"/>
  <c r="F43" i="20"/>
  <c r="E43" i="20"/>
  <c r="D43" i="20"/>
  <c r="C43" i="20"/>
  <c r="K42" i="20"/>
  <c r="J42" i="20"/>
  <c r="I42" i="20"/>
  <c r="H42" i="20"/>
  <c r="G42" i="20"/>
  <c r="F42" i="20"/>
  <c r="E42" i="20"/>
  <c r="D42" i="20"/>
  <c r="C42" i="20"/>
  <c r="K38" i="20"/>
  <c r="J38" i="20"/>
  <c r="I38" i="20"/>
  <c r="H38" i="20"/>
  <c r="G38" i="20"/>
  <c r="F38" i="20"/>
  <c r="E38" i="20"/>
  <c r="D38" i="20"/>
  <c r="C38" i="20"/>
  <c r="K37" i="20"/>
  <c r="J37" i="20"/>
  <c r="I37" i="20"/>
  <c r="H37" i="20"/>
  <c r="G37" i="20"/>
  <c r="F37" i="20"/>
  <c r="E37" i="20"/>
  <c r="D37" i="20"/>
  <c r="C37" i="20"/>
  <c r="K36" i="20"/>
  <c r="J36" i="20"/>
  <c r="I36" i="20"/>
  <c r="H36" i="20"/>
  <c r="G36" i="20"/>
  <c r="F36" i="20"/>
  <c r="E36" i="20"/>
  <c r="D36" i="20"/>
  <c r="C36" i="20"/>
  <c r="K35" i="20"/>
  <c r="J35" i="20"/>
  <c r="I35" i="20"/>
  <c r="H35" i="20"/>
  <c r="G35" i="20"/>
  <c r="F35" i="20"/>
  <c r="E35" i="20"/>
  <c r="D35" i="20"/>
  <c r="C35" i="20"/>
  <c r="K34" i="20"/>
  <c r="J34" i="20"/>
  <c r="I34" i="20"/>
  <c r="H34" i="20"/>
  <c r="G34" i="20"/>
  <c r="F34" i="20"/>
  <c r="E34" i="20"/>
  <c r="D34" i="20"/>
  <c r="C34" i="20"/>
  <c r="K33" i="20"/>
  <c r="J33" i="20"/>
  <c r="I33" i="20"/>
  <c r="H33" i="20"/>
  <c r="G33" i="20"/>
  <c r="F33" i="20"/>
  <c r="E33" i="20"/>
  <c r="D33" i="20"/>
  <c r="C33" i="20"/>
  <c r="K32" i="20"/>
  <c r="J32" i="20"/>
  <c r="I32" i="20"/>
  <c r="H32" i="20"/>
  <c r="G32" i="20"/>
  <c r="F32" i="20"/>
  <c r="E32" i="20"/>
  <c r="D32" i="20"/>
  <c r="C32" i="20"/>
  <c r="K31" i="20"/>
  <c r="J31" i="20"/>
  <c r="I31" i="20"/>
  <c r="H31" i="20"/>
  <c r="G31" i="20"/>
  <c r="F31" i="20"/>
  <c r="E31" i="20"/>
  <c r="D31" i="20"/>
  <c r="C31" i="20"/>
  <c r="K30" i="20"/>
  <c r="J30" i="20"/>
  <c r="I30" i="20"/>
  <c r="H30" i="20"/>
  <c r="G30" i="20"/>
  <c r="F30" i="20"/>
  <c r="E30" i="20"/>
  <c r="D30" i="20"/>
  <c r="C30" i="20"/>
  <c r="K27" i="20"/>
  <c r="J27" i="20"/>
  <c r="I27" i="20"/>
  <c r="H27" i="20"/>
  <c r="G27" i="20"/>
  <c r="F27" i="20"/>
  <c r="E27" i="20"/>
  <c r="D27" i="20"/>
  <c r="C27" i="20"/>
  <c r="K25" i="20"/>
  <c r="J25" i="20"/>
  <c r="I25" i="20"/>
  <c r="H25" i="20"/>
  <c r="G25" i="20"/>
  <c r="F25" i="20"/>
  <c r="E25" i="20"/>
  <c r="D25" i="20"/>
  <c r="C25" i="20"/>
  <c r="K23" i="20"/>
  <c r="J23" i="20"/>
  <c r="I23" i="20"/>
  <c r="H23" i="20"/>
  <c r="G23" i="20"/>
  <c r="F23" i="20"/>
  <c r="E23" i="20"/>
  <c r="D23" i="20"/>
  <c r="C23" i="20"/>
  <c r="K22" i="20"/>
  <c r="J22" i="20"/>
  <c r="I22" i="20"/>
  <c r="H22" i="20"/>
  <c r="G22" i="20"/>
  <c r="F22" i="20"/>
  <c r="E22" i="20"/>
  <c r="D22" i="20"/>
  <c r="C22" i="20"/>
  <c r="K15" i="20"/>
  <c r="J15" i="20"/>
  <c r="I15" i="20"/>
  <c r="H15" i="20"/>
  <c r="G15" i="20"/>
  <c r="F15" i="20"/>
  <c r="E15" i="20"/>
  <c r="D15" i="20"/>
  <c r="C15" i="20"/>
  <c r="K14" i="20"/>
  <c r="J14" i="20"/>
  <c r="I14" i="20"/>
  <c r="H14" i="20"/>
  <c r="G14" i="20"/>
  <c r="F14" i="20"/>
  <c r="E14" i="20"/>
  <c r="D14" i="20"/>
  <c r="C14" i="20"/>
  <c r="K11" i="20"/>
  <c r="J11" i="20"/>
  <c r="I11" i="20"/>
  <c r="H11" i="20"/>
  <c r="G11" i="20"/>
  <c r="F11" i="20"/>
  <c r="E11" i="20"/>
  <c r="D11" i="20"/>
  <c r="C11" i="20"/>
  <c r="K10" i="20"/>
  <c r="J10" i="20"/>
  <c r="I10" i="20"/>
  <c r="H10" i="20"/>
  <c r="G10" i="20"/>
  <c r="F10" i="20"/>
  <c r="E10" i="20"/>
  <c r="D10" i="20"/>
  <c r="C10" i="20"/>
  <c r="K7" i="20"/>
  <c r="K8" i="20" s="1"/>
  <c r="J7" i="20"/>
  <c r="I7" i="20"/>
  <c r="H7" i="20"/>
  <c r="H8" i="20" s="1"/>
  <c r="G7" i="20"/>
  <c r="G8" i="20" s="1"/>
  <c r="F7" i="20"/>
  <c r="E7" i="20"/>
  <c r="E8" i="20" s="1"/>
  <c r="D7" i="20"/>
  <c r="C7" i="20"/>
  <c r="C8" i="20" s="1"/>
  <c r="K18" i="7"/>
  <c r="J18" i="7"/>
  <c r="I18" i="7"/>
  <c r="H18" i="7"/>
  <c r="G18" i="7"/>
  <c r="F18" i="7"/>
  <c r="E18" i="7"/>
  <c r="D18" i="7"/>
  <c r="C18" i="7"/>
  <c r="K31" i="12"/>
  <c r="J31" i="12"/>
  <c r="I31" i="12"/>
  <c r="H31" i="12"/>
  <c r="G31" i="12"/>
  <c r="F31" i="12"/>
  <c r="E31" i="12"/>
  <c r="D31" i="12"/>
  <c r="C31" i="12"/>
  <c r="K30" i="12"/>
  <c r="J30" i="12"/>
  <c r="I30" i="12"/>
  <c r="H30" i="12"/>
  <c r="G30" i="12"/>
  <c r="F30" i="12"/>
  <c r="E30" i="12"/>
  <c r="D30" i="12"/>
  <c r="C30" i="12"/>
  <c r="K29" i="12"/>
  <c r="J29" i="12"/>
  <c r="I29" i="12"/>
  <c r="H29" i="12"/>
  <c r="G29" i="12"/>
  <c r="F29" i="12"/>
  <c r="E29" i="12"/>
  <c r="D29" i="12"/>
  <c r="C29" i="12"/>
  <c r="K28" i="12"/>
  <c r="J28" i="12"/>
  <c r="I28" i="12"/>
  <c r="H28" i="12"/>
  <c r="G28" i="12"/>
  <c r="F28" i="12"/>
  <c r="E28" i="12"/>
  <c r="D28" i="12"/>
  <c r="C28" i="12"/>
  <c r="K27" i="12"/>
  <c r="J27" i="12"/>
  <c r="I27" i="12"/>
  <c r="H27" i="12"/>
  <c r="G27" i="12"/>
  <c r="F27" i="12"/>
  <c r="E27" i="12"/>
  <c r="D27" i="12"/>
  <c r="C27" i="12"/>
  <c r="K26" i="12"/>
  <c r="J26" i="12"/>
  <c r="I26" i="12"/>
  <c r="H26" i="12"/>
  <c r="G26" i="12"/>
  <c r="F26" i="12"/>
  <c r="E26" i="12"/>
  <c r="D26" i="12"/>
  <c r="C26" i="12"/>
  <c r="K23" i="12"/>
  <c r="J23" i="12"/>
  <c r="I23" i="12"/>
  <c r="H23" i="12"/>
  <c r="G23" i="12"/>
  <c r="F23" i="12"/>
  <c r="E23" i="12"/>
  <c r="D23" i="12"/>
  <c r="C23" i="12"/>
  <c r="K21" i="12"/>
  <c r="J21" i="12"/>
  <c r="I21" i="12"/>
  <c r="H21" i="12"/>
  <c r="G21" i="12"/>
  <c r="F21" i="12"/>
  <c r="E21" i="12"/>
  <c r="D21" i="12"/>
  <c r="C21" i="12"/>
  <c r="K20" i="12"/>
  <c r="J20" i="12"/>
  <c r="I20" i="12"/>
  <c r="H20" i="12"/>
  <c r="G20" i="12"/>
  <c r="F20" i="12"/>
  <c r="E20" i="12"/>
  <c r="D20" i="12"/>
  <c r="C20" i="12"/>
  <c r="K19" i="12"/>
  <c r="J19" i="12"/>
  <c r="I19" i="12"/>
  <c r="H19" i="12"/>
  <c r="G19" i="12"/>
  <c r="F19" i="12"/>
  <c r="E19" i="12"/>
  <c r="D19" i="12"/>
  <c r="C19" i="12"/>
  <c r="K12" i="12"/>
  <c r="J12" i="12"/>
  <c r="J13" i="12" s="1"/>
  <c r="I12" i="12"/>
  <c r="H12" i="12"/>
  <c r="H13" i="12" s="1"/>
  <c r="G12" i="12"/>
  <c r="F12" i="12"/>
  <c r="E12" i="12"/>
  <c r="D12" i="12"/>
  <c r="C12" i="12"/>
  <c r="K9" i="12"/>
  <c r="J9" i="12"/>
  <c r="I9" i="12"/>
  <c r="H9" i="12"/>
  <c r="G9" i="12"/>
  <c r="F9" i="12"/>
  <c r="E9" i="12"/>
  <c r="D9" i="12"/>
  <c r="C9" i="12"/>
  <c r="K8" i="12"/>
  <c r="J8" i="12"/>
  <c r="I8" i="12"/>
  <c r="H8" i="12"/>
  <c r="G8" i="12"/>
  <c r="F8" i="12"/>
  <c r="E8" i="12"/>
  <c r="D8" i="12"/>
  <c r="C8" i="12"/>
  <c r="K36" i="22"/>
  <c r="J36" i="22"/>
  <c r="I36" i="22"/>
  <c r="H36" i="22"/>
  <c r="G36" i="22"/>
  <c r="F36" i="22"/>
  <c r="E36" i="22"/>
  <c r="D36" i="22"/>
  <c r="C36" i="22"/>
  <c r="K35" i="22"/>
  <c r="J35" i="22"/>
  <c r="I35" i="22"/>
  <c r="H35" i="22"/>
  <c r="G35" i="22"/>
  <c r="F35" i="22"/>
  <c r="E35" i="22"/>
  <c r="D35" i="22"/>
  <c r="C35" i="22"/>
  <c r="K34" i="22"/>
  <c r="J34" i="22"/>
  <c r="I34" i="22"/>
  <c r="H34" i="22"/>
  <c r="G34" i="22"/>
  <c r="F34" i="22"/>
  <c r="E34" i="22"/>
  <c r="D34" i="22"/>
  <c r="C34" i="22"/>
  <c r="K28" i="22"/>
  <c r="J28" i="22"/>
  <c r="I28" i="22"/>
  <c r="H28" i="22"/>
  <c r="G28" i="22"/>
  <c r="F28" i="22"/>
  <c r="E28" i="22"/>
  <c r="D28" i="22"/>
  <c r="C28" i="22"/>
  <c r="K25" i="22"/>
  <c r="K29" i="22" s="1"/>
  <c r="J25" i="22"/>
  <c r="I25" i="22"/>
  <c r="H25" i="22"/>
  <c r="G25" i="22"/>
  <c r="F25" i="22"/>
  <c r="E25" i="22"/>
  <c r="D25" i="22"/>
  <c r="C25" i="22"/>
  <c r="C29" i="22" s="1"/>
  <c r="K22" i="22"/>
  <c r="J22" i="22"/>
  <c r="I22" i="22"/>
  <c r="H22" i="22"/>
  <c r="G22" i="22"/>
  <c r="F22" i="22"/>
  <c r="E22" i="22"/>
  <c r="D22" i="22"/>
  <c r="C22" i="22"/>
  <c r="K21" i="22"/>
  <c r="J21" i="22"/>
  <c r="I21" i="22"/>
  <c r="H21" i="22"/>
  <c r="G21" i="22"/>
  <c r="F21" i="22"/>
  <c r="E21" i="22"/>
  <c r="D21" i="22"/>
  <c r="C21" i="22"/>
  <c r="K19" i="22"/>
  <c r="J19" i="22"/>
  <c r="J23" i="22" s="1"/>
  <c r="I19" i="22"/>
  <c r="H19" i="22"/>
  <c r="G19" i="22"/>
  <c r="F19" i="22"/>
  <c r="E19" i="22"/>
  <c r="D19" i="22"/>
  <c r="C19" i="22"/>
  <c r="K13" i="22"/>
  <c r="K14" i="22" s="1"/>
  <c r="J13" i="22"/>
  <c r="J14" i="22" s="1"/>
  <c r="I13" i="22"/>
  <c r="I14" i="22" s="1"/>
  <c r="H13" i="22"/>
  <c r="G13" i="22"/>
  <c r="F13" i="22"/>
  <c r="E13" i="22"/>
  <c r="D13" i="22"/>
  <c r="C13" i="22"/>
  <c r="C14" i="22" s="1"/>
  <c r="K10" i="22"/>
  <c r="J10" i="22"/>
  <c r="I10" i="22"/>
  <c r="H10" i="22"/>
  <c r="G10" i="22"/>
  <c r="F10" i="22"/>
  <c r="E10" i="22"/>
  <c r="D10" i="22"/>
  <c r="C10" i="22"/>
  <c r="K9" i="22"/>
  <c r="J9" i="22"/>
  <c r="I9" i="22"/>
  <c r="H9" i="22"/>
  <c r="G9" i="22"/>
  <c r="F9" i="22"/>
  <c r="E9" i="22"/>
  <c r="D9" i="22"/>
  <c r="C9" i="22"/>
  <c r="K8" i="22"/>
  <c r="J8" i="22"/>
  <c r="I8" i="22"/>
  <c r="H8" i="22"/>
  <c r="G8" i="22"/>
  <c r="F8" i="22"/>
  <c r="E8" i="22"/>
  <c r="D8" i="22"/>
  <c r="C8" i="22"/>
  <c r="K7" i="22"/>
  <c r="J7" i="22"/>
  <c r="I7" i="22"/>
  <c r="H7" i="22"/>
  <c r="G7" i="22"/>
  <c r="F7" i="22"/>
  <c r="E7" i="22"/>
  <c r="D7" i="22"/>
  <c r="C7" i="22"/>
  <c r="K24" i="21"/>
  <c r="J24" i="21"/>
  <c r="I24" i="21"/>
  <c r="H24" i="21"/>
  <c r="G24" i="21"/>
  <c r="F24" i="21"/>
  <c r="E24" i="21"/>
  <c r="D24" i="21"/>
  <c r="C24" i="21"/>
  <c r="K18" i="21"/>
  <c r="K19" i="21" s="1"/>
  <c r="J18" i="21"/>
  <c r="J19" i="21" s="1"/>
  <c r="I18" i="21"/>
  <c r="I19" i="21" s="1"/>
  <c r="H18" i="21"/>
  <c r="H19" i="21" s="1"/>
  <c r="G18" i="21"/>
  <c r="G19" i="21" s="1"/>
  <c r="F18" i="21"/>
  <c r="F19" i="21" s="1"/>
  <c r="E18" i="21"/>
  <c r="E19" i="21" s="1"/>
  <c r="D18" i="21"/>
  <c r="D19" i="21" s="1"/>
  <c r="C18" i="21"/>
  <c r="K40" i="26"/>
  <c r="J40" i="26"/>
  <c r="I40" i="26"/>
  <c r="H40" i="26"/>
  <c r="G40" i="26"/>
  <c r="F40" i="26"/>
  <c r="E40" i="26"/>
  <c r="D40" i="26"/>
  <c r="C40" i="26"/>
  <c r="K39" i="26"/>
  <c r="J39" i="26"/>
  <c r="I39" i="26"/>
  <c r="H39" i="26"/>
  <c r="G39" i="26"/>
  <c r="F39" i="26"/>
  <c r="E39" i="26"/>
  <c r="D39" i="26"/>
  <c r="C39" i="26"/>
  <c r="K38" i="26"/>
  <c r="J38" i="26"/>
  <c r="I38" i="26"/>
  <c r="H38" i="26"/>
  <c r="G38" i="26"/>
  <c r="F38" i="26"/>
  <c r="E38" i="26"/>
  <c r="D38" i="26"/>
  <c r="C38" i="26"/>
  <c r="K37" i="26"/>
  <c r="J37" i="26"/>
  <c r="I37" i="26"/>
  <c r="H37" i="26"/>
  <c r="G37" i="26"/>
  <c r="F37" i="26"/>
  <c r="E37" i="26"/>
  <c r="D37" i="26"/>
  <c r="C37" i="26"/>
  <c r="K36" i="26"/>
  <c r="J36" i="26"/>
  <c r="I36" i="26"/>
  <c r="H36" i="26"/>
  <c r="G36" i="26"/>
  <c r="F36" i="26"/>
  <c r="E36" i="26"/>
  <c r="D36" i="26"/>
  <c r="C36" i="26"/>
  <c r="K21" i="26"/>
  <c r="J21" i="26"/>
  <c r="I21" i="26"/>
  <c r="H21" i="26"/>
  <c r="G21" i="26"/>
  <c r="F21" i="26"/>
  <c r="E21" i="26"/>
  <c r="D21" i="26"/>
  <c r="C21" i="26"/>
  <c r="K20" i="26"/>
  <c r="J20" i="26"/>
  <c r="I20" i="26"/>
  <c r="H20" i="26"/>
  <c r="G20" i="26"/>
  <c r="F20" i="26"/>
  <c r="E20" i="26"/>
  <c r="D20" i="26"/>
  <c r="C20" i="26"/>
  <c r="K17" i="26"/>
  <c r="J17" i="26"/>
  <c r="I17" i="26"/>
  <c r="H17" i="26"/>
  <c r="G17" i="26"/>
  <c r="F17" i="26"/>
  <c r="E17" i="26"/>
  <c r="D17" i="26"/>
  <c r="C17" i="26"/>
  <c r="K19" i="26"/>
  <c r="J19" i="26"/>
  <c r="I19" i="26"/>
  <c r="H19" i="26"/>
  <c r="G19" i="26"/>
  <c r="F19" i="26"/>
  <c r="E19" i="26"/>
  <c r="D19" i="26"/>
  <c r="C19" i="26"/>
  <c r="K14" i="26"/>
  <c r="J14" i="26"/>
  <c r="I14" i="26"/>
  <c r="H14" i="26"/>
  <c r="G14" i="26"/>
  <c r="F14" i="26"/>
  <c r="E14" i="26"/>
  <c r="D14" i="26"/>
  <c r="C14" i="26"/>
  <c r="K10" i="26"/>
  <c r="K11" i="26" s="1"/>
  <c r="J10" i="26"/>
  <c r="I10" i="26"/>
  <c r="H10" i="26"/>
  <c r="H11" i="26" s="1"/>
  <c r="G10" i="26"/>
  <c r="G11" i="26" s="1"/>
  <c r="F10" i="26"/>
  <c r="E10" i="26"/>
  <c r="D10" i="26"/>
  <c r="C10" i="26"/>
  <c r="C11" i="26" s="1"/>
  <c r="K21" i="39"/>
  <c r="J21" i="39"/>
  <c r="I21" i="39"/>
  <c r="H21" i="39"/>
  <c r="G21" i="39"/>
  <c r="F21" i="39"/>
  <c r="E21" i="39"/>
  <c r="D21" i="39"/>
  <c r="C21" i="39"/>
  <c r="K17" i="39"/>
  <c r="J17" i="39"/>
  <c r="I17" i="39"/>
  <c r="I18" i="39" s="1"/>
  <c r="H17" i="39"/>
  <c r="G17" i="39"/>
  <c r="F17" i="39"/>
  <c r="E17" i="39"/>
  <c r="D17" i="39"/>
  <c r="C17" i="39"/>
  <c r="K16" i="39"/>
  <c r="J16" i="39"/>
  <c r="I16" i="39"/>
  <c r="H16" i="39"/>
  <c r="G16" i="39"/>
  <c r="F16" i="39"/>
  <c r="E16" i="39"/>
  <c r="D16" i="39"/>
  <c r="C16" i="39"/>
  <c r="K8" i="39"/>
  <c r="J8" i="39"/>
  <c r="I8" i="39"/>
  <c r="I9" i="39" s="1"/>
  <c r="H8" i="39"/>
  <c r="G8" i="39"/>
  <c r="F8" i="39"/>
  <c r="F9" i="39" s="1"/>
  <c r="E8" i="39"/>
  <c r="D8" i="39"/>
  <c r="D9" i="39" s="1"/>
  <c r="C8" i="39"/>
  <c r="K12" i="35"/>
  <c r="K13" i="35" s="1"/>
  <c r="J12" i="35"/>
  <c r="I12" i="35"/>
  <c r="H12" i="35"/>
  <c r="H13" i="35" s="1"/>
  <c r="G12" i="35"/>
  <c r="F12" i="35"/>
  <c r="F13" i="35" s="1"/>
  <c r="E12" i="35"/>
  <c r="D12" i="35"/>
  <c r="C12" i="35"/>
  <c r="C13" i="35" s="1"/>
  <c r="K8" i="35"/>
  <c r="K9" i="35" s="1"/>
  <c r="J8" i="35"/>
  <c r="J9" i="35" s="1"/>
  <c r="I8" i="35"/>
  <c r="I9" i="35" s="1"/>
  <c r="H8" i="35"/>
  <c r="G8" i="35"/>
  <c r="F8" i="35"/>
  <c r="F9" i="35" s="1"/>
  <c r="E8" i="35"/>
  <c r="E9" i="35" s="1"/>
  <c r="D8" i="35"/>
  <c r="C8" i="35"/>
  <c r="K10" i="43"/>
  <c r="J10" i="43"/>
  <c r="I10" i="43"/>
  <c r="I11" i="43" s="1"/>
  <c r="H10" i="43"/>
  <c r="G10" i="43"/>
  <c r="G11" i="43" s="1"/>
  <c r="F10" i="43"/>
  <c r="E10" i="43"/>
  <c r="D10" i="43"/>
  <c r="C10" i="43"/>
  <c r="K12" i="16"/>
  <c r="J505" i="3" s="1"/>
  <c r="J12" i="16"/>
  <c r="I505" i="3" s="1"/>
  <c r="I12" i="16"/>
  <c r="H505" i="3" s="1"/>
  <c r="H12" i="16"/>
  <c r="G505" i="3" s="1"/>
  <c r="G12" i="16"/>
  <c r="F505" i="3" s="1"/>
  <c r="F12" i="16"/>
  <c r="E505" i="3" s="1"/>
  <c r="E12" i="16"/>
  <c r="D505" i="3" s="1"/>
  <c r="D12" i="16"/>
  <c r="C505" i="3" s="1"/>
  <c r="C12" i="16"/>
  <c r="B505" i="3" s="1"/>
  <c r="K30" i="15"/>
  <c r="J30" i="15"/>
  <c r="I30" i="15"/>
  <c r="H30" i="15"/>
  <c r="G30" i="15"/>
  <c r="F30" i="15"/>
  <c r="E30" i="15"/>
  <c r="D30" i="15"/>
  <c r="C30" i="15"/>
  <c r="K17" i="15"/>
  <c r="J17" i="15"/>
  <c r="I17" i="15"/>
  <c r="H17" i="15"/>
  <c r="G17" i="15"/>
  <c r="F17" i="15"/>
  <c r="E17" i="15"/>
  <c r="D17" i="15"/>
  <c r="C17" i="15"/>
  <c r="K16" i="15"/>
  <c r="J16" i="15"/>
  <c r="I16" i="15"/>
  <c r="H16" i="15"/>
  <c r="G16" i="15"/>
  <c r="F16" i="15"/>
  <c r="E16" i="15"/>
  <c r="D16" i="15"/>
  <c r="C16" i="15"/>
  <c r="K8" i="15"/>
  <c r="J8" i="15"/>
  <c r="I8" i="15"/>
  <c r="H8" i="15"/>
  <c r="G8" i="15"/>
  <c r="F8" i="15"/>
  <c r="E8" i="15"/>
  <c r="D8" i="15"/>
  <c r="D9" i="15" s="1"/>
  <c r="C8" i="15"/>
  <c r="K36" i="1"/>
  <c r="J36" i="1"/>
  <c r="I36" i="1"/>
  <c r="H36" i="1"/>
  <c r="G36" i="1"/>
  <c r="F36" i="1"/>
  <c r="E36" i="1"/>
  <c r="D36" i="1"/>
  <c r="C36" i="1"/>
  <c r="K35" i="1"/>
  <c r="K33" i="1" s="1"/>
  <c r="J35" i="1"/>
  <c r="J33" i="1" s="1"/>
  <c r="I35" i="1"/>
  <c r="I33" i="1" s="1"/>
  <c r="H35" i="1"/>
  <c r="H33" i="1" s="1"/>
  <c r="G35" i="1"/>
  <c r="G33" i="1" s="1"/>
  <c r="F35" i="1"/>
  <c r="F33" i="1" s="1"/>
  <c r="E35" i="1"/>
  <c r="E33" i="1" s="1"/>
  <c r="D35" i="1"/>
  <c r="D33" i="1" s="1"/>
  <c r="C35" i="1"/>
  <c r="C33" i="1" s="1"/>
  <c r="K34" i="1"/>
  <c r="J34" i="1"/>
  <c r="I34" i="1"/>
  <c r="H34" i="1"/>
  <c r="G34" i="1"/>
  <c r="F34" i="1"/>
  <c r="E34" i="1"/>
  <c r="D34" i="1"/>
  <c r="C34" i="1"/>
  <c r="K31" i="1"/>
  <c r="J31" i="1"/>
  <c r="I31" i="1"/>
  <c r="H31" i="1"/>
  <c r="G31" i="1"/>
  <c r="F31" i="1"/>
  <c r="E31" i="1"/>
  <c r="D31" i="1"/>
  <c r="C31" i="1"/>
  <c r="K30" i="1"/>
  <c r="J30" i="1"/>
  <c r="I30" i="1"/>
  <c r="H30" i="1"/>
  <c r="G30" i="1"/>
  <c r="F30" i="1"/>
  <c r="E30" i="1"/>
  <c r="D30" i="1"/>
  <c r="C30" i="1"/>
  <c r="K29" i="1"/>
  <c r="J29" i="1"/>
  <c r="I29" i="1"/>
  <c r="H29" i="1"/>
  <c r="G29" i="1"/>
  <c r="F29" i="1"/>
  <c r="E29" i="1"/>
  <c r="D29" i="1"/>
  <c r="C29" i="1"/>
  <c r="K28" i="1"/>
  <c r="J28" i="1"/>
  <c r="I28" i="1"/>
  <c r="H28" i="1"/>
  <c r="G28" i="1"/>
  <c r="F28" i="1"/>
  <c r="E28" i="1"/>
  <c r="D28" i="1"/>
  <c r="C28" i="1"/>
  <c r="K27" i="1"/>
  <c r="J27" i="1"/>
  <c r="I27" i="1"/>
  <c r="H27" i="1"/>
  <c r="G27" i="1"/>
  <c r="F27" i="1"/>
  <c r="E27" i="1"/>
  <c r="D27" i="1"/>
  <c r="C27" i="1"/>
  <c r="K26" i="1"/>
  <c r="J26" i="1"/>
  <c r="I26" i="1"/>
  <c r="H26" i="1"/>
  <c r="G26" i="1"/>
  <c r="F26" i="1"/>
  <c r="E26" i="1"/>
  <c r="D26" i="1"/>
  <c r="C26" i="1"/>
  <c r="K25" i="1"/>
  <c r="J25" i="1"/>
  <c r="I25" i="1"/>
  <c r="H25" i="1"/>
  <c r="G25" i="1"/>
  <c r="F25" i="1"/>
  <c r="E25" i="1"/>
  <c r="D25" i="1"/>
  <c r="C25" i="1"/>
  <c r="K23" i="1"/>
  <c r="J23" i="1"/>
  <c r="I23" i="1"/>
  <c r="H23" i="1"/>
  <c r="G23" i="1"/>
  <c r="F23" i="1"/>
  <c r="E23" i="1"/>
  <c r="D23" i="1"/>
  <c r="C23" i="1"/>
  <c r="K19" i="1"/>
  <c r="J577" i="3" s="1"/>
  <c r="J19" i="1"/>
  <c r="I577" i="3" s="1"/>
  <c r="I19" i="1"/>
  <c r="H577" i="3" s="1"/>
  <c r="H19" i="1"/>
  <c r="G577" i="3" s="1"/>
  <c r="G19" i="1"/>
  <c r="F577" i="3" s="1"/>
  <c r="F19" i="1"/>
  <c r="E577" i="3" s="1"/>
  <c r="E19" i="1"/>
  <c r="D577" i="3" s="1"/>
  <c r="D19" i="1"/>
  <c r="C577" i="3" s="1"/>
  <c r="C19" i="1"/>
  <c r="B577" i="3" s="1"/>
  <c r="K18" i="1"/>
  <c r="J18" i="1"/>
  <c r="I18" i="1"/>
  <c r="H18" i="1"/>
  <c r="G18" i="1"/>
  <c r="F18" i="1"/>
  <c r="E18" i="1"/>
  <c r="D18" i="1"/>
  <c r="C18" i="1"/>
  <c r="K13" i="1"/>
  <c r="J13" i="1"/>
  <c r="I13" i="1"/>
  <c r="H13" i="1"/>
  <c r="G13" i="1"/>
  <c r="F13" i="1"/>
  <c r="E13" i="1"/>
  <c r="D13" i="1"/>
  <c r="C13" i="1"/>
  <c r="K7" i="1"/>
  <c r="J7" i="1"/>
  <c r="I7" i="1"/>
  <c r="H7" i="1"/>
  <c r="G7" i="1"/>
  <c r="F7" i="1"/>
  <c r="E7" i="1"/>
  <c r="D7" i="1"/>
  <c r="C7" i="1"/>
  <c r="AD25" i="17"/>
  <c r="AE42" i="26"/>
  <c r="AE43" i="26" s="1"/>
  <c r="AD42" i="26"/>
  <c r="AD388" i="3"/>
  <c r="AC388" i="3"/>
  <c r="B388" i="3"/>
  <c r="B332" i="3"/>
  <c r="B331" i="3"/>
  <c r="B236" i="28"/>
  <c r="K13" i="32"/>
  <c r="AE9" i="18"/>
  <c r="AD9" i="18"/>
  <c r="I9" i="18"/>
  <c r="D9" i="18"/>
  <c r="AE9" i="17"/>
  <c r="AD9" i="17"/>
  <c r="AD5" i="50"/>
  <c r="AE22" i="18"/>
  <c r="AD22" i="18"/>
  <c r="AE39" i="20"/>
  <c r="AD39" i="20"/>
  <c r="AE28" i="20"/>
  <c r="AD28" i="20"/>
  <c r="AE16" i="20"/>
  <c r="AD16" i="20"/>
  <c r="AE8" i="20"/>
  <c r="AD8" i="20"/>
  <c r="D8" i="20"/>
  <c r="AE32" i="12"/>
  <c r="AD32" i="12"/>
  <c r="I13" i="12"/>
  <c r="I13" i="32"/>
  <c r="H12" i="31"/>
  <c r="F12" i="31"/>
  <c r="G14" i="22"/>
  <c r="J9" i="21"/>
  <c r="H9" i="21"/>
  <c r="G9" i="21"/>
  <c r="F9" i="21"/>
  <c r="F11" i="26"/>
  <c r="H9" i="35"/>
  <c r="AE32" i="22"/>
  <c r="AD32" i="22"/>
  <c r="G32" i="22"/>
  <c r="AE29" i="22"/>
  <c r="AD29" i="22"/>
  <c r="I22" i="21"/>
  <c r="F22" i="21"/>
  <c r="J16" i="21"/>
  <c r="H16" i="21"/>
  <c r="F16" i="21"/>
  <c r="C16" i="21"/>
  <c r="H14" i="39"/>
  <c r="J11" i="43"/>
  <c r="H11" i="43"/>
  <c r="D11" i="43"/>
  <c r="AD303" i="3"/>
  <c r="AC303" i="3"/>
  <c r="A324" i="3"/>
  <c r="A317" i="3"/>
  <c r="AD5" i="1"/>
  <c r="A90" i="3"/>
  <c r="A91" i="3"/>
  <c r="A92" i="3"/>
  <c r="A107" i="3"/>
  <c r="A108" i="3"/>
  <c r="A110" i="3"/>
  <c r="A111" i="3"/>
  <c r="A112" i="3"/>
  <c r="A130" i="3"/>
  <c r="A135" i="3"/>
  <c r="A151" i="3"/>
  <c r="A155" i="3"/>
  <c r="A176" i="3"/>
  <c r="A185" i="3"/>
  <c r="A201" i="3"/>
  <c r="A205" i="3"/>
  <c r="A221" i="3"/>
  <c r="A225" i="3"/>
  <c r="A239" i="3"/>
  <c r="A242" i="3"/>
  <c r="A258" i="3"/>
  <c r="A262" i="3"/>
  <c r="A278" i="3"/>
  <c r="A282" i="3"/>
  <c r="A337" i="3"/>
  <c r="A338" i="3"/>
  <c r="A339" i="3"/>
  <c r="A404" i="3"/>
  <c r="A410" i="3"/>
  <c r="A428" i="3"/>
  <c r="A430" i="3"/>
  <c r="A431" i="3"/>
  <c r="A435" i="3"/>
  <c r="B28" i="28"/>
  <c r="B54" i="28"/>
  <c r="B80" i="28"/>
  <c r="B106" i="28"/>
  <c r="B132" i="28"/>
  <c r="B158" i="28"/>
  <c r="B184" i="28"/>
  <c r="B210" i="28"/>
  <c r="E11" i="18"/>
  <c r="D11" i="18"/>
  <c r="C11" i="18"/>
  <c r="AE23" i="18"/>
  <c r="AE25" i="18" s="1"/>
  <c r="AD23" i="18"/>
  <c r="AD25" i="18" s="1"/>
  <c r="AE18" i="18"/>
  <c r="AD18" i="18"/>
  <c r="F11" i="18"/>
  <c r="AT8" i="16" l="1"/>
  <c r="S14" i="16"/>
  <c r="AB21" i="16"/>
  <c r="P15" i="16"/>
  <c r="E20" i="16"/>
  <c r="BD517" i="3"/>
  <c r="C11" i="16"/>
  <c r="E10" i="16"/>
  <c r="G11" i="16"/>
  <c r="I9" i="16"/>
  <c r="L19" i="16"/>
  <c r="M5" i="16"/>
  <c r="L502" i="3" s="1"/>
  <c r="O9" i="16"/>
  <c r="R19" i="16"/>
  <c r="T10" i="16"/>
  <c r="V11" i="16"/>
  <c r="X9" i="16"/>
  <c r="AA10" i="16"/>
  <c r="F25" i="16"/>
  <c r="E504" i="3" s="1"/>
  <c r="AA16" i="16"/>
  <c r="X15" i="16"/>
  <c r="Z14" i="16"/>
  <c r="H21" i="16"/>
  <c r="S20" i="16"/>
  <c r="C10" i="16"/>
  <c r="E9" i="16"/>
  <c r="G10" i="16"/>
  <c r="I5" i="16"/>
  <c r="H502" i="3" s="1"/>
  <c r="L11" i="16"/>
  <c r="N19" i="16"/>
  <c r="O5" i="16"/>
  <c r="N502" i="3" s="1"/>
  <c r="R11" i="16"/>
  <c r="T9" i="16"/>
  <c r="V10" i="16"/>
  <c r="Y19" i="16"/>
  <c r="AB19" i="16"/>
  <c r="H25" i="16"/>
  <c r="G504" i="3" s="1"/>
  <c r="AA14" i="16"/>
  <c r="I20" i="16"/>
  <c r="T21" i="16"/>
  <c r="D19" i="16"/>
  <c r="E5" i="16"/>
  <c r="D502" i="3" s="1"/>
  <c r="G9" i="16"/>
  <c r="J19" i="16"/>
  <c r="L10" i="16"/>
  <c r="N11" i="16"/>
  <c r="P10" i="16"/>
  <c r="R5" i="16"/>
  <c r="Q502" i="3" s="1"/>
  <c r="BJ507" i="3" s="1"/>
  <c r="U19" i="16"/>
  <c r="V9" i="16"/>
  <c r="Y9" i="16"/>
  <c r="AB11" i="16"/>
  <c r="I25" i="16"/>
  <c r="H504" i="3" s="1"/>
  <c r="D16" i="16"/>
  <c r="K20" i="16"/>
  <c r="U20" i="16"/>
  <c r="AL8" i="16"/>
  <c r="BB8" i="16"/>
  <c r="D11" i="16"/>
  <c r="F19" i="16"/>
  <c r="G5" i="16"/>
  <c r="F502" i="3" s="1"/>
  <c r="J11" i="16"/>
  <c r="L9" i="16"/>
  <c r="N10" i="16"/>
  <c r="P9" i="16"/>
  <c r="S19" i="16"/>
  <c r="U11" i="16"/>
  <c r="V5" i="16"/>
  <c r="U502" i="3" s="1"/>
  <c r="BN505" i="3" s="1"/>
  <c r="Y5" i="16"/>
  <c r="X502" i="3" s="1"/>
  <c r="AB10" i="16"/>
  <c r="N25" i="16"/>
  <c r="M504" i="3" s="1"/>
  <c r="E16" i="16"/>
  <c r="G15" i="16"/>
  <c r="C14" i="16"/>
  <c r="L21" i="16"/>
  <c r="W20" i="16"/>
  <c r="R26" i="16"/>
  <c r="Q506" i="3" s="1"/>
  <c r="BN507" i="3"/>
  <c r="D10" i="16"/>
  <c r="F11" i="16"/>
  <c r="H10" i="16"/>
  <c r="J5" i="16"/>
  <c r="I502" i="3" s="1"/>
  <c r="M19" i="16"/>
  <c r="N9" i="16"/>
  <c r="P5" i="16"/>
  <c r="O502" i="3" s="1"/>
  <c r="S11" i="16"/>
  <c r="U10" i="16"/>
  <c r="W10" i="16"/>
  <c r="Z11" i="16"/>
  <c r="AB9" i="16"/>
  <c r="P25" i="16"/>
  <c r="O504" i="3" s="1"/>
  <c r="K16" i="16"/>
  <c r="H15" i="16"/>
  <c r="J14" i="16"/>
  <c r="C20" i="16"/>
  <c r="M20" i="16"/>
  <c r="X21" i="16"/>
  <c r="K26" i="16"/>
  <c r="J506" i="3" s="1"/>
  <c r="D9" i="16"/>
  <c r="F10" i="16"/>
  <c r="H9" i="16"/>
  <c r="K19" i="16"/>
  <c r="M11" i="16"/>
  <c r="N5" i="16"/>
  <c r="M502" i="3" s="1"/>
  <c r="Q19" i="16"/>
  <c r="S10" i="16"/>
  <c r="U9" i="16"/>
  <c r="W9" i="16"/>
  <c r="Z5" i="16"/>
  <c r="Y502" i="3" s="1"/>
  <c r="V25" i="16"/>
  <c r="U504" i="3" s="1"/>
  <c r="M16" i="16"/>
  <c r="N15" i="16"/>
  <c r="K14" i="16"/>
  <c r="D21" i="16"/>
  <c r="O20" i="16"/>
  <c r="Y20" i="16"/>
  <c r="AI8" i="16"/>
  <c r="AQ8" i="16"/>
  <c r="AY8" i="16"/>
  <c r="C86" i="3"/>
  <c r="L11" i="43"/>
  <c r="N23" i="21"/>
  <c r="W32" i="22"/>
  <c r="AD21" i="15"/>
  <c r="AD11" i="43"/>
  <c r="AD19" i="36"/>
  <c r="AD23" i="36" s="1"/>
  <c r="AD16" i="21"/>
  <c r="AD14" i="22"/>
  <c r="AE6" i="50"/>
  <c r="C551" i="3" s="1"/>
  <c r="AM27" i="15"/>
  <c r="AM34" i="15" s="1"/>
  <c r="T11" i="26"/>
  <c r="F9" i="18"/>
  <c r="K32" i="22"/>
  <c r="C32" i="22"/>
  <c r="D22" i="21"/>
  <c r="G9" i="18"/>
  <c r="I23" i="18"/>
  <c r="I25" i="18" s="1"/>
  <c r="K9" i="18"/>
  <c r="B116" i="3"/>
  <c r="M9" i="35"/>
  <c r="M9" i="18"/>
  <c r="M22" i="18"/>
  <c r="M9" i="17"/>
  <c r="N22" i="17"/>
  <c r="C10" i="13"/>
  <c r="Q11" i="43"/>
  <c r="AJ15" i="38"/>
  <c r="AI12" i="31"/>
  <c r="AY139" i="3"/>
  <c r="AY91" i="3"/>
  <c r="AH159" i="3"/>
  <c r="AH92" i="3"/>
  <c r="BB259" i="3"/>
  <c r="BB262" i="3" s="1"/>
  <c r="BC13" i="32"/>
  <c r="I11" i="26"/>
  <c r="H22" i="21"/>
  <c r="M15" i="32"/>
  <c r="N16" i="20"/>
  <c r="D15" i="13"/>
  <c r="L15" i="13"/>
  <c r="H15" i="13"/>
  <c r="H13" i="13"/>
  <c r="R42" i="26"/>
  <c r="R43" i="26" s="1"/>
  <c r="T42" i="26"/>
  <c r="X28" i="20"/>
  <c r="AX13" i="35"/>
  <c r="BA139" i="3"/>
  <c r="BA91" i="3"/>
  <c r="J13" i="35"/>
  <c r="E11" i="26"/>
  <c r="H29" i="22"/>
  <c r="I16" i="20"/>
  <c r="C22" i="18"/>
  <c r="G24" i="50"/>
  <c r="E24" i="50"/>
  <c r="E32" i="50" s="1"/>
  <c r="I32" i="22"/>
  <c r="F8" i="20"/>
  <c r="E13" i="35"/>
  <c r="M32" i="22"/>
  <c r="P13" i="35"/>
  <c r="Y13" i="35"/>
  <c r="U16" i="20"/>
  <c r="AX14" i="22"/>
  <c r="AG15" i="32"/>
  <c r="AO15" i="32"/>
  <c r="AZ9" i="17"/>
  <c r="AW159" i="3"/>
  <c r="AW92" i="3"/>
  <c r="AL405" i="3"/>
  <c r="AM16" i="21"/>
  <c r="J9" i="15"/>
  <c r="D9" i="35"/>
  <c r="E14" i="22"/>
  <c r="D13" i="35"/>
  <c r="C9" i="21"/>
  <c r="C348" i="3"/>
  <c r="M11" i="43"/>
  <c r="N9" i="17"/>
  <c r="S24" i="1"/>
  <c r="S22" i="1" s="1"/>
  <c r="Q32" i="22"/>
  <c r="R23" i="22"/>
  <c r="T14" i="22"/>
  <c r="AY22" i="21"/>
  <c r="AH11" i="22"/>
  <c r="AJ296" i="3"/>
  <c r="AJ299" i="3" s="1"/>
  <c r="AK10" i="13"/>
  <c r="AY116" i="3"/>
  <c r="AY90" i="3"/>
  <c r="AT363" i="3"/>
  <c r="AT337" i="3"/>
  <c r="N13" i="35"/>
  <c r="S13" i="35"/>
  <c r="AZ9" i="35"/>
  <c r="AF14" i="9"/>
  <c r="AR11" i="43"/>
  <c r="AJ18" i="36"/>
  <c r="AR18" i="36"/>
  <c r="AR19" i="36" s="1"/>
  <c r="AR23" i="36" s="1"/>
  <c r="AV18" i="36"/>
  <c r="AH11" i="26"/>
  <c r="AP11" i="26"/>
  <c r="AL16" i="21"/>
  <c r="AQ32" i="22"/>
  <c r="AI33" i="22"/>
  <c r="AQ33" i="22"/>
  <c r="AY15" i="13"/>
  <c r="AY17" i="13" s="1"/>
  <c r="AH13" i="32"/>
  <c r="AV13" i="32"/>
  <c r="AZ13" i="32"/>
  <c r="BB13" i="32"/>
  <c r="AF9" i="17"/>
  <c r="AP18" i="17"/>
  <c r="AI22" i="17"/>
  <c r="AQ22" i="17"/>
  <c r="AY22" i="17"/>
  <c r="BC22" i="17"/>
  <c r="BD261" i="3"/>
  <c r="BN261" i="3"/>
  <c r="Z159" i="3"/>
  <c r="Z79" i="3"/>
  <c r="Z86" i="3"/>
  <c r="F578" i="3"/>
  <c r="F102" i="3"/>
  <c r="U574" i="3"/>
  <c r="U98" i="3"/>
  <c r="X11" i="26"/>
  <c r="Y22" i="21"/>
  <c r="S14" i="22"/>
  <c r="P32" i="22"/>
  <c r="R33" i="22"/>
  <c r="R39" i="22" s="1"/>
  <c r="W16" i="20"/>
  <c r="W22" i="18"/>
  <c r="V18" i="17"/>
  <c r="O16" i="50"/>
  <c r="AG16" i="20"/>
  <c r="AO27" i="15"/>
  <c r="AO34" i="15" s="1"/>
  <c r="AX18" i="36"/>
  <c r="AX19" i="36" s="1"/>
  <c r="AX23" i="36" s="1"/>
  <c r="AL20" i="39"/>
  <c r="AL24" i="39" s="1"/>
  <c r="AR35" i="26"/>
  <c r="AM22" i="21"/>
  <c r="BC22" i="21"/>
  <c r="AK13" i="13"/>
  <c r="AJ13" i="30"/>
  <c r="AN13" i="30"/>
  <c r="AV13" i="30"/>
  <c r="BA14" i="9"/>
  <c r="AN22" i="18"/>
  <c r="AR22" i="18"/>
  <c r="AV22" i="18"/>
  <c r="AZ22" i="18"/>
  <c r="BN260" i="3"/>
  <c r="I116" i="3"/>
  <c r="I84" i="3"/>
  <c r="BB584" i="3"/>
  <c r="AA346" i="3"/>
  <c r="M414" i="3"/>
  <c r="M333" i="3"/>
  <c r="T98" i="3"/>
  <c r="T574" i="3"/>
  <c r="V9" i="18"/>
  <c r="X22" i="17"/>
  <c r="X25" i="17" s="1"/>
  <c r="AD11" i="22"/>
  <c r="AD8" i="50"/>
  <c r="AP24" i="1"/>
  <c r="AP32" i="1" s="1"/>
  <c r="AI9" i="15"/>
  <c r="AJ27" i="15"/>
  <c r="AM13" i="35"/>
  <c r="AH9" i="39"/>
  <c r="AG9" i="39"/>
  <c r="AK9" i="39"/>
  <c r="AX9" i="39"/>
  <c r="AM15" i="38"/>
  <c r="AI25" i="26"/>
  <c r="AQ25" i="26"/>
  <c r="AX11" i="26"/>
  <c r="BC35" i="26"/>
  <c r="AU22" i="21"/>
  <c r="AK11" i="22"/>
  <c r="AS13" i="12"/>
  <c r="BE297" i="3"/>
  <c r="BM297" i="3"/>
  <c r="AP15" i="32"/>
  <c r="AO14" i="31"/>
  <c r="AW14" i="31"/>
  <c r="AY14" i="31"/>
  <c r="BA14" i="31"/>
  <c r="AS14" i="9"/>
  <c r="AW14" i="9"/>
  <c r="AS22" i="18"/>
  <c r="BA22" i="18"/>
  <c r="AV9" i="17"/>
  <c r="AI18" i="17"/>
  <c r="AV91" i="3"/>
  <c r="BN91" i="3" s="1"/>
  <c r="AH116" i="3"/>
  <c r="BN134" i="3"/>
  <c r="AL338" i="3"/>
  <c r="AG339" i="3"/>
  <c r="V363" i="3"/>
  <c r="V331" i="3"/>
  <c r="AO12" i="38"/>
  <c r="AB13" i="35"/>
  <c r="R13" i="35"/>
  <c r="T9" i="35"/>
  <c r="S16" i="20"/>
  <c r="W18" i="17"/>
  <c r="O22" i="17"/>
  <c r="O25" i="17" s="1"/>
  <c r="AJ8" i="20"/>
  <c r="AR8" i="20"/>
  <c r="AZ8" i="20"/>
  <c r="AP16" i="20"/>
  <c r="AN16" i="20"/>
  <c r="AF9" i="35"/>
  <c r="AN9" i="35"/>
  <c r="AV9" i="35"/>
  <c r="BC13" i="35"/>
  <c r="AI13" i="35"/>
  <c r="AN18" i="39"/>
  <c r="AR18" i="39"/>
  <c r="BA18" i="39"/>
  <c r="AO22" i="21"/>
  <c r="AU23" i="22"/>
  <c r="BN296" i="3"/>
  <c r="BN297" i="3"/>
  <c r="AF15" i="30"/>
  <c r="AH12" i="31"/>
  <c r="AN12" i="31"/>
  <c r="BB12" i="31"/>
  <c r="BB9" i="17"/>
  <c r="AX91" i="3"/>
  <c r="BN133" i="3"/>
  <c r="BF153" i="3"/>
  <c r="BN281" i="3"/>
  <c r="AZ337" i="3"/>
  <c r="AM338" i="3"/>
  <c r="BD408" i="3"/>
  <c r="BN431" i="3"/>
  <c r="L78" i="3"/>
  <c r="L85" i="3"/>
  <c r="T139" i="3"/>
  <c r="T85" i="3"/>
  <c r="T78" i="3"/>
  <c r="L574" i="3"/>
  <c r="L98" i="3"/>
  <c r="M574" i="3"/>
  <c r="M98" i="3"/>
  <c r="O574" i="3"/>
  <c r="O98" i="3"/>
  <c r="AQ14" i="49"/>
  <c r="Z13" i="35"/>
  <c r="AB9" i="35"/>
  <c r="AA11" i="26"/>
  <c r="Y35" i="26"/>
  <c r="O14" i="22"/>
  <c r="U22" i="18"/>
  <c r="AA22" i="17"/>
  <c r="AA25" i="17" s="1"/>
  <c r="BC40" i="20"/>
  <c r="BC45" i="20" s="1"/>
  <c r="AW24" i="1"/>
  <c r="AK21" i="15"/>
  <c r="AU21" i="15"/>
  <c r="AV27" i="15"/>
  <c r="AX18" i="39"/>
  <c r="AJ16" i="21"/>
  <c r="BA16" i="21"/>
  <c r="AR29" i="22"/>
  <c r="BA32" i="22"/>
  <c r="AF13" i="12"/>
  <c r="AG13" i="32"/>
  <c r="AK13" i="32"/>
  <c r="AO13" i="32"/>
  <c r="AU13" i="32"/>
  <c r="AW13" i="32"/>
  <c r="AY13" i="32"/>
  <c r="AO16" i="9"/>
  <c r="AJ9" i="17"/>
  <c r="BN258" i="3"/>
  <c r="BN280" i="3"/>
  <c r="AN338" i="3"/>
  <c r="BF339" i="3" s="1"/>
  <c r="AK355" i="3"/>
  <c r="BN430" i="3"/>
  <c r="AM24" i="50"/>
  <c r="X78" i="3"/>
  <c r="J159" i="3"/>
  <c r="J79" i="3"/>
  <c r="J86" i="3"/>
  <c r="G332" i="3"/>
  <c r="AM583" i="3"/>
  <c r="L345" i="3"/>
  <c r="Z414" i="3"/>
  <c r="Z333" i="3"/>
  <c r="K8" i="1"/>
  <c r="K16" i="1" s="1"/>
  <c r="N8" i="1"/>
  <c r="P8" i="1"/>
  <c r="P16" i="1" s="1"/>
  <c r="BN545" i="3"/>
  <c r="BN167" i="3"/>
  <c r="I349" i="3"/>
  <c r="AJ587" i="3"/>
  <c r="J349" i="3"/>
  <c r="AK587" i="3"/>
  <c r="K349" i="3"/>
  <c r="AL587" i="3"/>
  <c r="M8" i="50"/>
  <c r="J98" i="3"/>
  <c r="J574" i="3"/>
  <c r="W29" i="26"/>
  <c r="V416" i="3"/>
  <c r="AF29" i="26"/>
  <c r="AE428" i="3"/>
  <c r="O13" i="35"/>
  <c r="Q9" i="35"/>
  <c r="U11" i="26"/>
  <c r="O42" i="26"/>
  <c r="W42" i="26"/>
  <c r="Q42" i="26"/>
  <c r="Y42" i="26"/>
  <c r="Y43" i="26" s="1"/>
  <c r="S42" i="26"/>
  <c r="AA42" i="26"/>
  <c r="P16" i="20"/>
  <c r="S40" i="20"/>
  <c r="S45" i="20" s="1"/>
  <c r="T8" i="20"/>
  <c r="U18" i="17"/>
  <c r="P22" i="17"/>
  <c r="Q9" i="17"/>
  <c r="AY9" i="15"/>
  <c r="AH12" i="42"/>
  <c r="AL12" i="42"/>
  <c r="AS12" i="42"/>
  <c r="AH9" i="35"/>
  <c r="AP9" i="35"/>
  <c r="AW25" i="26"/>
  <c r="AF35" i="26"/>
  <c r="AG35" i="26"/>
  <c r="AI16" i="21"/>
  <c r="AQ23" i="22"/>
  <c r="AH32" i="22"/>
  <c r="AJ32" i="12"/>
  <c r="BI296" i="3"/>
  <c r="AM15" i="30"/>
  <c r="AO15" i="30"/>
  <c r="AU15" i="30"/>
  <c r="AM9" i="18"/>
  <c r="AL91" i="3"/>
  <c r="BD91" i="3" s="1"/>
  <c r="BN131" i="3"/>
  <c r="BN224" i="3"/>
  <c r="AI337" i="3"/>
  <c r="D347" i="3"/>
  <c r="AE585" i="3"/>
  <c r="E347" i="3"/>
  <c r="AF585" i="3"/>
  <c r="I388" i="3"/>
  <c r="I332" i="3"/>
  <c r="Y574" i="3"/>
  <c r="Y98" i="3"/>
  <c r="Z574" i="3"/>
  <c r="Z98" i="3"/>
  <c r="E29" i="26"/>
  <c r="D416" i="3"/>
  <c r="M29" i="26"/>
  <c r="L416" i="3"/>
  <c r="BE416" i="3" s="1"/>
  <c r="X29" i="26"/>
  <c r="W416" i="3"/>
  <c r="AG29" i="26"/>
  <c r="AF428" i="3"/>
  <c r="BD457" i="3"/>
  <c r="X85" i="3"/>
  <c r="BN122" i="3"/>
  <c r="BN194" i="3"/>
  <c r="H388" i="3"/>
  <c r="H332" i="3"/>
  <c r="G578" i="3"/>
  <c r="G102" i="3"/>
  <c r="AU13" i="7"/>
  <c r="AW13" i="7"/>
  <c r="AY13" i="7"/>
  <c r="BC13" i="7"/>
  <c r="AJ26" i="15"/>
  <c r="BN144" i="3"/>
  <c r="BE165" i="3"/>
  <c r="BN251" i="3"/>
  <c r="BN269" i="3"/>
  <c r="M331" i="3"/>
  <c r="G345" i="3"/>
  <c r="V348" i="3"/>
  <c r="BN416" i="3"/>
  <c r="BG166" i="3"/>
  <c r="AI14" i="49"/>
  <c r="AY14" i="49"/>
  <c r="O34" i="26"/>
  <c r="Y29" i="26"/>
  <c r="AO13" i="7"/>
  <c r="AK12" i="6"/>
  <c r="AQ12" i="6"/>
  <c r="P77" i="3"/>
  <c r="BJ321" i="3"/>
  <c r="S6" i="1"/>
  <c r="R21" i="17"/>
  <c r="AI21" i="17"/>
  <c r="BN429" i="3"/>
  <c r="BE457" i="3"/>
  <c r="BN544" i="3"/>
  <c r="BN250" i="3"/>
  <c r="AH15" i="53"/>
  <c r="AL15" i="53"/>
  <c r="AX13" i="53"/>
  <c r="BB13" i="53"/>
  <c r="BN516" i="3"/>
  <c r="AE12" i="38"/>
  <c r="AM12" i="38"/>
  <c r="AR12" i="38"/>
  <c r="G29" i="26"/>
  <c r="AS337" i="3"/>
  <c r="BK338" i="3" s="1"/>
  <c r="AJ21" i="17"/>
  <c r="AY21" i="17"/>
  <c r="AX26" i="15"/>
  <c r="BN428" i="3"/>
  <c r="BN543" i="3"/>
  <c r="Z77" i="3"/>
  <c r="BN142" i="3"/>
  <c r="BN249" i="3"/>
  <c r="BN422" i="3"/>
  <c r="BG545" i="3"/>
  <c r="AI13" i="53"/>
  <c r="AQ13" i="53"/>
  <c r="AJ11" i="49"/>
  <c r="AR11" i="49"/>
  <c r="AZ11" i="49"/>
  <c r="AU12" i="38"/>
  <c r="AY12" i="38"/>
  <c r="BB8" i="26"/>
  <c r="AS13" i="7"/>
  <c r="AT12" i="6"/>
  <c r="AS91" i="3"/>
  <c r="Q101" i="3"/>
  <c r="BK169" i="3"/>
  <c r="AS339" i="3"/>
  <c r="Q346" i="3"/>
  <c r="AQ354" i="3"/>
  <c r="AS355" i="3"/>
  <c r="BN141" i="3"/>
  <c r="BM165" i="3"/>
  <c r="BN233" i="3"/>
  <c r="BN248" i="3"/>
  <c r="BN421" i="3"/>
  <c r="AU8" i="50"/>
  <c r="AU6" i="50" s="1"/>
  <c r="N77" i="3"/>
  <c r="BH395" i="3"/>
  <c r="AV29" i="26"/>
  <c r="F8" i="26"/>
  <c r="N8" i="26"/>
  <c r="V8" i="26"/>
  <c r="AE8" i="26"/>
  <c r="AM8" i="26"/>
  <c r="AU8" i="26"/>
  <c r="BC8" i="26"/>
  <c r="J8" i="26"/>
  <c r="R8" i="26"/>
  <c r="AI8" i="26"/>
  <c r="AQ8" i="26"/>
  <c r="AY8" i="26"/>
  <c r="BN433" i="3"/>
  <c r="BN541" i="3"/>
  <c r="D116" i="3"/>
  <c r="D123" i="3" s="1"/>
  <c r="BN232" i="3"/>
  <c r="BN420" i="3"/>
  <c r="BB11" i="49"/>
  <c r="AG8" i="16"/>
  <c r="AO8" i="16"/>
  <c r="AY23" i="16"/>
  <c r="BN520" i="3"/>
  <c r="AH13" i="7"/>
  <c r="AJ13" i="7"/>
  <c r="AL13" i="7"/>
  <c r="AP13" i="7"/>
  <c r="P84" i="3"/>
  <c r="AS90" i="3"/>
  <c r="BK92" i="3" s="1"/>
  <c r="BK180" i="3"/>
  <c r="AQ337" i="3"/>
  <c r="BN298" i="3"/>
  <c r="BN432" i="3"/>
  <c r="BD544" i="3"/>
  <c r="BN540" i="3"/>
  <c r="AZ24" i="50"/>
  <c r="AZ32" i="50" s="1"/>
  <c r="BN168" i="3"/>
  <c r="BN231" i="3"/>
  <c r="BN419" i="3"/>
  <c r="N84" i="3"/>
  <c r="BH457" i="3"/>
  <c r="P8" i="50"/>
  <c r="AM11" i="49"/>
  <c r="AU11" i="49"/>
  <c r="BN518" i="3"/>
  <c r="AH24" i="16"/>
  <c r="AH27" i="16" s="1"/>
  <c r="AP8" i="16"/>
  <c r="AX8" i="16"/>
  <c r="AF8" i="16"/>
  <c r="AN8" i="16"/>
  <c r="AV8" i="16"/>
  <c r="AJ23" i="16"/>
  <c r="AR23" i="16"/>
  <c r="AZ23" i="16"/>
  <c r="AB34" i="26"/>
  <c r="H8" i="26"/>
  <c r="P8" i="26"/>
  <c r="X8" i="26"/>
  <c r="AG8" i="26"/>
  <c r="AO8" i="26"/>
  <c r="AW8" i="26"/>
  <c r="Q86" i="3"/>
  <c r="P101" i="3"/>
  <c r="P347" i="3"/>
  <c r="BK382" i="3"/>
  <c r="AZ26" i="15"/>
  <c r="BK289" i="3"/>
  <c r="E7" i="42"/>
  <c r="F10" i="42"/>
  <c r="E484" i="3" s="1"/>
  <c r="H11" i="42"/>
  <c r="G486" i="3" s="1"/>
  <c r="I5" i="42"/>
  <c r="H482" i="3" s="1"/>
  <c r="K9" i="42"/>
  <c r="J485" i="3" s="1"/>
  <c r="M7" i="42"/>
  <c r="L487" i="3" s="1"/>
  <c r="N10" i="42"/>
  <c r="M484" i="3" s="1"/>
  <c r="U11" i="42"/>
  <c r="T486" i="3" s="1"/>
  <c r="V5" i="42"/>
  <c r="U482" i="3" s="1"/>
  <c r="U488" i="3" s="1"/>
  <c r="BN488" i="3" s="1"/>
  <c r="X9" i="42"/>
  <c r="W485" i="3" s="1"/>
  <c r="Z7" i="42"/>
  <c r="Y487" i="3" s="1"/>
  <c r="AA10" i="42"/>
  <c r="Z484" i="3" s="1"/>
  <c r="P5" i="42"/>
  <c r="O482" i="3" s="1"/>
  <c r="T6" i="53"/>
  <c r="E11" i="42"/>
  <c r="D486" i="3" s="1"/>
  <c r="F5" i="42"/>
  <c r="H9" i="42"/>
  <c r="G485" i="3" s="1"/>
  <c r="G488" i="3" s="1"/>
  <c r="J7" i="42"/>
  <c r="I487" i="3" s="1"/>
  <c r="K10" i="42"/>
  <c r="J484" i="3" s="1"/>
  <c r="M11" i="42"/>
  <c r="L486" i="3" s="1"/>
  <c r="N5" i="42"/>
  <c r="U9" i="42"/>
  <c r="T485" i="3" s="1"/>
  <c r="W7" i="42"/>
  <c r="V487" i="3" s="1"/>
  <c r="X10" i="42"/>
  <c r="W484" i="3" s="1"/>
  <c r="Z11" i="42"/>
  <c r="Y486" i="3" s="1"/>
  <c r="AA5" i="42"/>
  <c r="Z482" i="3" s="1"/>
  <c r="AB6" i="53"/>
  <c r="BK288" i="3"/>
  <c r="E9" i="42"/>
  <c r="D485" i="3" s="1"/>
  <c r="G7" i="42"/>
  <c r="F487" i="3" s="1"/>
  <c r="H10" i="42"/>
  <c r="G484" i="3" s="1"/>
  <c r="J11" i="42"/>
  <c r="I486" i="3" s="1"/>
  <c r="I488" i="3" s="1"/>
  <c r="K5" i="42"/>
  <c r="M9" i="42"/>
  <c r="L485" i="3" s="1"/>
  <c r="T7" i="42"/>
  <c r="S487" i="3" s="1"/>
  <c r="U10" i="42"/>
  <c r="T484" i="3" s="1"/>
  <c r="W11" i="42"/>
  <c r="X5" i="42"/>
  <c r="W482" i="3" s="1"/>
  <c r="Z9" i="42"/>
  <c r="Y485" i="3" s="1"/>
  <c r="AB7" i="42"/>
  <c r="F9" i="53"/>
  <c r="E10" i="42"/>
  <c r="D484" i="3" s="1"/>
  <c r="G11" i="42"/>
  <c r="F486" i="3" s="1"/>
  <c r="H5" i="42"/>
  <c r="G482" i="3" s="1"/>
  <c r="J9" i="42"/>
  <c r="I485" i="3" s="1"/>
  <c r="L7" i="42"/>
  <c r="K487" i="3" s="1"/>
  <c r="M10" i="42"/>
  <c r="L484" i="3" s="1"/>
  <c r="T11" i="42"/>
  <c r="S486" i="3" s="1"/>
  <c r="U5" i="42"/>
  <c r="W9" i="42"/>
  <c r="V485" i="3" s="1"/>
  <c r="Y7" i="42"/>
  <c r="X487" i="3" s="1"/>
  <c r="Z10" i="42"/>
  <c r="Y484" i="3" s="1"/>
  <c r="AB11" i="42"/>
  <c r="AA486" i="3" s="1"/>
  <c r="N9" i="53"/>
  <c r="E5" i="42"/>
  <c r="D482" i="3" s="1"/>
  <c r="G9" i="42"/>
  <c r="F485" i="3" s="1"/>
  <c r="I7" i="42"/>
  <c r="H487" i="3" s="1"/>
  <c r="H488" i="3" s="1"/>
  <c r="J10" i="42"/>
  <c r="I484" i="3" s="1"/>
  <c r="L11" i="42"/>
  <c r="K486" i="3" s="1"/>
  <c r="M5" i="42"/>
  <c r="L482" i="3" s="1"/>
  <c r="T9" i="42"/>
  <c r="V7" i="42"/>
  <c r="U487" i="3" s="1"/>
  <c r="W10" i="42"/>
  <c r="V484" i="3" s="1"/>
  <c r="Y11" i="42"/>
  <c r="X486" i="3" s="1"/>
  <c r="Z5" i="42"/>
  <c r="Y482" i="3" s="1"/>
  <c r="Y488" i="3" s="1"/>
  <c r="AB9" i="42"/>
  <c r="AA485" i="3" s="1"/>
  <c r="F7" i="42"/>
  <c r="E487" i="3" s="1"/>
  <c r="G10" i="42"/>
  <c r="F484" i="3" s="1"/>
  <c r="I11" i="42"/>
  <c r="H486" i="3" s="1"/>
  <c r="J5" i="42"/>
  <c r="I482" i="3" s="1"/>
  <c r="L9" i="42"/>
  <c r="K485" i="3" s="1"/>
  <c r="N7" i="42"/>
  <c r="M487" i="3" s="1"/>
  <c r="T10" i="42"/>
  <c r="S484" i="3" s="1"/>
  <c r="V11" i="42"/>
  <c r="U486" i="3" s="1"/>
  <c r="W5" i="42"/>
  <c r="V482" i="3" s="1"/>
  <c r="Y9" i="42"/>
  <c r="X485" i="3" s="1"/>
  <c r="AA7" i="42"/>
  <c r="AB10" i="42"/>
  <c r="AA484" i="3" s="1"/>
  <c r="O9" i="42"/>
  <c r="N485" i="3" s="1"/>
  <c r="F11" i="42"/>
  <c r="E486" i="3" s="1"/>
  <c r="G5" i="42"/>
  <c r="I9" i="42"/>
  <c r="H485" i="3" s="1"/>
  <c r="K7" i="42"/>
  <c r="J487" i="3" s="1"/>
  <c r="L10" i="42"/>
  <c r="K484" i="3" s="1"/>
  <c r="N11" i="42"/>
  <c r="M486" i="3" s="1"/>
  <c r="T5" i="42"/>
  <c r="S482" i="3" s="1"/>
  <c r="V9" i="42"/>
  <c r="U485" i="3" s="1"/>
  <c r="X7" i="42"/>
  <c r="W487" i="3" s="1"/>
  <c r="Y10" i="42"/>
  <c r="X484" i="3" s="1"/>
  <c r="X488" i="3" s="1"/>
  <c r="AA11" i="42"/>
  <c r="Z486" i="3" s="1"/>
  <c r="AB5" i="42"/>
  <c r="AA482" i="3" s="1"/>
  <c r="O10" i="42"/>
  <c r="N484" i="3" s="1"/>
  <c r="AB14" i="53"/>
  <c r="R14" i="53"/>
  <c r="O12" i="53"/>
  <c r="AB11" i="53"/>
  <c r="P11" i="53"/>
  <c r="P13" i="53" s="1"/>
  <c r="AB10" i="53"/>
  <c r="R10" i="53"/>
  <c r="G10" i="53"/>
  <c r="V9" i="53"/>
  <c r="M9" i="53"/>
  <c r="E9" i="53"/>
  <c r="W8" i="53"/>
  <c r="O8" i="53"/>
  <c r="G8" i="53"/>
  <c r="Y7" i="53"/>
  <c r="Q7" i="53"/>
  <c r="I7" i="53"/>
  <c r="AA6" i="53"/>
  <c r="S6" i="53"/>
  <c r="K6" i="53"/>
  <c r="C6" i="53"/>
  <c r="C15" i="53" s="1"/>
  <c r="U5" i="53"/>
  <c r="M5" i="53"/>
  <c r="E5" i="53"/>
  <c r="F14" i="53"/>
  <c r="N12" i="53"/>
  <c r="Z11" i="53"/>
  <c r="M11" i="53"/>
  <c r="AA10" i="53"/>
  <c r="P10" i="53"/>
  <c r="F10" i="53"/>
  <c r="U9" i="53"/>
  <c r="L9" i="53"/>
  <c r="L13" i="53" s="1"/>
  <c r="D9" i="53"/>
  <c r="V8" i="53"/>
  <c r="N8" i="53"/>
  <c r="F8" i="53"/>
  <c r="X7" i="53"/>
  <c r="P7" i="53"/>
  <c r="H7" i="53"/>
  <c r="Z6" i="53"/>
  <c r="R6" i="53"/>
  <c r="J6" i="53"/>
  <c r="AB5" i="53"/>
  <c r="AB15" i="53" s="1"/>
  <c r="T5" i="53"/>
  <c r="L5" i="53"/>
  <c r="D5" i="53"/>
  <c r="D14" i="53"/>
  <c r="K12" i="53"/>
  <c r="K13" i="53" s="1"/>
  <c r="Y11" i="53"/>
  <c r="L11" i="53"/>
  <c r="Z10" i="53"/>
  <c r="O10" i="53"/>
  <c r="O13" i="53" s="1"/>
  <c r="D10" i="53"/>
  <c r="T9" i="53"/>
  <c r="K9" i="53"/>
  <c r="C9" i="53"/>
  <c r="U8" i="53"/>
  <c r="M8" i="53"/>
  <c r="E8" i="53"/>
  <c r="W7" i="53"/>
  <c r="O7" i="53"/>
  <c r="G7" i="53"/>
  <c r="Y6" i="53"/>
  <c r="Q6" i="53"/>
  <c r="I6" i="53"/>
  <c r="AA5" i="53"/>
  <c r="S5" i="53"/>
  <c r="K5" i="53"/>
  <c r="C5" i="53"/>
  <c r="AA12" i="53"/>
  <c r="J12" i="53"/>
  <c r="X11" i="53"/>
  <c r="J11" i="53"/>
  <c r="X10" i="53"/>
  <c r="N10" i="53"/>
  <c r="C10" i="53"/>
  <c r="S9" i="53"/>
  <c r="J9" i="53"/>
  <c r="AB8" i="53"/>
  <c r="T8" i="53"/>
  <c r="L8" i="53"/>
  <c r="D8" i="53"/>
  <c r="V7" i="53"/>
  <c r="N7" i="53"/>
  <c r="F7" i="53"/>
  <c r="X6" i="53"/>
  <c r="P6" i="53"/>
  <c r="H6" i="53"/>
  <c r="Z5" i="53"/>
  <c r="R5" i="53"/>
  <c r="J5" i="53"/>
  <c r="X12" i="53"/>
  <c r="X13" i="53" s="1"/>
  <c r="H12" i="53"/>
  <c r="U11" i="53"/>
  <c r="I11" i="53"/>
  <c r="W10" i="53"/>
  <c r="L10" i="53"/>
  <c r="AB9" i="53"/>
  <c r="R9" i="53"/>
  <c r="R13" i="53" s="1"/>
  <c r="I9" i="53"/>
  <c r="AA8" i="53"/>
  <c r="S8" i="53"/>
  <c r="K8" i="53"/>
  <c r="C8" i="53"/>
  <c r="U7" i="53"/>
  <c r="M7" i="53"/>
  <c r="E7" i="53"/>
  <c r="E15" i="53" s="1"/>
  <c r="W6" i="53"/>
  <c r="O6" i="53"/>
  <c r="G6" i="53"/>
  <c r="Y5" i="53"/>
  <c r="Q5" i="53"/>
  <c r="I5" i="53"/>
  <c r="S12" i="53"/>
  <c r="G12" i="53"/>
  <c r="G13" i="53" s="1"/>
  <c r="T11" i="53"/>
  <c r="H11" i="53"/>
  <c r="V10" i="53"/>
  <c r="K10" i="53"/>
  <c r="Z9" i="53"/>
  <c r="Q9" i="53"/>
  <c r="H9" i="53"/>
  <c r="Z8" i="53"/>
  <c r="R8" i="53"/>
  <c r="J8" i="53"/>
  <c r="AB7" i="53"/>
  <c r="T7" i="53"/>
  <c r="L7" i="53"/>
  <c r="D7" i="53"/>
  <c r="V6" i="53"/>
  <c r="N6" i="53"/>
  <c r="F6" i="53"/>
  <c r="F15" i="53" s="1"/>
  <c r="X5" i="53"/>
  <c r="P5" i="53"/>
  <c r="H5" i="53"/>
  <c r="R12" i="53"/>
  <c r="F12" i="53"/>
  <c r="R11" i="53"/>
  <c r="E11" i="53"/>
  <c r="E13" i="53" s="1"/>
  <c r="T10" i="53"/>
  <c r="J10" i="53"/>
  <c r="Y9" i="53"/>
  <c r="P9" i="53"/>
  <c r="G9" i="53"/>
  <c r="Y8" i="53"/>
  <c r="Q8" i="53"/>
  <c r="I8" i="53"/>
  <c r="AA7" i="53"/>
  <c r="S7" i="53"/>
  <c r="K7" i="53"/>
  <c r="C7" i="53"/>
  <c r="U6" i="53"/>
  <c r="U15" i="53" s="1"/>
  <c r="M6" i="53"/>
  <c r="E6" i="53"/>
  <c r="W5" i="53"/>
  <c r="O5" i="53"/>
  <c r="G5" i="53"/>
  <c r="G13" i="12"/>
  <c r="L18" i="39"/>
  <c r="J7" i="53"/>
  <c r="X9" i="53"/>
  <c r="F5" i="53"/>
  <c r="R7" i="53"/>
  <c r="H10" i="53"/>
  <c r="H13" i="53" s="1"/>
  <c r="N5" i="53"/>
  <c r="Z7" i="53"/>
  <c r="S10" i="53"/>
  <c r="C13" i="30"/>
  <c r="V5" i="53"/>
  <c r="H8" i="53"/>
  <c r="D11" i="53"/>
  <c r="C13" i="12"/>
  <c r="K13" i="12"/>
  <c r="P22" i="12"/>
  <c r="O310" i="3" s="1"/>
  <c r="O22" i="12"/>
  <c r="N310" i="3" s="1"/>
  <c r="AB18" i="12"/>
  <c r="AA309" i="3" s="1"/>
  <c r="AA18" i="12"/>
  <c r="Z309" i="3" s="1"/>
  <c r="Z18" i="12"/>
  <c r="Y309" i="3" s="1"/>
  <c r="Y18" i="12"/>
  <c r="X309" i="3" s="1"/>
  <c r="X18" i="12"/>
  <c r="W309" i="3" s="1"/>
  <c r="W17" i="12"/>
  <c r="V308" i="3" s="1"/>
  <c r="V17" i="12"/>
  <c r="U308" i="3" s="1"/>
  <c r="U16" i="12"/>
  <c r="T307" i="3" s="1"/>
  <c r="T16" i="12"/>
  <c r="S307" i="3" s="1"/>
  <c r="BL307" i="3" s="1"/>
  <c r="N16" i="12"/>
  <c r="M307" i="3" s="1"/>
  <c r="M16" i="12"/>
  <c r="L307" i="3" s="1"/>
  <c r="L15" i="12"/>
  <c r="K15" i="12"/>
  <c r="J306" i="3" s="1"/>
  <c r="J15" i="12"/>
  <c r="I306" i="3" s="1"/>
  <c r="I15" i="12"/>
  <c r="H306" i="3" s="1"/>
  <c r="H15" i="12"/>
  <c r="G306" i="3" s="1"/>
  <c r="G15" i="12"/>
  <c r="F15" i="12"/>
  <c r="E306" i="3" s="1"/>
  <c r="E25" i="12"/>
  <c r="D305" i="3" s="1"/>
  <c r="AB14" i="12"/>
  <c r="AA35" i="12"/>
  <c r="Y7" i="12"/>
  <c r="X14" i="12"/>
  <c r="W35" i="12"/>
  <c r="U7" i="12"/>
  <c r="U33" i="12" s="1"/>
  <c r="U36" i="12" s="1"/>
  <c r="T14" i="12"/>
  <c r="S35" i="12"/>
  <c r="Q7" i="12"/>
  <c r="P14" i="12"/>
  <c r="P24" i="12" s="1"/>
  <c r="O35" i="12"/>
  <c r="AA27" i="12"/>
  <c r="Z29" i="12"/>
  <c r="Y31" i="12"/>
  <c r="W27" i="12"/>
  <c r="V29" i="12"/>
  <c r="U31" i="12"/>
  <c r="S27" i="12"/>
  <c r="R29" i="12"/>
  <c r="Q31" i="12"/>
  <c r="O27" i="12"/>
  <c r="AB23" i="12"/>
  <c r="Z23" i="12"/>
  <c r="X23" i="12"/>
  <c r="V23" i="12"/>
  <c r="T23" i="12"/>
  <c r="R23" i="12"/>
  <c r="P23" i="12"/>
  <c r="Y12" i="12"/>
  <c r="Q12" i="12"/>
  <c r="Q13" i="12" s="1"/>
  <c r="W9" i="12"/>
  <c r="O9" i="12"/>
  <c r="U8" i="12"/>
  <c r="P10" i="12"/>
  <c r="O311" i="3" s="1"/>
  <c r="O10" i="12"/>
  <c r="N311" i="3" s="1"/>
  <c r="AB22" i="12"/>
  <c r="AA310" i="3" s="1"/>
  <c r="AA22" i="12"/>
  <c r="Z310" i="3" s="1"/>
  <c r="Z22" i="12"/>
  <c r="Y310" i="3" s="1"/>
  <c r="Y22" i="12"/>
  <c r="X310" i="3" s="1"/>
  <c r="X22" i="12"/>
  <c r="W310" i="3" s="1"/>
  <c r="W18" i="12"/>
  <c r="V309" i="3" s="1"/>
  <c r="V312" i="3" s="1"/>
  <c r="V18" i="12"/>
  <c r="U309" i="3" s="1"/>
  <c r="U312" i="3" s="1"/>
  <c r="BN312" i="3" s="1"/>
  <c r="U17" i="12"/>
  <c r="T308" i="3" s="1"/>
  <c r="T17" i="12"/>
  <c r="S308" i="3" s="1"/>
  <c r="N17" i="12"/>
  <c r="M308" i="3" s="1"/>
  <c r="M17" i="12"/>
  <c r="L16" i="12"/>
  <c r="K307" i="3" s="1"/>
  <c r="K16" i="12"/>
  <c r="J307" i="3" s="1"/>
  <c r="J16" i="12"/>
  <c r="I16" i="12"/>
  <c r="H16" i="12"/>
  <c r="G307" i="3" s="1"/>
  <c r="G16" i="12"/>
  <c r="F307" i="3" s="1"/>
  <c r="F16" i="12"/>
  <c r="E307" i="3" s="1"/>
  <c r="E15" i="12"/>
  <c r="AB34" i="12"/>
  <c r="Z6" i="12"/>
  <c r="Y11" i="12"/>
  <c r="Y13" i="12" s="1"/>
  <c r="X34" i="12"/>
  <c r="V6" i="12"/>
  <c r="U11" i="12"/>
  <c r="T34" i="12"/>
  <c r="R6" i="12"/>
  <c r="Q11" i="12"/>
  <c r="P34" i="12"/>
  <c r="AB26" i="12"/>
  <c r="AA28" i="12"/>
  <c r="AA32" i="12" s="1"/>
  <c r="Z30" i="12"/>
  <c r="X26" i="12"/>
  <c r="W28" i="12"/>
  <c r="V30" i="12"/>
  <c r="T26" i="12"/>
  <c r="S28" i="12"/>
  <c r="R30" i="12"/>
  <c r="P26" i="12"/>
  <c r="P32" i="12" s="1"/>
  <c r="O28" i="12"/>
  <c r="AA19" i="12"/>
  <c r="Y19" i="12"/>
  <c r="W19" i="12"/>
  <c r="U19" i="12"/>
  <c r="S19" i="12"/>
  <c r="Q19" i="12"/>
  <c r="O19" i="12"/>
  <c r="X12" i="12"/>
  <c r="P12" i="12"/>
  <c r="P13" i="12" s="1"/>
  <c r="V9" i="12"/>
  <c r="AB8" i="12"/>
  <c r="T8" i="12"/>
  <c r="N26" i="12"/>
  <c r="N21" i="12"/>
  <c r="M30" i="12"/>
  <c r="M19" i="12"/>
  <c r="L35" i="12"/>
  <c r="L23" i="12"/>
  <c r="P5" i="12"/>
  <c r="O303" i="3" s="1"/>
  <c r="O5" i="12"/>
  <c r="N303" i="3" s="1"/>
  <c r="AB10" i="12"/>
  <c r="AA311" i="3" s="1"/>
  <c r="AA10" i="12"/>
  <c r="Z311" i="3" s="1"/>
  <c r="Z10" i="12"/>
  <c r="Y311" i="3" s="1"/>
  <c r="Y312" i="3" s="1"/>
  <c r="Y10" i="12"/>
  <c r="X311" i="3" s="1"/>
  <c r="X10" i="12"/>
  <c r="W311" i="3" s="1"/>
  <c r="W22" i="12"/>
  <c r="V310" i="3" s="1"/>
  <c r="V22" i="12"/>
  <c r="U310" i="3" s="1"/>
  <c r="U18" i="12"/>
  <c r="T309" i="3" s="1"/>
  <c r="T18" i="12"/>
  <c r="S309" i="3" s="1"/>
  <c r="N18" i="12"/>
  <c r="M309" i="3" s="1"/>
  <c r="M18" i="12"/>
  <c r="L309" i="3" s="1"/>
  <c r="L17" i="12"/>
  <c r="K308" i="3" s="1"/>
  <c r="K17" i="12"/>
  <c r="J308" i="3" s="1"/>
  <c r="J17" i="12"/>
  <c r="I308" i="3" s="1"/>
  <c r="I17" i="12"/>
  <c r="H308" i="3" s="1"/>
  <c r="H17" i="12"/>
  <c r="G308" i="3" s="1"/>
  <c r="G17" i="12"/>
  <c r="F308" i="3" s="1"/>
  <c r="F17" i="12"/>
  <c r="E16" i="12"/>
  <c r="D307" i="3" s="1"/>
  <c r="AB35" i="12"/>
  <c r="Z7" i="12"/>
  <c r="Y14" i="12"/>
  <c r="X35" i="12"/>
  <c r="V7" i="12"/>
  <c r="U14" i="12"/>
  <c r="T35" i="12"/>
  <c r="R7" i="12"/>
  <c r="Q14" i="12"/>
  <c r="P35" i="12"/>
  <c r="AB27" i="12"/>
  <c r="AA29" i="12"/>
  <c r="Z31" i="12"/>
  <c r="X27" i="12"/>
  <c r="W29" i="12"/>
  <c r="W32" i="12" s="1"/>
  <c r="V31" i="12"/>
  <c r="V32" i="12" s="1"/>
  <c r="T27" i="12"/>
  <c r="S29" i="12"/>
  <c r="R31" i="12"/>
  <c r="P27" i="12"/>
  <c r="O29" i="12"/>
  <c r="AA20" i="12"/>
  <c r="Y20" i="12"/>
  <c r="W20" i="12"/>
  <c r="U20" i="12"/>
  <c r="S20" i="12"/>
  <c r="Q20" i="12"/>
  <c r="O20" i="12"/>
  <c r="W12" i="12"/>
  <c r="O12" i="12"/>
  <c r="U9" i="12"/>
  <c r="AA8" i="12"/>
  <c r="S8" i="12"/>
  <c r="N27" i="12"/>
  <c r="N23" i="12"/>
  <c r="M29" i="12"/>
  <c r="M14" i="12"/>
  <c r="P25" i="12"/>
  <c r="O305" i="3" s="1"/>
  <c r="O25" i="12"/>
  <c r="AB5" i="12"/>
  <c r="AA5" i="12"/>
  <c r="Z303" i="3" s="1"/>
  <c r="Z5" i="12"/>
  <c r="Y303" i="3" s="1"/>
  <c r="Y5" i="12"/>
  <c r="X303" i="3" s="1"/>
  <c r="X5" i="12"/>
  <c r="W5" i="12"/>
  <c r="V303" i="3" s="1"/>
  <c r="W10" i="12"/>
  <c r="V311" i="3" s="1"/>
  <c r="V10" i="12"/>
  <c r="U311" i="3" s="1"/>
  <c r="U22" i="12"/>
  <c r="T310" i="3" s="1"/>
  <c r="BM310" i="3" s="1"/>
  <c r="T22" i="12"/>
  <c r="S310" i="3" s="1"/>
  <c r="N22" i="12"/>
  <c r="M310" i="3" s="1"/>
  <c r="M22" i="12"/>
  <c r="L310" i="3" s="1"/>
  <c r="L18" i="12"/>
  <c r="K309" i="3" s="1"/>
  <c r="K18" i="12"/>
  <c r="J309" i="3" s="1"/>
  <c r="J18" i="12"/>
  <c r="I309" i="3" s="1"/>
  <c r="I18" i="12"/>
  <c r="H309" i="3" s="1"/>
  <c r="H18" i="12"/>
  <c r="G18" i="12"/>
  <c r="F309" i="3" s="1"/>
  <c r="F18" i="12"/>
  <c r="E309" i="3" s="1"/>
  <c r="E17" i="12"/>
  <c r="D308" i="3" s="1"/>
  <c r="AA6" i="12"/>
  <c r="Z11" i="12"/>
  <c r="Y34" i="12"/>
  <c r="W6" i="12"/>
  <c r="V11" i="12"/>
  <c r="U34" i="12"/>
  <c r="S6" i="12"/>
  <c r="R11" i="12"/>
  <c r="Q34" i="12"/>
  <c r="O6" i="12"/>
  <c r="AB28" i="12"/>
  <c r="AA30" i="12"/>
  <c r="Y26" i="12"/>
  <c r="X28" i="12"/>
  <c r="W30" i="12"/>
  <c r="U26" i="12"/>
  <c r="T28" i="12"/>
  <c r="S30" i="12"/>
  <c r="Q26" i="12"/>
  <c r="P28" i="12"/>
  <c r="O30" i="12"/>
  <c r="AA21" i="12"/>
  <c r="Y21" i="12"/>
  <c r="W21" i="12"/>
  <c r="U21" i="12"/>
  <c r="S21" i="12"/>
  <c r="Q21" i="12"/>
  <c r="O21" i="12"/>
  <c r="V12" i="12"/>
  <c r="AB9" i="12"/>
  <c r="T9" i="12"/>
  <c r="Z8" i="12"/>
  <c r="R8" i="12"/>
  <c r="N6" i="12"/>
  <c r="N28" i="12"/>
  <c r="N12" i="12"/>
  <c r="M28" i="12"/>
  <c r="M12" i="12"/>
  <c r="P15" i="12"/>
  <c r="O306" i="3" s="1"/>
  <c r="O15" i="12"/>
  <c r="N306" i="3" s="1"/>
  <c r="AB25" i="12"/>
  <c r="AA305" i="3" s="1"/>
  <c r="AA25" i="12"/>
  <c r="Z305" i="3" s="1"/>
  <c r="Z25" i="12"/>
  <c r="Y305" i="3" s="1"/>
  <c r="Y25" i="12"/>
  <c r="X25" i="12"/>
  <c r="W305" i="3" s="1"/>
  <c r="W25" i="12"/>
  <c r="V305" i="3" s="1"/>
  <c r="V5" i="12"/>
  <c r="U303" i="3" s="1"/>
  <c r="BN307" i="3" s="1"/>
  <c r="U5" i="12"/>
  <c r="T303" i="3" s="1"/>
  <c r="U10" i="12"/>
  <c r="T311" i="3" s="1"/>
  <c r="T10" i="12"/>
  <c r="S311" i="3" s="1"/>
  <c r="N10" i="12"/>
  <c r="M311" i="3" s="1"/>
  <c r="M10" i="12"/>
  <c r="L311" i="3" s="1"/>
  <c r="L22" i="12"/>
  <c r="K310" i="3" s="1"/>
  <c r="BD310" i="3" s="1"/>
  <c r="K22" i="12"/>
  <c r="J310" i="3" s="1"/>
  <c r="J22" i="12"/>
  <c r="I310" i="3" s="1"/>
  <c r="I22" i="12"/>
  <c r="H310" i="3" s="1"/>
  <c r="H22" i="12"/>
  <c r="G310" i="3" s="1"/>
  <c r="G22" i="12"/>
  <c r="F310" i="3" s="1"/>
  <c r="F22" i="12"/>
  <c r="E310" i="3" s="1"/>
  <c r="E18" i="12"/>
  <c r="D309" i="3" s="1"/>
  <c r="AA7" i="12"/>
  <c r="Z14" i="12"/>
  <c r="Y35" i="12"/>
  <c r="W7" i="12"/>
  <c r="V14" i="12"/>
  <c r="U35" i="12"/>
  <c r="S7" i="12"/>
  <c r="R14" i="12"/>
  <c r="Q35" i="12"/>
  <c r="O7" i="12"/>
  <c r="AB29" i="12"/>
  <c r="AA31" i="12"/>
  <c r="Y27" i="12"/>
  <c r="X29" i="12"/>
  <c r="W31" i="12"/>
  <c r="U27" i="12"/>
  <c r="U32" i="12" s="1"/>
  <c r="T29" i="12"/>
  <c r="S31" i="12"/>
  <c r="Q27" i="12"/>
  <c r="P29" i="12"/>
  <c r="O31" i="12"/>
  <c r="AA23" i="12"/>
  <c r="Y23" i="12"/>
  <c r="W23" i="12"/>
  <c r="U23" i="12"/>
  <c r="S23" i="12"/>
  <c r="Q23" i="12"/>
  <c r="O23" i="12"/>
  <c r="U12" i="12"/>
  <c r="AA9" i="12"/>
  <c r="S9" i="12"/>
  <c r="Y8" i="12"/>
  <c r="Q8" i="12"/>
  <c r="N7" i="12"/>
  <c r="N29" i="12"/>
  <c r="N9" i="12"/>
  <c r="M27" i="12"/>
  <c r="M11" i="12"/>
  <c r="P16" i="12"/>
  <c r="O307" i="3" s="1"/>
  <c r="O16" i="12"/>
  <c r="N307" i="3" s="1"/>
  <c r="AB15" i="12"/>
  <c r="AA306" i="3" s="1"/>
  <c r="AA15" i="12"/>
  <c r="Z306" i="3" s="1"/>
  <c r="Z15" i="12"/>
  <c r="Y306" i="3" s="1"/>
  <c r="Y15" i="12"/>
  <c r="X306" i="3" s="1"/>
  <c r="X15" i="12"/>
  <c r="W306" i="3" s="1"/>
  <c r="V25" i="12"/>
  <c r="U305" i="3" s="1"/>
  <c r="T5" i="12"/>
  <c r="S303" i="3" s="1"/>
  <c r="N5" i="12"/>
  <c r="M303" i="3" s="1"/>
  <c r="BF310" i="3" s="1"/>
  <c r="M5" i="12"/>
  <c r="L5" i="12"/>
  <c r="K303" i="3" s="1"/>
  <c r="L10" i="12"/>
  <c r="K311" i="3" s="1"/>
  <c r="K10" i="12"/>
  <c r="J311" i="3" s="1"/>
  <c r="J10" i="12"/>
  <c r="I311" i="3" s="1"/>
  <c r="I10" i="12"/>
  <c r="H311" i="3" s="1"/>
  <c r="H10" i="12"/>
  <c r="G311" i="3" s="1"/>
  <c r="G10" i="12"/>
  <c r="F311" i="3" s="1"/>
  <c r="F10" i="12"/>
  <c r="E311" i="3" s="1"/>
  <c r="E22" i="12"/>
  <c r="D310" i="3" s="1"/>
  <c r="AB6" i="12"/>
  <c r="AA11" i="12"/>
  <c r="Z34" i="12"/>
  <c r="X6" i="12"/>
  <c r="W11" i="12"/>
  <c r="W13" i="12" s="1"/>
  <c r="V34" i="12"/>
  <c r="T6" i="12"/>
  <c r="T33" i="12" s="1"/>
  <c r="T36" i="12" s="1"/>
  <c r="S11" i="12"/>
  <c r="R34" i="12"/>
  <c r="P6" i="12"/>
  <c r="O11" i="12"/>
  <c r="AB30" i="12"/>
  <c r="Z26" i="12"/>
  <c r="Y28" i="12"/>
  <c r="X30" i="12"/>
  <c r="V26" i="12"/>
  <c r="U28" i="12"/>
  <c r="T30" i="12"/>
  <c r="R26" i="12"/>
  <c r="Q28" i="12"/>
  <c r="P30" i="12"/>
  <c r="AB19" i="12"/>
  <c r="Z19" i="12"/>
  <c r="X19" i="12"/>
  <c r="V19" i="12"/>
  <c r="T19" i="12"/>
  <c r="R19" i="12"/>
  <c r="P19" i="12"/>
  <c r="AB12" i="12"/>
  <c r="T12" i="12"/>
  <c r="T13" i="12" s="1"/>
  <c r="Z9" i="12"/>
  <c r="R9" i="12"/>
  <c r="X8" i="12"/>
  <c r="P8" i="12"/>
  <c r="N11" i="12"/>
  <c r="N30" i="12"/>
  <c r="N8" i="12"/>
  <c r="M26" i="12"/>
  <c r="M9" i="12"/>
  <c r="L29" i="12"/>
  <c r="P17" i="12"/>
  <c r="O308" i="3" s="1"/>
  <c r="O17" i="12"/>
  <c r="N308" i="3" s="1"/>
  <c r="AB16" i="12"/>
  <c r="AA307" i="3" s="1"/>
  <c r="AA16" i="12"/>
  <c r="Z307" i="3" s="1"/>
  <c r="Z16" i="12"/>
  <c r="Y307" i="3" s="1"/>
  <c r="Y16" i="12"/>
  <c r="X16" i="12"/>
  <c r="W307" i="3" s="1"/>
  <c r="W15" i="12"/>
  <c r="V306" i="3" s="1"/>
  <c r="V15" i="12"/>
  <c r="U306" i="3" s="1"/>
  <c r="BN306" i="3" s="1"/>
  <c r="U25" i="12"/>
  <c r="T305" i="3" s="1"/>
  <c r="T25" i="12"/>
  <c r="S305" i="3" s="1"/>
  <c r="N25" i="12"/>
  <c r="M305" i="3" s="1"/>
  <c r="M25" i="12"/>
  <c r="L305" i="3" s="1"/>
  <c r="K5" i="12"/>
  <c r="J5" i="12"/>
  <c r="I303" i="3" s="1"/>
  <c r="I5" i="12"/>
  <c r="H303" i="3" s="1"/>
  <c r="H5" i="12"/>
  <c r="G303" i="3" s="1"/>
  <c r="G5" i="12"/>
  <c r="F303" i="3" s="1"/>
  <c r="F5" i="12"/>
  <c r="E303" i="3" s="1"/>
  <c r="E10" i="12"/>
  <c r="D311" i="3" s="1"/>
  <c r="AB7" i="12"/>
  <c r="AA14" i="12"/>
  <c r="AA24" i="12" s="1"/>
  <c r="Z35" i="12"/>
  <c r="X7" i="12"/>
  <c r="W14" i="12"/>
  <c r="V35" i="12"/>
  <c r="T7" i="12"/>
  <c r="S14" i="12"/>
  <c r="R35" i="12"/>
  <c r="P7" i="12"/>
  <c r="P33" i="12" s="1"/>
  <c r="P36" i="12" s="1"/>
  <c r="O14" i="12"/>
  <c r="O24" i="12" s="1"/>
  <c r="AB31" i="12"/>
  <c r="Z27" i="12"/>
  <c r="Y29" i="12"/>
  <c r="X31" i="12"/>
  <c r="V27" i="12"/>
  <c r="U29" i="12"/>
  <c r="T31" i="12"/>
  <c r="R27" i="12"/>
  <c r="Q29" i="12"/>
  <c r="P31" i="12"/>
  <c r="AB20" i="12"/>
  <c r="Z20" i="12"/>
  <c r="X20" i="12"/>
  <c r="V20" i="12"/>
  <c r="T20" i="12"/>
  <c r="T24" i="12" s="1"/>
  <c r="R20" i="12"/>
  <c r="P20" i="12"/>
  <c r="AA12" i="12"/>
  <c r="S12" i="12"/>
  <c r="Y9" i="12"/>
  <c r="Q9" i="12"/>
  <c r="W8" i="12"/>
  <c r="O8" i="12"/>
  <c r="N14" i="12"/>
  <c r="N31" i="12"/>
  <c r="M35" i="12"/>
  <c r="M23" i="12"/>
  <c r="M8" i="12"/>
  <c r="L28" i="12"/>
  <c r="D6" i="53"/>
  <c r="P8" i="53"/>
  <c r="P15" i="53" s="1"/>
  <c r="Q11" i="53"/>
  <c r="Q13" i="53" s="1"/>
  <c r="K18" i="39"/>
  <c r="L6" i="53"/>
  <c r="X8" i="53"/>
  <c r="C12" i="53"/>
  <c r="AA13" i="30"/>
  <c r="N10" i="38"/>
  <c r="X13" i="30"/>
  <c r="N13" i="30"/>
  <c r="M14" i="9"/>
  <c r="T14" i="39"/>
  <c r="BN271" i="3"/>
  <c r="J26" i="16"/>
  <c r="I506" i="3" s="1"/>
  <c r="D10" i="6"/>
  <c r="D9" i="6"/>
  <c r="AA26" i="16"/>
  <c r="Z506" i="3" s="1"/>
  <c r="Z26" i="16"/>
  <c r="Y506" i="3" s="1"/>
  <c r="D7" i="16"/>
  <c r="I14" i="9"/>
  <c r="BN213" i="3"/>
  <c r="O23" i="39"/>
  <c r="N445" i="3" s="1"/>
  <c r="BG445" i="3" s="1"/>
  <c r="P13" i="39"/>
  <c r="O443" i="3" s="1"/>
  <c r="BN504" i="3"/>
  <c r="Q11" i="38"/>
  <c r="F9" i="15"/>
  <c r="Y13" i="13"/>
  <c r="O22" i="39"/>
  <c r="N444" i="3" s="1"/>
  <c r="P12" i="39"/>
  <c r="O442" i="3" s="1"/>
  <c r="S9" i="38"/>
  <c r="BN211" i="3"/>
  <c r="O13" i="39"/>
  <c r="N443" i="3" s="1"/>
  <c r="P15" i="39"/>
  <c r="E14" i="53"/>
  <c r="F7" i="49"/>
  <c r="G9" i="39"/>
  <c r="BE270" i="3"/>
  <c r="O15" i="39"/>
  <c r="I14" i="53"/>
  <c r="E5" i="49"/>
  <c r="C9" i="38"/>
  <c r="O5" i="39"/>
  <c r="N439" i="3" s="1"/>
  <c r="V12" i="53"/>
  <c r="O14" i="53"/>
  <c r="F5" i="49"/>
  <c r="F10" i="38"/>
  <c r="I9" i="15"/>
  <c r="W12" i="53"/>
  <c r="P14" i="53"/>
  <c r="BF382" i="3"/>
  <c r="BF404" i="3"/>
  <c r="BM543" i="3"/>
  <c r="BD395" i="3"/>
  <c r="BG370" i="3"/>
  <c r="BJ543" i="3"/>
  <c r="BM370" i="3"/>
  <c r="BC395" i="3"/>
  <c r="BK134" i="3"/>
  <c r="BK321" i="3"/>
  <c r="BE281" i="3"/>
  <c r="BL166" i="3"/>
  <c r="BL369" i="3"/>
  <c r="E23" i="18"/>
  <c r="E25" i="18" s="1"/>
  <c r="H15" i="32"/>
  <c r="C14" i="31"/>
  <c r="E14" i="31"/>
  <c r="J16" i="20"/>
  <c r="F33" i="22"/>
  <c r="H33" i="22"/>
  <c r="J33" i="22"/>
  <c r="J39" i="22" s="1"/>
  <c r="F35" i="26"/>
  <c r="F43" i="26" s="1"/>
  <c r="C116" i="3"/>
  <c r="B574" i="3"/>
  <c r="B98" i="3"/>
  <c r="AA11" i="43"/>
  <c r="B578" i="3"/>
  <c r="B102" i="3"/>
  <c r="M29" i="22"/>
  <c r="N33" i="22"/>
  <c r="D24" i="1"/>
  <c r="H24" i="50"/>
  <c r="H22" i="50" s="1"/>
  <c r="I15" i="32"/>
  <c r="D14" i="31"/>
  <c r="E11" i="43"/>
  <c r="C14" i="39"/>
  <c r="E35" i="26"/>
  <c r="AC585" i="3"/>
  <c r="B347" i="3"/>
  <c r="C19" i="21"/>
  <c r="J35" i="26"/>
  <c r="J43" i="26" s="1"/>
  <c r="C345" i="3"/>
  <c r="Y24" i="1"/>
  <c r="E45" i="20"/>
  <c r="F32" i="22"/>
  <c r="AC79" i="3"/>
  <c r="B414" i="3"/>
  <c r="B333" i="3"/>
  <c r="AD77" i="3"/>
  <c r="C363" i="3"/>
  <c r="C372" i="3" s="1"/>
  <c r="C331" i="3"/>
  <c r="C13" i="36"/>
  <c r="B78" i="3"/>
  <c r="B139" i="3"/>
  <c r="B145" i="3" s="1"/>
  <c r="E18" i="17"/>
  <c r="M18" i="17"/>
  <c r="P9" i="35"/>
  <c r="P23" i="21"/>
  <c r="T23" i="21"/>
  <c r="X23" i="21"/>
  <c r="AB23" i="21"/>
  <c r="Y23" i="22"/>
  <c r="O33" i="22"/>
  <c r="P14" i="22"/>
  <c r="Y16" i="9"/>
  <c r="P22" i="18"/>
  <c r="T22" i="18"/>
  <c r="P25" i="17"/>
  <c r="Z9" i="17"/>
  <c r="P16" i="50"/>
  <c r="Z24" i="50"/>
  <c r="AE21" i="15"/>
  <c r="AE16" i="35"/>
  <c r="AE13" i="12"/>
  <c r="AE15" i="32"/>
  <c r="AE14" i="31"/>
  <c r="AY16" i="20"/>
  <c r="AV24" i="1"/>
  <c r="AV22" i="1" s="1"/>
  <c r="AG12" i="42"/>
  <c r="AZ12" i="42"/>
  <c r="AS13" i="35"/>
  <c r="AL9" i="39"/>
  <c r="AT9" i="39"/>
  <c r="AU13" i="12"/>
  <c r="F24" i="1"/>
  <c r="F22" i="1" s="1"/>
  <c r="F11" i="43"/>
  <c r="K9" i="39"/>
  <c r="D25" i="26"/>
  <c r="J11" i="22"/>
  <c r="I11" i="22"/>
  <c r="E23" i="22"/>
  <c r="J29" i="22"/>
  <c r="D16" i="20"/>
  <c r="J28" i="20"/>
  <c r="H28" i="20"/>
  <c r="F39" i="20"/>
  <c r="G18" i="18"/>
  <c r="F22" i="18"/>
  <c r="H23" i="18"/>
  <c r="H25" i="18" s="1"/>
  <c r="G15" i="32"/>
  <c r="I33" i="22"/>
  <c r="I39" i="22" s="1"/>
  <c r="F23" i="21"/>
  <c r="F25" i="21" s="1"/>
  <c r="J22" i="21"/>
  <c r="I29" i="22"/>
  <c r="C42" i="26"/>
  <c r="G42" i="26"/>
  <c r="M14" i="43"/>
  <c r="M22" i="21"/>
  <c r="M23" i="18"/>
  <c r="N22" i="21"/>
  <c r="R9" i="35"/>
  <c r="X13" i="35"/>
  <c r="O11" i="22"/>
  <c r="W11" i="22"/>
  <c r="Y11" i="22"/>
  <c r="AA11" i="22"/>
  <c r="AB13" i="12"/>
  <c r="BG289" i="3"/>
  <c r="X22" i="18"/>
  <c r="U22" i="17"/>
  <c r="U25" i="17" s="1"/>
  <c r="Y22" i="17"/>
  <c r="Y25" i="17" s="1"/>
  <c r="Z22" i="17"/>
  <c r="Z25" i="17" s="1"/>
  <c r="AD12" i="42"/>
  <c r="AD14" i="43"/>
  <c r="AD13" i="35"/>
  <c r="AD13" i="32"/>
  <c r="AD12" i="31"/>
  <c r="AD14" i="9"/>
  <c r="AD18" i="17"/>
  <c r="AE9" i="35"/>
  <c r="AE13" i="13"/>
  <c r="AE13" i="30"/>
  <c r="AH8" i="20"/>
  <c r="AM24" i="1"/>
  <c r="AZ21" i="15"/>
  <c r="AG27" i="15"/>
  <c r="AG34" i="15" s="1"/>
  <c r="AF11" i="43"/>
  <c r="AN11" i="43"/>
  <c r="AP14" i="43"/>
  <c r="AV11" i="43"/>
  <c r="AX14" i="43"/>
  <c r="L16" i="35"/>
  <c r="L33" i="22"/>
  <c r="L39" i="22" s="1"/>
  <c r="D8" i="1"/>
  <c r="M24" i="1"/>
  <c r="M24" i="50"/>
  <c r="M32" i="50" s="1"/>
  <c r="K18" i="17"/>
  <c r="Z9" i="35"/>
  <c r="T25" i="26"/>
  <c r="T29" i="22"/>
  <c r="W33" i="22"/>
  <c r="AB32" i="22"/>
  <c r="V18" i="18"/>
  <c r="U9" i="17"/>
  <c r="AD16" i="35"/>
  <c r="AD23" i="21"/>
  <c r="AD25" i="21" s="1"/>
  <c r="AD23" i="22"/>
  <c r="AL24" i="1"/>
  <c r="AU9" i="15"/>
  <c r="AF9" i="15"/>
  <c r="AX27" i="15"/>
  <c r="AX34" i="15" s="1"/>
  <c r="BC27" i="15"/>
  <c r="BC34" i="15" s="1"/>
  <c r="G9" i="35"/>
  <c r="D18" i="39"/>
  <c r="E13" i="12"/>
  <c r="E16" i="20"/>
  <c r="J18" i="18"/>
  <c r="H22" i="18"/>
  <c r="E9" i="17"/>
  <c r="I18" i="18"/>
  <c r="K23" i="18"/>
  <c r="K25" i="18" s="1"/>
  <c r="E14" i="43"/>
  <c r="D16" i="35"/>
  <c r="I13" i="35"/>
  <c r="K35" i="26"/>
  <c r="D12" i="31"/>
  <c r="B363" i="3"/>
  <c r="N39" i="20"/>
  <c r="X11" i="43"/>
  <c r="S11" i="26"/>
  <c r="R22" i="21"/>
  <c r="Z14" i="22"/>
  <c r="Z23" i="22"/>
  <c r="S32" i="22"/>
  <c r="R13" i="12"/>
  <c r="BG288" i="3"/>
  <c r="BI289" i="3"/>
  <c r="R13" i="13"/>
  <c r="V16" i="9"/>
  <c r="P8" i="20"/>
  <c r="U28" i="20"/>
  <c r="V40" i="20"/>
  <c r="V45" i="20" s="1"/>
  <c r="X8" i="20"/>
  <c r="R22" i="18"/>
  <c r="T22" i="17"/>
  <c r="T25" i="17" s="1"/>
  <c r="AO16" i="20"/>
  <c r="AM12" i="42"/>
  <c r="AQ13" i="35"/>
  <c r="AK32" i="22"/>
  <c r="AS32" i="22"/>
  <c r="AM18" i="17"/>
  <c r="BD177" i="3"/>
  <c r="C24" i="1"/>
  <c r="C22" i="1" s="1"/>
  <c r="K24" i="1"/>
  <c r="K32" i="1" s="1"/>
  <c r="G13" i="35"/>
  <c r="J11" i="26"/>
  <c r="G16" i="20"/>
  <c r="I22" i="18"/>
  <c r="G14" i="31"/>
  <c r="H35" i="26"/>
  <c r="C349" i="3"/>
  <c r="L13" i="12"/>
  <c r="M35" i="26"/>
  <c r="M23" i="21"/>
  <c r="M25" i="21" s="1"/>
  <c r="M11" i="22"/>
  <c r="M23" i="22"/>
  <c r="M14" i="31"/>
  <c r="M16" i="20"/>
  <c r="M18" i="18"/>
  <c r="I18" i="17"/>
  <c r="U9" i="35"/>
  <c r="X9" i="39"/>
  <c r="Z22" i="21"/>
  <c r="Q22" i="21"/>
  <c r="S29" i="22"/>
  <c r="BJ289" i="3"/>
  <c r="S8" i="20"/>
  <c r="AA8" i="20"/>
  <c r="P9" i="18"/>
  <c r="Z22" i="18"/>
  <c r="AW16" i="20"/>
  <c r="AS27" i="15"/>
  <c r="AS34" i="15" s="1"/>
  <c r="AW27" i="15"/>
  <c r="AW34" i="15" s="1"/>
  <c r="AI9" i="35"/>
  <c r="AF20" i="39"/>
  <c r="AF24" i="39" s="1"/>
  <c r="AJ20" i="39"/>
  <c r="AJ24" i="39" s="1"/>
  <c r="AR9" i="39"/>
  <c r="AQ13" i="12"/>
  <c r="AL15" i="32"/>
  <c r="D23" i="22"/>
  <c r="N25" i="21"/>
  <c r="Y25" i="26"/>
  <c r="R11" i="26"/>
  <c r="AA22" i="21"/>
  <c r="V15" i="32"/>
  <c r="Z23" i="18"/>
  <c r="Z25" i="18" s="1"/>
  <c r="AB18" i="17"/>
  <c r="S22" i="17"/>
  <c r="S25" i="17" s="1"/>
  <c r="AB22" i="17"/>
  <c r="AB25" i="17" s="1"/>
  <c r="AD24" i="1"/>
  <c r="AM28" i="20"/>
  <c r="AU40" i="20"/>
  <c r="AU45" i="20" s="1"/>
  <c r="AV16" i="20"/>
  <c r="AW21" i="15"/>
  <c r="AY21" i="15"/>
  <c r="AN27" i="15"/>
  <c r="AN34" i="15" s="1"/>
  <c r="AR9" i="15"/>
  <c r="AV34" i="15"/>
  <c r="AQ14" i="22"/>
  <c r="C11" i="43"/>
  <c r="K11" i="43"/>
  <c r="D11" i="26"/>
  <c r="J25" i="26"/>
  <c r="G28" i="20"/>
  <c r="K22" i="18"/>
  <c r="J9" i="17"/>
  <c r="D40" i="20"/>
  <c r="D45" i="20" s="1"/>
  <c r="C22" i="21"/>
  <c r="D9" i="21"/>
  <c r="G23" i="21"/>
  <c r="G25" i="21" s="1"/>
  <c r="K22" i="21"/>
  <c r="D29" i="22"/>
  <c r="E29" i="22"/>
  <c r="K42" i="26"/>
  <c r="F13" i="13"/>
  <c r="N13" i="13"/>
  <c r="G18" i="17"/>
  <c r="AA24" i="1"/>
  <c r="AA22" i="1" s="1"/>
  <c r="AB24" i="1"/>
  <c r="S11" i="43"/>
  <c r="T11" i="43"/>
  <c r="AB11" i="43"/>
  <c r="Z33" i="22"/>
  <c r="BJ288" i="3"/>
  <c r="P15" i="32"/>
  <c r="X16" i="20"/>
  <c r="X9" i="18"/>
  <c r="T9" i="18"/>
  <c r="Y9" i="17"/>
  <c r="R9" i="17"/>
  <c r="V22" i="17"/>
  <c r="AA9" i="17"/>
  <c r="AM8" i="20"/>
  <c r="AU8" i="20"/>
  <c r="BC8" i="20"/>
  <c r="AX16" i="20"/>
  <c r="BC24" i="1"/>
  <c r="BC32" i="1" s="1"/>
  <c r="AZ9" i="15"/>
  <c r="AJ12" i="42"/>
  <c r="AQ12" i="42"/>
  <c r="AL13" i="35"/>
  <c r="AT35" i="26"/>
  <c r="AT43" i="26" s="1"/>
  <c r="AH22" i="21"/>
  <c r="AX22" i="21"/>
  <c r="AI11" i="22"/>
  <c r="BA25" i="18"/>
  <c r="AP18" i="36"/>
  <c r="AU18" i="39"/>
  <c r="AW11" i="26"/>
  <c r="AN14" i="22"/>
  <c r="AJ29" i="22"/>
  <c r="AO32" i="22"/>
  <c r="AR32" i="22"/>
  <c r="AI13" i="32"/>
  <c r="AW16" i="9"/>
  <c r="AY9" i="18"/>
  <c r="AS18" i="17"/>
  <c r="AG22" i="17"/>
  <c r="AG25" i="17" s="1"/>
  <c r="AK22" i="17"/>
  <c r="AK25" i="17" s="1"/>
  <c r="AO22" i="17"/>
  <c r="AO25" i="17" s="1"/>
  <c r="AS22" i="17"/>
  <c r="AS25" i="17" s="1"/>
  <c r="AW22" i="17"/>
  <c r="AW25" i="17" s="1"/>
  <c r="BA22" i="17"/>
  <c r="BA25" i="17" s="1"/>
  <c r="AJ90" i="3"/>
  <c r="BF180" i="3"/>
  <c r="BC381" i="3"/>
  <c r="Z139" i="3"/>
  <c r="Z145" i="3" s="1"/>
  <c r="Z85" i="3"/>
  <c r="Z78" i="3"/>
  <c r="AO13" i="35"/>
  <c r="BB13" i="35"/>
  <c r="AI18" i="36"/>
  <c r="AZ18" i="39"/>
  <c r="BC18" i="39"/>
  <c r="AZ15" i="38"/>
  <c r="AO35" i="26"/>
  <c r="AO43" i="26" s="1"/>
  <c r="AJ11" i="22"/>
  <c r="AH14" i="22"/>
  <c r="AY23" i="22"/>
  <c r="AF29" i="22"/>
  <c r="AZ29" i="22"/>
  <c r="AK33" i="22"/>
  <c r="AY13" i="12"/>
  <c r="AS10" i="13"/>
  <c r="AR14" i="9"/>
  <c r="AT14" i="9"/>
  <c r="BB14" i="9"/>
  <c r="AJ14" i="6"/>
  <c r="AR14" i="6"/>
  <c r="AZ14" i="6"/>
  <c r="AG22" i="18"/>
  <c r="AW18" i="17"/>
  <c r="AG9" i="17"/>
  <c r="AK9" i="17"/>
  <c r="AO9" i="17"/>
  <c r="AS9" i="17"/>
  <c r="AW9" i="17"/>
  <c r="BA9" i="17"/>
  <c r="AI91" i="3"/>
  <c r="AL18" i="17"/>
  <c r="BC380" i="3"/>
  <c r="F116" i="3"/>
  <c r="F84" i="3"/>
  <c r="F77" i="3"/>
  <c r="D85" i="3"/>
  <c r="D78" i="3"/>
  <c r="AT20" i="39"/>
  <c r="AT24" i="39" s="1"/>
  <c r="AY15" i="38"/>
  <c r="AM35" i="26"/>
  <c r="AM43" i="26" s="1"/>
  <c r="AL11" i="22"/>
  <c r="AN11" i="22"/>
  <c r="AI14" i="22"/>
  <c r="AV14" i="22"/>
  <c r="AM13" i="12"/>
  <c r="AH13" i="13"/>
  <c r="BC15" i="32"/>
  <c r="AG14" i="31"/>
  <c r="AK14" i="9"/>
  <c r="AG14" i="6"/>
  <c r="AI14" i="6"/>
  <c r="AL14" i="6"/>
  <c r="AO14" i="6"/>
  <c r="AQ14" i="6"/>
  <c r="AT14" i="6"/>
  <c r="AW14" i="6"/>
  <c r="AY14" i="6"/>
  <c r="BB14" i="6"/>
  <c r="AL22" i="18"/>
  <c r="AS9" i="18"/>
  <c r="AX23" i="18"/>
  <c r="AX25" i="18" s="1"/>
  <c r="BB18" i="17"/>
  <c r="AV32" i="50"/>
  <c r="AJ92" i="3"/>
  <c r="BF321" i="3"/>
  <c r="AN337" i="3"/>
  <c r="E116" i="3"/>
  <c r="E123" i="3" s="1"/>
  <c r="E84" i="3"/>
  <c r="E77" i="3"/>
  <c r="AU32" i="12"/>
  <c r="AN15" i="30"/>
  <c r="AW15" i="32"/>
  <c r="AH16" i="9"/>
  <c r="AP16" i="9"/>
  <c r="AU9" i="18"/>
  <c r="AJ18" i="18"/>
  <c r="AR18" i="18"/>
  <c r="AZ18" i="18"/>
  <c r="AK23" i="18"/>
  <c r="AK25" i="18" s="1"/>
  <c r="AM23" i="18"/>
  <c r="AM25" i="18" s="1"/>
  <c r="BA116" i="3"/>
  <c r="AF159" i="3"/>
  <c r="AW363" i="3"/>
  <c r="AW384" i="3" s="1"/>
  <c r="BM261" i="3"/>
  <c r="BC278" i="3"/>
  <c r="BL409" i="3"/>
  <c r="BL433" i="3"/>
  <c r="AV24" i="50"/>
  <c r="AX9" i="35"/>
  <c r="BA9" i="39"/>
  <c r="AT11" i="26"/>
  <c r="AK22" i="21"/>
  <c r="BA22" i="21"/>
  <c r="AS11" i="22"/>
  <c r="AX23" i="22"/>
  <c r="BC23" i="22"/>
  <c r="AQ29" i="22"/>
  <c r="BA29" i="22"/>
  <c r="AP14" i="22"/>
  <c r="AI13" i="12"/>
  <c r="AQ32" i="12"/>
  <c r="BB15" i="30"/>
  <c r="AN14" i="31"/>
  <c r="AU14" i="9"/>
  <c r="AM14" i="9"/>
  <c r="AY14" i="9"/>
  <c r="BC14" i="9"/>
  <c r="AM22" i="18"/>
  <c r="AY22" i="18"/>
  <c r="BC9" i="18"/>
  <c r="AU18" i="17"/>
  <c r="AM9" i="17"/>
  <c r="AQ9" i="17"/>
  <c r="BC9" i="17"/>
  <c r="AN92" i="3"/>
  <c r="AN116" i="3"/>
  <c r="AF12" i="31"/>
  <c r="AG338" i="3"/>
  <c r="BC433" i="3"/>
  <c r="U159" i="3"/>
  <c r="BN163" i="3" s="1"/>
  <c r="U86" i="3"/>
  <c r="U79" i="3"/>
  <c r="AT13" i="35"/>
  <c r="AH18" i="36"/>
  <c r="AH19" i="36" s="1"/>
  <c r="AH23" i="36" s="1"/>
  <c r="AL18" i="39"/>
  <c r="AO20" i="39"/>
  <c r="AO24" i="39" s="1"/>
  <c r="AS20" i="39"/>
  <c r="AS24" i="39" s="1"/>
  <c r="AO11" i="26"/>
  <c r="AY11" i="22"/>
  <c r="BA11" i="22"/>
  <c r="BC11" i="22"/>
  <c r="AG14" i="22"/>
  <c r="AL32" i="22"/>
  <c r="AN33" i="22"/>
  <c r="AN39" i="22" s="1"/>
  <c r="AO14" i="22"/>
  <c r="AW13" i="12"/>
  <c r="BC13" i="12"/>
  <c r="AL13" i="12"/>
  <c r="AT13" i="12"/>
  <c r="BB13" i="12"/>
  <c r="AG90" i="3"/>
  <c r="BB90" i="3"/>
  <c r="BD180" i="3"/>
  <c r="BL381" i="3"/>
  <c r="H139" i="3"/>
  <c r="H85" i="3"/>
  <c r="H78" i="3"/>
  <c r="AO116" i="3"/>
  <c r="AO90" i="3"/>
  <c r="P10" i="9"/>
  <c r="P11" i="9"/>
  <c r="O213" i="3" s="1"/>
  <c r="P12" i="9"/>
  <c r="O214" i="3" s="1"/>
  <c r="O5" i="9"/>
  <c r="N209" i="3" s="1"/>
  <c r="O15" i="9"/>
  <c r="N211" i="3" s="1"/>
  <c r="F8" i="1"/>
  <c r="P15" i="9"/>
  <c r="O211" i="3" s="1"/>
  <c r="AO587" i="3"/>
  <c r="N349" i="3"/>
  <c r="P5" i="30"/>
  <c r="P14" i="30"/>
  <c r="O268" i="3" s="1"/>
  <c r="O11" i="30"/>
  <c r="N270" i="3" s="1"/>
  <c r="BG270" i="3" s="1"/>
  <c r="P10" i="30"/>
  <c r="O269" i="3" s="1"/>
  <c r="O12" i="30"/>
  <c r="N271" i="3" s="1"/>
  <c r="BG271" i="3" s="1"/>
  <c r="P11" i="30"/>
  <c r="O270" i="3" s="1"/>
  <c r="P12" i="30"/>
  <c r="O271" i="3" s="1"/>
  <c r="I11" i="38"/>
  <c r="Q116" i="3"/>
  <c r="Q77" i="3"/>
  <c r="Q84" i="3"/>
  <c r="P159" i="3"/>
  <c r="BI169" i="3" s="1"/>
  <c r="P86" i="3"/>
  <c r="BI86" i="3" s="1"/>
  <c r="AI24" i="50"/>
  <c r="AI32" i="50" s="1"/>
  <c r="AA79" i="3"/>
  <c r="AA86" i="3"/>
  <c r="E332" i="3"/>
  <c r="F346" i="3"/>
  <c r="AA345" i="3"/>
  <c r="BE487" i="3"/>
  <c r="AF8" i="50"/>
  <c r="P5" i="9"/>
  <c r="O209" i="3" s="1"/>
  <c r="O576" i="3"/>
  <c r="O101" i="3"/>
  <c r="X16" i="13"/>
  <c r="W290" i="3" s="1"/>
  <c r="U16" i="13"/>
  <c r="M16" i="13"/>
  <c r="L290" i="3" s="1"/>
  <c r="BE290" i="3" s="1"/>
  <c r="E16" i="13"/>
  <c r="AR139" i="3"/>
  <c r="AR91" i="3"/>
  <c r="AQ584" i="3"/>
  <c r="P346" i="3"/>
  <c r="AR583" i="3"/>
  <c r="Q345" i="3"/>
  <c r="AQ16" i="7"/>
  <c r="AP201" i="3"/>
  <c r="BC544" i="3"/>
  <c r="AH587" i="3"/>
  <c r="S84" i="3"/>
  <c r="L116" i="3"/>
  <c r="M116" i="3"/>
  <c r="I348" i="3"/>
  <c r="S346" i="3"/>
  <c r="BF371" i="3"/>
  <c r="AI8" i="50"/>
  <c r="AI6" i="50" s="1"/>
  <c r="O349" i="3"/>
  <c r="AO13" i="53"/>
  <c r="AW13" i="53"/>
  <c r="AV22" i="50"/>
  <c r="AU551" i="3" s="1"/>
  <c r="BC271" i="3"/>
  <c r="H346" i="3"/>
  <c r="S345" i="3"/>
  <c r="W345" i="3"/>
  <c r="X348" i="3"/>
  <c r="AV8" i="50"/>
  <c r="AV6" i="50" s="1"/>
  <c r="AR24" i="50"/>
  <c r="AR32" i="50" s="1"/>
  <c r="AQ562" i="3"/>
  <c r="G331" i="3"/>
  <c r="T333" i="3"/>
  <c r="Y348" i="3"/>
  <c r="N556" i="3"/>
  <c r="AO356" i="3"/>
  <c r="P139" i="3"/>
  <c r="P85" i="3"/>
  <c r="P78" i="3"/>
  <c r="P363" i="3"/>
  <c r="P331" i="3"/>
  <c r="Q363" i="3"/>
  <c r="Q331" i="3"/>
  <c r="H8" i="1"/>
  <c r="O12" i="9"/>
  <c r="O363" i="3"/>
  <c r="O331" i="3"/>
  <c r="S78" i="3"/>
  <c r="J84" i="3"/>
  <c r="Z331" i="3"/>
  <c r="X332" i="3"/>
  <c r="I333" i="3"/>
  <c r="K346" i="3"/>
  <c r="BA8" i="50"/>
  <c r="BA6" i="50" s="1"/>
  <c r="O11" i="9"/>
  <c r="N213" i="3" s="1"/>
  <c r="BH370" i="3"/>
  <c r="AA11" i="38"/>
  <c r="X10" i="38"/>
  <c r="U9" i="38"/>
  <c r="U15" i="38" s="1"/>
  <c r="S11" i="38"/>
  <c r="P10" i="38"/>
  <c r="M9" i="38"/>
  <c r="K11" i="38"/>
  <c r="H10" i="38"/>
  <c r="E9" i="38"/>
  <c r="C11" i="38"/>
  <c r="X11" i="38"/>
  <c r="U10" i="38"/>
  <c r="R9" i="38"/>
  <c r="P11" i="38"/>
  <c r="M10" i="38"/>
  <c r="J9" i="38"/>
  <c r="H11" i="38"/>
  <c r="E10" i="38"/>
  <c r="W9" i="38"/>
  <c r="W15" i="38" s="1"/>
  <c r="U11" i="38"/>
  <c r="R10" i="38"/>
  <c r="O9" i="38"/>
  <c r="O15" i="38" s="1"/>
  <c r="M11" i="38"/>
  <c r="J10" i="38"/>
  <c r="G9" i="38"/>
  <c r="E11" i="38"/>
  <c r="W10" i="38"/>
  <c r="T9" i="38"/>
  <c r="R11" i="38"/>
  <c r="R12" i="38" s="1"/>
  <c r="O10" i="38"/>
  <c r="L9" i="38"/>
  <c r="J11" i="38"/>
  <c r="G10" i="38"/>
  <c r="D9" i="38"/>
  <c r="W11" i="38"/>
  <c r="T10" i="38"/>
  <c r="Q9" i="38"/>
  <c r="O11" i="38"/>
  <c r="L10" i="38"/>
  <c r="I9" i="38"/>
  <c r="I12" i="38" s="1"/>
  <c r="G11" i="38"/>
  <c r="D10" i="38"/>
  <c r="T11" i="38"/>
  <c r="Q10" i="38"/>
  <c r="N9" i="38"/>
  <c r="L11" i="38"/>
  <c r="L12" i="38" s="1"/>
  <c r="I10" i="38"/>
  <c r="F9" i="38"/>
  <c r="F15" i="38" s="1"/>
  <c r="D11" i="38"/>
  <c r="X9" i="38"/>
  <c r="S10" i="38"/>
  <c r="P9" i="38"/>
  <c r="P15" i="38" s="1"/>
  <c r="N11" i="38"/>
  <c r="K10" i="38"/>
  <c r="H9" i="38"/>
  <c r="F11" i="38"/>
  <c r="C10" i="38"/>
  <c r="P554" i="3"/>
  <c r="AQ355" i="3"/>
  <c r="P102" i="3"/>
  <c r="P578" i="3"/>
  <c r="S29" i="26"/>
  <c r="AN13" i="7"/>
  <c r="AN12" i="6"/>
  <c r="AS12" i="6"/>
  <c r="AB21" i="17"/>
  <c r="AO91" i="3"/>
  <c r="BH383" i="3"/>
  <c r="AJ13" i="53"/>
  <c r="AR13" i="53"/>
  <c r="O9" i="53"/>
  <c r="W9" i="53"/>
  <c r="E10" i="53"/>
  <c r="M10" i="53"/>
  <c r="U10" i="53"/>
  <c r="C11" i="53"/>
  <c r="K11" i="53"/>
  <c r="S11" i="53"/>
  <c r="S13" i="53" s="1"/>
  <c r="AA11" i="53"/>
  <c r="I12" i="53"/>
  <c r="Q12" i="53"/>
  <c r="Y12" i="53"/>
  <c r="G14" i="53"/>
  <c r="U14" i="53"/>
  <c r="AH11" i="49"/>
  <c r="AP11" i="49"/>
  <c r="AX11" i="49"/>
  <c r="AO23" i="16"/>
  <c r="AI12" i="38"/>
  <c r="AQ12" i="38"/>
  <c r="AS12" i="38"/>
  <c r="BA12" i="38"/>
  <c r="G34" i="26"/>
  <c r="K34" i="26"/>
  <c r="AF34" i="26"/>
  <c r="F10" i="6"/>
  <c r="F12" i="6" s="1"/>
  <c r="AD12" i="6"/>
  <c r="AI12" i="6"/>
  <c r="BJ169" i="3"/>
  <c r="R331" i="3"/>
  <c r="AY16" i="7"/>
  <c r="C21" i="17"/>
  <c r="P21" i="17"/>
  <c r="AR21" i="17"/>
  <c r="AH26" i="15"/>
  <c r="AK26" i="15"/>
  <c r="K6" i="1"/>
  <c r="Z12" i="53"/>
  <c r="H14" i="53"/>
  <c r="Z14" i="53"/>
  <c r="AK14" i="49"/>
  <c r="AS14" i="49"/>
  <c r="BA14" i="49"/>
  <c r="D34" i="26"/>
  <c r="AN34" i="26"/>
  <c r="AR34" i="26"/>
  <c r="D29" i="26"/>
  <c r="L29" i="26"/>
  <c r="AU29" i="26"/>
  <c r="I8" i="26"/>
  <c r="Q8" i="26"/>
  <c r="Y8" i="26"/>
  <c r="AH8" i="26"/>
  <c r="AP8" i="26"/>
  <c r="AX8" i="26"/>
  <c r="E8" i="26"/>
  <c r="M8" i="26"/>
  <c r="U8" i="26"/>
  <c r="AL8" i="26"/>
  <c r="AT8" i="26"/>
  <c r="AE13" i="7"/>
  <c r="AM13" i="7"/>
  <c r="F9" i="6"/>
  <c r="AY12" i="6"/>
  <c r="AR8" i="1"/>
  <c r="AR6" i="1" s="1"/>
  <c r="AQ96" i="3" s="1"/>
  <c r="AW16" i="7"/>
  <c r="D21" i="17"/>
  <c r="X21" i="17"/>
  <c r="AZ21" i="17"/>
  <c r="AP26" i="15"/>
  <c r="AS26" i="15"/>
  <c r="N348" i="3"/>
  <c r="BH409" i="3"/>
  <c r="AP8" i="50"/>
  <c r="AP6" i="50" s="1"/>
  <c r="AO343" i="3" s="1"/>
  <c r="O8" i="1"/>
  <c r="O16" i="1" s="1"/>
  <c r="AD14" i="49"/>
  <c r="AL14" i="49"/>
  <c r="AT14" i="49"/>
  <c r="BB14" i="49"/>
  <c r="AM14" i="49"/>
  <c r="AU14" i="49"/>
  <c r="BC14" i="49"/>
  <c r="AL12" i="38"/>
  <c r="P34" i="26"/>
  <c r="T34" i="26"/>
  <c r="AZ34" i="26"/>
  <c r="BA13" i="7"/>
  <c r="G9" i="6"/>
  <c r="G14" i="6" s="1"/>
  <c r="AO12" i="6"/>
  <c r="BK369" i="3"/>
  <c r="BI383" i="3"/>
  <c r="AD16" i="7"/>
  <c r="AL16" i="7"/>
  <c r="K21" i="17"/>
  <c r="AD26" i="15"/>
  <c r="P6" i="1"/>
  <c r="O6" i="50"/>
  <c r="P6" i="50"/>
  <c r="AP572" i="3" s="1"/>
  <c r="BH583" i="3" s="1"/>
  <c r="AE15" i="53"/>
  <c r="AM15" i="53"/>
  <c r="AU15" i="53"/>
  <c r="BC15" i="53"/>
  <c r="AM13" i="53"/>
  <c r="AU13" i="53"/>
  <c r="BC13" i="53"/>
  <c r="AK13" i="53"/>
  <c r="BA13" i="53"/>
  <c r="AY13" i="53"/>
  <c r="J13" i="53"/>
  <c r="F11" i="53"/>
  <c r="N11" i="53"/>
  <c r="V11" i="53"/>
  <c r="D12" i="53"/>
  <c r="D13" i="53" s="1"/>
  <c r="L12" i="53"/>
  <c r="T12" i="53"/>
  <c r="AB12" i="53"/>
  <c r="J14" i="53"/>
  <c r="AD8" i="16"/>
  <c r="AG12" i="38"/>
  <c r="BB12" i="38"/>
  <c r="I34" i="26"/>
  <c r="AS34" i="26"/>
  <c r="AJ8" i="26"/>
  <c r="K9" i="6"/>
  <c r="AZ12" i="6"/>
  <c r="Q99" i="3"/>
  <c r="AE16" i="7"/>
  <c r="AM16" i="7"/>
  <c r="AT16" i="7"/>
  <c r="S21" i="17"/>
  <c r="AL26" i="15"/>
  <c r="AN26" i="15"/>
  <c r="BG421" i="3"/>
  <c r="BH543" i="3"/>
  <c r="AQ8" i="50"/>
  <c r="AQ16" i="50" s="1"/>
  <c r="AA9" i="53"/>
  <c r="I10" i="53"/>
  <c r="Q10" i="53"/>
  <c r="Y10" i="53"/>
  <c r="G11" i="53"/>
  <c r="O11" i="53"/>
  <c r="W11" i="53"/>
  <c r="E12" i="53"/>
  <c r="M12" i="53"/>
  <c r="U12" i="53"/>
  <c r="C14" i="53"/>
  <c r="M14" i="53"/>
  <c r="M15" i="53" s="1"/>
  <c r="AZ24" i="16"/>
  <c r="AZ27" i="16" s="1"/>
  <c r="AE8" i="16"/>
  <c r="AM8" i="16"/>
  <c r="AU8" i="16"/>
  <c r="BC8" i="16"/>
  <c r="AQ23" i="16"/>
  <c r="AG23" i="16"/>
  <c r="AW23" i="16"/>
  <c r="AP34" i="26"/>
  <c r="BA34" i="26"/>
  <c r="C10" i="6"/>
  <c r="P9" i="6"/>
  <c r="P14" i="6" s="1"/>
  <c r="AP12" i="6"/>
  <c r="AU16" i="7"/>
  <c r="AO21" i="17"/>
  <c r="AT26" i="15"/>
  <c r="AE11" i="49"/>
  <c r="BC11" i="49"/>
  <c r="AW24" i="16"/>
  <c r="AW27" i="16" s="1"/>
  <c r="BC12" i="38"/>
  <c r="AF13" i="7"/>
  <c r="AZ13" i="7"/>
  <c r="C9" i="6"/>
  <c r="V9" i="6"/>
  <c r="BA12" i="6"/>
  <c r="R348" i="3"/>
  <c r="BJ457" i="3"/>
  <c r="BC16" i="7"/>
  <c r="AA21" i="17"/>
  <c r="J21" i="17"/>
  <c r="Z21" i="17"/>
  <c r="AQ21" i="17"/>
  <c r="BB26" i="15"/>
  <c r="H15" i="30"/>
  <c r="L32" i="12"/>
  <c r="H9" i="39"/>
  <c r="K20" i="39"/>
  <c r="K24" i="39" s="1"/>
  <c r="L12" i="36"/>
  <c r="K467" i="3" s="1"/>
  <c r="F10" i="36"/>
  <c r="E465" i="3" s="1"/>
  <c r="AB20" i="36"/>
  <c r="AA16" i="36"/>
  <c r="Z9" i="36"/>
  <c r="Y7" i="36"/>
  <c r="Y22" i="36"/>
  <c r="X20" i="36"/>
  <c r="W16" i="36"/>
  <c r="U7" i="36"/>
  <c r="U22" i="36"/>
  <c r="T20" i="36"/>
  <c r="S16" i="36"/>
  <c r="R9" i="36"/>
  <c r="Q7" i="36"/>
  <c r="Q22" i="36"/>
  <c r="P20" i="36"/>
  <c r="O16" i="36"/>
  <c r="N16" i="36"/>
  <c r="M17" i="36"/>
  <c r="L17" i="36"/>
  <c r="AB14" i="36"/>
  <c r="U5" i="36"/>
  <c r="T462" i="3" s="1"/>
  <c r="K12" i="36"/>
  <c r="J467" i="3" s="1"/>
  <c r="E10" i="36"/>
  <c r="D465" i="3" s="1"/>
  <c r="AB6" i="36"/>
  <c r="AB21" i="36"/>
  <c r="AA17" i="36"/>
  <c r="Z15" i="36"/>
  <c r="Y8" i="36"/>
  <c r="X6" i="36"/>
  <c r="X21" i="36"/>
  <c r="W17" i="36"/>
  <c r="U8" i="36"/>
  <c r="T6" i="36"/>
  <c r="T21" i="36"/>
  <c r="S17" i="36"/>
  <c r="R15" i="36"/>
  <c r="Q8" i="36"/>
  <c r="P6" i="36"/>
  <c r="P21" i="36"/>
  <c r="O17" i="36"/>
  <c r="N17" i="36"/>
  <c r="M16" i="36"/>
  <c r="K17" i="36"/>
  <c r="AA14" i="36"/>
  <c r="Z464" i="3" s="1"/>
  <c r="U14" i="36"/>
  <c r="J5" i="36"/>
  <c r="I462" i="3" s="1"/>
  <c r="AB7" i="36"/>
  <c r="AB22" i="36"/>
  <c r="AA20" i="36"/>
  <c r="Z16" i="36"/>
  <c r="Y9" i="36"/>
  <c r="X7" i="36"/>
  <c r="X22" i="36"/>
  <c r="W20" i="36"/>
  <c r="U9" i="36"/>
  <c r="T7" i="36"/>
  <c r="T22" i="36"/>
  <c r="S20" i="36"/>
  <c r="R16" i="36"/>
  <c r="Q9" i="36"/>
  <c r="P7" i="36"/>
  <c r="P22" i="36"/>
  <c r="O20" i="36"/>
  <c r="N20" i="36"/>
  <c r="M15" i="36"/>
  <c r="J17" i="36"/>
  <c r="AA10" i="36"/>
  <c r="Z465" i="3" s="1"/>
  <c r="T10" i="36"/>
  <c r="S465" i="3" s="1"/>
  <c r="I14" i="36"/>
  <c r="AB8" i="36"/>
  <c r="AA6" i="36"/>
  <c r="AA21" i="36"/>
  <c r="Z17" i="36"/>
  <c r="Y15" i="36"/>
  <c r="X8" i="36"/>
  <c r="W6" i="36"/>
  <c r="W21" i="36"/>
  <c r="U15" i="36"/>
  <c r="T8" i="36"/>
  <c r="S6" i="36"/>
  <c r="S21" i="36"/>
  <c r="R17" i="36"/>
  <c r="Q15" i="36"/>
  <c r="P8" i="36"/>
  <c r="O6" i="36"/>
  <c r="O21" i="36"/>
  <c r="N6" i="36"/>
  <c r="N21" i="36"/>
  <c r="M9" i="36"/>
  <c r="Z10" i="36"/>
  <c r="Y465" i="3" s="1"/>
  <c r="N10" i="36"/>
  <c r="M465" i="3" s="1"/>
  <c r="H5" i="36"/>
  <c r="G462" i="3" s="1"/>
  <c r="AB9" i="36"/>
  <c r="AA7" i="36"/>
  <c r="AA22" i="36"/>
  <c r="Z20" i="36"/>
  <c r="Y16" i="36"/>
  <c r="X9" i="36"/>
  <c r="W7" i="36"/>
  <c r="W22" i="36"/>
  <c r="U16" i="36"/>
  <c r="T9" i="36"/>
  <c r="S7" i="36"/>
  <c r="S22" i="36"/>
  <c r="R20" i="36"/>
  <c r="Q16" i="36"/>
  <c r="P9" i="36"/>
  <c r="O7" i="36"/>
  <c r="O22" i="36"/>
  <c r="N7" i="36"/>
  <c r="N22" i="36"/>
  <c r="M8" i="36"/>
  <c r="H17" i="36"/>
  <c r="Y10" i="36"/>
  <c r="X465" i="3" s="1"/>
  <c r="N11" i="36"/>
  <c r="M466" i="3" s="1"/>
  <c r="H14" i="36"/>
  <c r="G464" i="3" s="1"/>
  <c r="AB15" i="36"/>
  <c r="AA8" i="36"/>
  <c r="Z6" i="36"/>
  <c r="Z21" i="36"/>
  <c r="Y17" i="36"/>
  <c r="X15" i="36"/>
  <c r="W8" i="36"/>
  <c r="U17" i="36"/>
  <c r="T15" i="36"/>
  <c r="S8" i="36"/>
  <c r="R6" i="36"/>
  <c r="R21" i="36"/>
  <c r="Q17" i="36"/>
  <c r="P15" i="36"/>
  <c r="O8" i="36"/>
  <c r="N8" i="36"/>
  <c r="M22" i="36"/>
  <c r="M7" i="36"/>
  <c r="G17" i="36"/>
  <c r="Y11" i="36"/>
  <c r="X466" i="3" s="1"/>
  <c r="M11" i="36"/>
  <c r="L466" i="3" s="1"/>
  <c r="G14" i="36"/>
  <c r="F464" i="3" s="1"/>
  <c r="AB16" i="36"/>
  <c r="AA9" i="36"/>
  <c r="Z7" i="36"/>
  <c r="Z22" i="36"/>
  <c r="Y20" i="36"/>
  <c r="X16" i="36"/>
  <c r="W9" i="36"/>
  <c r="U20" i="36"/>
  <c r="T16" i="36"/>
  <c r="S9" i="36"/>
  <c r="R7" i="36"/>
  <c r="R22" i="36"/>
  <c r="Q20" i="36"/>
  <c r="P16" i="36"/>
  <c r="O9" i="36"/>
  <c r="N9" i="36"/>
  <c r="M21" i="36"/>
  <c r="M6" i="36"/>
  <c r="F17" i="36"/>
  <c r="F18" i="36" s="1"/>
  <c r="G16" i="9"/>
  <c r="F14" i="6"/>
  <c r="L9" i="15"/>
  <c r="L11" i="36"/>
  <c r="K466" i="3" s="1"/>
  <c r="S33" i="15"/>
  <c r="Q22" i="15"/>
  <c r="P527" i="3" s="1"/>
  <c r="AA28" i="15"/>
  <c r="Z528" i="3" s="1"/>
  <c r="X20" i="15"/>
  <c r="W533" i="3" s="1"/>
  <c r="T18" i="15"/>
  <c r="S531" i="3" s="1"/>
  <c r="K28" i="15"/>
  <c r="J528" i="3" s="1"/>
  <c r="G14" i="15"/>
  <c r="F530" i="3" s="1"/>
  <c r="AB30" i="15"/>
  <c r="Z7" i="15"/>
  <c r="Z9" i="15" s="1"/>
  <c r="Y11" i="15"/>
  <c r="X30" i="15"/>
  <c r="V7" i="15"/>
  <c r="U11" i="15"/>
  <c r="T30" i="15"/>
  <c r="R7" i="15"/>
  <c r="Q11" i="15"/>
  <c r="P30" i="15"/>
  <c r="AB15" i="15"/>
  <c r="Z15" i="15"/>
  <c r="X15" i="15"/>
  <c r="V15" i="15"/>
  <c r="T15" i="15"/>
  <c r="R15" i="15"/>
  <c r="P15" i="15"/>
  <c r="AA8" i="15"/>
  <c r="S8" i="15"/>
  <c r="D28" i="15"/>
  <c r="C528" i="3" s="1"/>
  <c r="M12" i="15"/>
  <c r="E12" i="15"/>
  <c r="I29" i="15"/>
  <c r="N8" i="15"/>
  <c r="M10" i="15"/>
  <c r="Q20" i="15"/>
  <c r="P533" i="3" s="1"/>
  <c r="AA13" i="15"/>
  <c r="Z529" i="3" s="1"/>
  <c r="W18" i="15"/>
  <c r="V531" i="3" s="1"/>
  <c r="N28" i="15"/>
  <c r="M528" i="3" s="1"/>
  <c r="K20" i="15"/>
  <c r="J533" i="3" s="1"/>
  <c r="G18" i="15"/>
  <c r="F531" i="3" s="1"/>
  <c r="AA6" i="15"/>
  <c r="Z10" i="15"/>
  <c r="Y29" i="15"/>
  <c r="W6" i="15"/>
  <c r="V10" i="15"/>
  <c r="U29" i="15"/>
  <c r="S6" i="15"/>
  <c r="R10" i="15"/>
  <c r="Q29" i="15"/>
  <c r="O6" i="15"/>
  <c r="AB16" i="15"/>
  <c r="Z16" i="15"/>
  <c r="X16" i="15"/>
  <c r="V16" i="15"/>
  <c r="T16" i="15"/>
  <c r="R16" i="15"/>
  <c r="P16" i="15"/>
  <c r="Z8" i="15"/>
  <c r="R8" i="15"/>
  <c r="C28" i="15"/>
  <c r="B528" i="3" s="1"/>
  <c r="B534" i="3" s="1"/>
  <c r="L12" i="15"/>
  <c r="D12" i="15"/>
  <c r="H29" i="15"/>
  <c r="N6" i="15"/>
  <c r="M8" i="15"/>
  <c r="P22" i="15"/>
  <c r="O527" i="3" s="1"/>
  <c r="Z5" i="15"/>
  <c r="Y525" i="3" s="1"/>
  <c r="N13" i="15"/>
  <c r="M529" i="3" s="1"/>
  <c r="J18" i="15"/>
  <c r="I531" i="3" s="1"/>
  <c r="F28" i="15"/>
  <c r="E528" i="3" s="1"/>
  <c r="AA7" i="15"/>
  <c r="Z11" i="15"/>
  <c r="Y30" i="15"/>
  <c r="W7" i="15"/>
  <c r="V11" i="15"/>
  <c r="U30" i="15"/>
  <c r="S7" i="15"/>
  <c r="R11" i="15"/>
  <c r="Q30" i="15"/>
  <c r="O7" i="15"/>
  <c r="O9" i="15" s="1"/>
  <c r="AB17" i="15"/>
  <c r="Z17" i="15"/>
  <c r="X17" i="15"/>
  <c r="V17" i="15"/>
  <c r="T17" i="15"/>
  <c r="R17" i="15"/>
  <c r="P17" i="15"/>
  <c r="Y8" i="15"/>
  <c r="Y9" i="15" s="1"/>
  <c r="Q8" i="15"/>
  <c r="K12" i="15"/>
  <c r="C12" i="15"/>
  <c r="C21" i="15" s="1"/>
  <c r="G29" i="15"/>
  <c r="N7" i="15"/>
  <c r="M7" i="15"/>
  <c r="M9" i="15" s="1"/>
  <c r="P28" i="15"/>
  <c r="O528" i="3" s="1"/>
  <c r="Z18" i="15"/>
  <c r="Y531" i="3" s="1"/>
  <c r="V13" i="15"/>
  <c r="U529" i="3" s="1"/>
  <c r="M5" i="15"/>
  <c r="L525" i="3" s="1"/>
  <c r="F13" i="15"/>
  <c r="E529" i="3" s="1"/>
  <c r="AB6" i="15"/>
  <c r="AA10" i="15"/>
  <c r="Z29" i="15"/>
  <c r="X6" i="15"/>
  <c r="W10" i="15"/>
  <c r="V29" i="15"/>
  <c r="T6" i="15"/>
  <c r="S10" i="15"/>
  <c r="R29" i="15"/>
  <c r="P6" i="15"/>
  <c r="O10" i="15"/>
  <c r="AA12" i="15"/>
  <c r="Y12" i="15"/>
  <c r="W12" i="15"/>
  <c r="U12" i="15"/>
  <c r="S12" i="15"/>
  <c r="Q12" i="15"/>
  <c r="O12" i="15"/>
  <c r="X8" i="15"/>
  <c r="P8" i="15"/>
  <c r="J12" i="15"/>
  <c r="N29" i="15"/>
  <c r="F29" i="15"/>
  <c r="N10" i="15"/>
  <c r="M30" i="15"/>
  <c r="M6" i="15"/>
  <c r="K15" i="15"/>
  <c r="R24" i="15"/>
  <c r="O5" i="15"/>
  <c r="N525" i="3" s="1"/>
  <c r="BG531" i="3" s="1"/>
  <c r="Z19" i="15"/>
  <c r="Y532" i="3" s="1"/>
  <c r="U5" i="15"/>
  <c r="T525" i="3" s="1"/>
  <c r="M18" i="15"/>
  <c r="L531" i="3" s="1"/>
  <c r="BE531" i="3" s="1"/>
  <c r="I13" i="15"/>
  <c r="H529" i="3" s="1"/>
  <c r="E5" i="15"/>
  <c r="D525" i="3" s="1"/>
  <c r="AB7" i="15"/>
  <c r="AB9" i="15" s="1"/>
  <c r="AA11" i="15"/>
  <c r="Z30" i="15"/>
  <c r="X7" i="15"/>
  <c r="W11" i="15"/>
  <c r="V30" i="15"/>
  <c r="T7" i="15"/>
  <c r="S11" i="15"/>
  <c r="R30" i="15"/>
  <c r="P7" i="15"/>
  <c r="O11" i="15"/>
  <c r="AA15" i="15"/>
  <c r="Y15" i="15"/>
  <c r="W15" i="15"/>
  <c r="U15" i="15"/>
  <c r="S15" i="15"/>
  <c r="Q15" i="15"/>
  <c r="O15" i="15"/>
  <c r="W8" i="15"/>
  <c r="O8" i="15"/>
  <c r="I12" i="15"/>
  <c r="M29" i="15"/>
  <c r="E29" i="15"/>
  <c r="N11" i="15"/>
  <c r="M17" i="15"/>
  <c r="L15" i="15"/>
  <c r="P25" i="15"/>
  <c r="O18" i="15"/>
  <c r="N531" i="3" s="1"/>
  <c r="Y13" i="15"/>
  <c r="X529" i="3" s="1"/>
  <c r="U19" i="15"/>
  <c r="T532" i="3" s="1"/>
  <c r="M19" i="15"/>
  <c r="L532" i="3" s="1"/>
  <c r="BE532" i="3" s="1"/>
  <c r="H5" i="15"/>
  <c r="G525" i="3" s="1"/>
  <c r="E18" i="15"/>
  <c r="D531" i="3" s="1"/>
  <c r="AB10" i="15"/>
  <c r="AA29" i="15"/>
  <c r="Y6" i="15"/>
  <c r="X10" i="15"/>
  <c r="W29" i="15"/>
  <c r="U6" i="15"/>
  <c r="T10" i="15"/>
  <c r="S29" i="15"/>
  <c r="Q6" i="15"/>
  <c r="P10" i="15"/>
  <c r="O29" i="15"/>
  <c r="AA16" i="15"/>
  <c r="Y16" i="15"/>
  <c r="W16" i="15"/>
  <c r="U16" i="15"/>
  <c r="S16" i="15"/>
  <c r="Q16" i="15"/>
  <c r="O16" i="15"/>
  <c r="V8" i="15"/>
  <c r="H12" i="15"/>
  <c r="L29" i="15"/>
  <c r="D29" i="15"/>
  <c r="N30" i="15"/>
  <c r="M16" i="15"/>
  <c r="AB14" i="15"/>
  <c r="AA530" i="3" s="1"/>
  <c r="Y14" i="15"/>
  <c r="X530" i="3" s="1"/>
  <c r="U20" i="15"/>
  <c r="T533" i="3" s="1"/>
  <c r="L13" i="15"/>
  <c r="K529" i="3" s="1"/>
  <c r="H19" i="15"/>
  <c r="G532" i="3" s="1"/>
  <c r="E19" i="15"/>
  <c r="D532" i="3" s="1"/>
  <c r="AB11" i="15"/>
  <c r="AA30" i="15"/>
  <c r="Y7" i="15"/>
  <c r="X11" i="15"/>
  <c r="W30" i="15"/>
  <c r="U7" i="15"/>
  <c r="T11" i="15"/>
  <c r="S30" i="15"/>
  <c r="Q7" i="15"/>
  <c r="P11" i="15"/>
  <c r="O30" i="15"/>
  <c r="AA17" i="15"/>
  <c r="Y17" i="15"/>
  <c r="W17" i="15"/>
  <c r="U17" i="15"/>
  <c r="S17" i="15"/>
  <c r="Q17" i="15"/>
  <c r="O17" i="15"/>
  <c r="U8" i="15"/>
  <c r="D18" i="15"/>
  <c r="C531" i="3" s="1"/>
  <c r="C534" i="3" s="1"/>
  <c r="G12" i="15"/>
  <c r="K29" i="15"/>
  <c r="C29" i="15"/>
  <c r="N16" i="15"/>
  <c r="M15" i="15"/>
  <c r="T14" i="9"/>
  <c r="E7" i="16"/>
  <c r="Y10" i="38"/>
  <c r="F11" i="6"/>
  <c r="M9" i="6"/>
  <c r="M14" i="6" s="1"/>
  <c r="Z11" i="6"/>
  <c r="F16" i="13"/>
  <c r="N16" i="13"/>
  <c r="M290" i="3" s="1"/>
  <c r="BF290" i="3" s="1"/>
  <c r="V16" i="13"/>
  <c r="U290" i="3" s="1"/>
  <c r="V12" i="42"/>
  <c r="W13" i="30"/>
  <c r="S5" i="14"/>
  <c r="M7" i="16"/>
  <c r="Y9" i="38"/>
  <c r="Y15" i="38" s="1"/>
  <c r="O10" i="6"/>
  <c r="Z9" i="6"/>
  <c r="G16" i="13"/>
  <c r="F290" i="3" s="1"/>
  <c r="O16" i="13"/>
  <c r="N290" i="3" s="1"/>
  <c r="BG290" i="3" s="1"/>
  <c r="W16" i="13"/>
  <c r="V290" i="3" s="1"/>
  <c r="N14" i="39"/>
  <c r="L14" i="9"/>
  <c r="V5" i="14"/>
  <c r="T7" i="16"/>
  <c r="Z11" i="38"/>
  <c r="P11" i="6"/>
  <c r="AB11" i="6"/>
  <c r="H16" i="13"/>
  <c r="G290" i="3" s="1"/>
  <c r="P16" i="13"/>
  <c r="O290" i="3" s="1"/>
  <c r="BH290" i="3" s="1"/>
  <c r="T18" i="39"/>
  <c r="Y14" i="39"/>
  <c r="Z13" i="12"/>
  <c r="AB5" i="14"/>
  <c r="Z10" i="38"/>
  <c r="I16" i="13"/>
  <c r="H290" i="3" s="1"/>
  <c r="Q16" i="13"/>
  <c r="P290" i="3" s="1"/>
  <c r="BI290" i="3" s="1"/>
  <c r="Y16" i="13"/>
  <c r="X290" i="3" s="1"/>
  <c r="M15" i="30"/>
  <c r="BE288" i="3"/>
  <c r="AA16" i="9"/>
  <c r="I10" i="49"/>
  <c r="G6" i="16"/>
  <c r="G12" i="38"/>
  <c r="Z9" i="38"/>
  <c r="I10" i="6"/>
  <c r="S9" i="6"/>
  <c r="S14" i="6" s="1"/>
  <c r="J16" i="13"/>
  <c r="R16" i="13"/>
  <c r="Z16" i="13"/>
  <c r="Y290" i="3" s="1"/>
  <c r="BF288" i="3"/>
  <c r="X14" i="39"/>
  <c r="S13" i="12"/>
  <c r="T13" i="30"/>
  <c r="V13" i="30"/>
  <c r="BG311" i="3"/>
  <c r="W14" i="53"/>
  <c r="AA10" i="49"/>
  <c r="N6" i="16"/>
  <c r="AA10" i="38"/>
  <c r="D11" i="6"/>
  <c r="I9" i="6"/>
  <c r="I14" i="6" s="1"/>
  <c r="T11" i="6"/>
  <c r="C16" i="13"/>
  <c r="K16" i="13"/>
  <c r="S16" i="13"/>
  <c r="R290" i="3" s="1"/>
  <c r="BK290" i="3" s="1"/>
  <c r="AA16" i="13"/>
  <c r="Z290" i="3" s="1"/>
  <c r="N18" i="39"/>
  <c r="D10" i="13"/>
  <c r="L10" i="13"/>
  <c r="N14" i="9"/>
  <c r="X14" i="53"/>
  <c r="W6" i="16"/>
  <c r="J9" i="6"/>
  <c r="J14" i="6" s="1"/>
  <c r="U9" i="6"/>
  <c r="U14" i="6" s="1"/>
  <c r="D16" i="13"/>
  <c r="L16" i="13"/>
  <c r="T16" i="13"/>
  <c r="S290" i="3" s="1"/>
  <c r="BL290" i="3" s="1"/>
  <c r="AB16" i="13"/>
  <c r="E22" i="50"/>
  <c r="H24" i="1"/>
  <c r="H32" i="1" s="1"/>
  <c r="D24" i="50"/>
  <c r="H32" i="50"/>
  <c r="F25" i="17"/>
  <c r="G16" i="35"/>
  <c r="F42" i="26"/>
  <c r="J42" i="26"/>
  <c r="E42" i="26"/>
  <c r="E43" i="26" s="1"/>
  <c r="C388" i="3"/>
  <c r="C396" i="3" s="1"/>
  <c r="G24" i="1"/>
  <c r="C9" i="35"/>
  <c r="H11" i="22"/>
  <c r="D14" i="22"/>
  <c r="G29" i="22"/>
  <c r="H14" i="22"/>
  <c r="J24" i="1"/>
  <c r="F32" i="1"/>
  <c r="I28" i="20"/>
  <c r="E22" i="18"/>
  <c r="F24" i="50"/>
  <c r="F22" i="50" s="1"/>
  <c r="D22" i="17"/>
  <c r="D25" i="17" s="1"/>
  <c r="G22" i="17"/>
  <c r="G25" i="17" s="1"/>
  <c r="D32" i="22"/>
  <c r="D23" i="18"/>
  <c r="D25" i="18" s="1"/>
  <c r="C15" i="32"/>
  <c r="J14" i="31"/>
  <c r="F14" i="43"/>
  <c r="E16" i="35"/>
  <c r="D15" i="38"/>
  <c r="C35" i="26"/>
  <c r="E23" i="21"/>
  <c r="E25" i="21" s="1"/>
  <c r="C233" i="3"/>
  <c r="C234" i="3" s="1"/>
  <c r="C367" i="3"/>
  <c r="B79" i="3"/>
  <c r="B348" i="3"/>
  <c r="C99" i="3"/>
  <c r="AD78" i="3"/>
  <c r="AD585" i="3"/>
  <c r="C347" i="3"/>
  <c r="M25" i="26"/>
  <c r="M8" i="20"/>
  <c r="M40" i="20"/>
  <c r="M45" i="20" s="1"/>
  <c r="M28" i="20"/>
  <c r="M22" i="17"/>
  <c r="M25" i="17" s="1"/>
  <c r="H18" i="17"/>
  <c r="R23" i="21"/>
  <c r="R25" i="21" s="1"/>
  <c r="Z23" i="21"/>
  <c r="Z25" i="21" s="1"/>
  <c r="P11" i="22"/>
  <c r="X29" i="22"/>
  <c r="Z29" i="22"/>
  <c r="AB29" i="22"/>
  <c r="V28" i="20"/>
  <c r="S39" i="20"/>
  <c r="AA39" i="20"/>
  <c r="O40" i="20"/>
  <c r="O45" i="20" s="1"/>
  <c r="W25" i="17"/>
  <c r="W24" i="50"/>
  <c r="AC517" i="3"/>
  <c r="BC28" i="20"/>
  <c r="F39" i="22"/>
  <c r="E363" i="3"/>
  <c r="E331" i="3"/>
  <c r="AF77" i="3"/>
  <c r="J18" i="39"/>
  <c r="D13" i="12"/>
  <c r="F32" i="12"/>
  <c r="E22" i="17"/>
  <c r="E25" i="17" s="1"/>
  <c r="G23" i="18"/>
  <c r="G25" i="18" s="1"/>
  <c r="F14" i="31"/>
  <c r="H14" i="31"/>
  <c r="J40" i="20"/>
  <c r="J45" i="20" s="1"/>
  <c r="E32" i="22"/>
  <c r="D14" i="43"/>
  <c r="C16" i="35"/>
  <c r="K16" i="35"/>
  <c r="E9" i="39"/>
  <c r="H20" i="39"/>
  <c r="H24" i="39" s="1"/>
  <c r="C23" i="21"/>
  <c r="C25" i="21" s="1"/>
  <c r="K23" i="21"/>
  <c r="K25" i="21" s="1"/>
  <c r="F13" i="12"/>
  <c r="B86" i="3"/>
  <c r="F18" i="17"/>
  <c r="N18" i="17"/>
  <c r="V24" i="1"/>
  <c r="Y9" i="35"/>
  <c r="R32" i="22"/>
  <c r="O15" i="32"/>
  <c r="Q15" i="32"/>
  <c r="W15" i="32"/>
  <c r="Z14" i="31"/>
  <c r="AB23" i="18"/>
  <c r="AB25" i="18" s="1"/>
  <c r="AZ16" i="20"/>
  <c r="AS24" i="1"/>
  <c r="AU24" i="1"/>
  <c r="AU32" i="1" s="1"/>
  <c r="AR27" i="15"/>
  <c r="AR34" i="15" s="1"/>
  <c r="AN14" i="9"/>
  <c r="AM222" i="3"/>
  <c r="H39" i="22"/>
  <c r="AK35" i="26"/>
  <c r="AK43" i="26" s="1"/>
  <c r="AK11" i="26"/>
  <c r="C23" i="18"/>
  <c r="C25" i="18" s="1"/>
  <c r="H9" i="18"/>
  <c r="J15" i="32"/>
  <c r="F16" i="9"/>
  <c r="C16" i="20"/>
  <c r="F40" i="20"/>
  <c r="F45" i="20" s="1"/>
  <c r="H40" i="20"/>
  <c r="H45" i="20" s="1"/>
  <c r="C23" i="22"/>
  <c r="G23" i="22"/>
  <c r="C14" i="43"/>
  <c r="K14" i="43"/>
  <c r="J16" i="35"/>
  <c r="C15" i="38"/>
  <c r="K43" i="26"/>
  <c r="H23" i="21"/>
  <c r="H25" i="21" s="1"/>
  <c r="AC587" i="3"/>
  <c r="B349" i="3"/>
  <c r="M33" i="22"/>
  <c r="M39" i="22" s="1"/>
  <c r="M14" i="22"/>
  <c r="BC289" i="3"/>
  <c r="AB8" i="20"/>
  <c r="AQ27" i="15"/>
  <c r="AQ34" i="15" s="1"/>
  <c r="AQ9" i="15"/>
  <c r="F18" i="18"/>
  <c r="E24" i="1"/>
  <c r="F25" i="26"/>
  <c r="C11" i="22"/>
  <c r="F23" i="22"/>
  <c r="J8" i="20"/>
  <c r="F16" i="20"/>
  <c r="E28" i="20"/>
  <c r="D28" i="20"/>
  <c r="K28" i="20"/>
  <c r="G39" i="20"/>
  <c r="E9" i="18"/>
  <c r="J24" i="50"/>
  <c r="C22" i="17"/>
  <c r="C25" i="17" s="1"/>
  <c r="H22" i="17"/>
  <c r="H25" i="17" s="1"/>
  <c r="K22" i="17"/>
  <c r="K25" i="17" s="1"/>
  <c r="F13" i="30"/>
  <c r="I15" i="30"/>
  <c r="D15" i="32"/>
  <c r="F15" i="32"/>
  <c r="I14" i="31"/>
  <c r="G40" i="20"/>
  <c r="G45" i="20" s="1"/>
  <c r="G33" i="22"/>
  <c r="G39" i="22" s="1"/>
  <c r="C9" i="15"/>
  <c r="E9" i="15"/>
  <c r="K9" i="15"/>
  <c r="J14" i="43"/>
  <c r="I16" i="35"/>
  <c r="I35" i="26"/>
  <c r="I23" i="21"/>
  <c r="I25" i="21" s="1"/>
  <c r="M18" i="39"/>
  <c r="M16" i="9"/>
  <c r="M25" i="18"/>
  <c r="L18" i="17"/>
  <c r="Q35" i="26"/>
  <c r="X25" i="26"/>
  <c r="W14" i="22"/>
  <c r="Z39" i="22"/>
  <c r="AA14" i="22"/>
  <c r="P28" i="20"/>
  <c r="Q23" i="18"/>
  <c r="Q25" i="18" s="1"/>
  <c r="S18" i="18"/>
  <c r="T23" i="18"/>
  <c r="T25" i="18" s="1"/>
  <c r="V25" i="17"/>
  <c r="AH16" i="20"/>
  <c r="AJ24" i="1"/>
  <c r="AJ34" i="15"/>
  <c r="AL27" i="15"/>
  <c r="AL34" i="15" s="1"/>
  <c r="AZ18" i="36"/>
  <c r="AZ19" i="36" s="1"/>
  <c r="AZ23" i="36" s="1"/>
  <c r="AL11" i="26"/>
  <c r="AL35" i="26"/>
  <c r="AL43" i="26" s="1"/>
  <c r="AW584" i="3"/>
  <c r="V346" i="3"/>
  <c r="F18" i="39"/>
  <c r="E18" i="39"/>
  <c r="H25" i="26"/>
  <c r="F11" i="22"/>
  <c r="E11" i="22"/>
  <c r="K11" i="22"/>
  <c r="I23" i="22"/>
  <c r="F29" i="22"/>
  <c r="J32" i="12"/>
  <c r="I32" i="12"/>
  <c r="H32" i="12"/>
  <c r="E32" i="12"/>
  <c r="H16" i="20"/>
  <c r="F28" i="20"/>
  <c r="C28" i="20"/>
  <c r="J39" i="20"/>
  <c r="I39" i="20"/>
  <c r="H39" i="20"/>
  <c r="E39" i="20"/>
  <c r="E18" i="18"/>
  <c r="D18" i="18"/>
  <c r="K18" i="18"/>
  <c r="J22" i="18"/>
  <c r="G9" i="17"/>
  <c r="C24" i="50"/>
  <c r="C22" i="50" s="1"/>
  <c r="K24" i="50"/>
  <c r="I24" i="50"/>
  <c r="C13" i="32"/>
  <c r="C40" i="20"/>
  <c r="C45" i="20" s="1"/>
  <c r="K16" i="20"/>
  <c r="E33" i="22"/>
  <c r="E39" i="22" s="1"/>
  <c r="K23" i="22"/>
  <c r="I14" i="43"/>
  <c r="H16" i="35"/>
  <c r="G35" i="26"/>
  <c r="J23" i="21"/>
  <c r="J25" i="21" s="1"/>
  <c r="L22" i="18"/>
  <c r="B345" i="3"/>
  <c r="AC583" i="3"/>
  <c r="N24" i="50"/>
  <c r="P11" i="26"/>
  <c r="P35" i="26"/>
  <c r="Q10" i="13"/>
  <c r="P288" i="3"/>
  <c r="BI288" i="3" s="1"/>
  <c r="R14" i="31"/>
  <c r="Y18" i="17"/>
  <c r="R22" i="17"/>
  <c r="R25" i="17" s="1"/>
  <c r="R32" i="50"/>
  <c r="AX40" i="20"/>
  <c r="AX45" i="20" s="1"/>
  <c r="AO517" i="3"/>
  <c r="AO521" i="3" s="1"/>
  <c r="BG521" i="3" s="1"/>
  <c r="AS517" i="3"/>
  <c r="AZ517" i="3"/>
  <c r="AZ521" i="3" s="1"/>
  <c r="AQ14" i="43"/>
  <c r="AY14" i="43"/>
  <c r="AW13" i="30"/>
  <c r="AW15" i="30"/>
  <c r="N11" i="26"/>
  <c r="AA13" i="35"/>
  <c r="O39" i="22"/>
  <c r="Z32" i="50"/>
  <c r="AE19" i="36"/>
  <c r="AE23" i="36" s="1"/>
  <c r="AD439" i="3"/>
  <c r="AE20" i="39"/>
  <c r="AE24" i="39" s="1"/>
  <c r="AD296" i="3"/>
  <c r="AD299" i="3" s="1"/>
  <c r="AE10" i="13"/>
  <c r="AL28" i="20"/>
  <c r="AO8" i="20"/>
  <c r="AT28" i="20"/>
  <c r="AU28" i="20"/>
  <c r="AT519" i="3"/>
  <c r="AK297" i="3"/>
  <c r="BC297" i="3" s="1"/>
  <c r="AL13" i="13"/>
  <c r="BB13" i="13"/>
  <c r="BA297" i="3"/>
  <c r="F14" i="22"/>
  <c r="H18" i="18"/>
  <c r="I25" i="17"/>
  <c r="H14" i="43"/>
  <c r="H42" i="26"/>
  <c r="I42" i="26"/>
  <c r="D42" i="26"/>
  <c r="I24" i="1"/>
  <c r="I22" i="1" s="1"/>
  <c r="G11" i="22"/>
  <c r="D39" i="20"/>
  <c r="C39" i="20"/>
  <c r="K39" i="20"/>
  <c r="J23" i="18"/>
  <c r="J25" i="18" s="1"/>
  <c r="C15" i="30"/>
  <c r="E15" i="32"/>
  <c r="K15" i="32"/>
  <c r="K14" i="31"/>
  <c r="I8" i="20"/>
  <c r="K40" i="20"/>
  <c r="K45" i="20" s="1"/>
  <c r="H23" i="22"/>
  <c r="K33" i="22"/>
  <c r="K39" i="22" s="1"/>
  <c r="G14" i="43"/>
  <c r="F16" i="35"/>
  <c r="K15" i="38"/>
  <c r="D23" i="21"/>
  <c r="D25" i="21" s="1"/>
  <c r="M42" i="26"/>
  <c r="M43" i="26" s="1"/>
  <c r="M39" i="20"/>
  <c r="P25" i="26"/>
  <c r="AD27" i="15"/>
  <c r="AD34" i="15" s="1"/>
  <c r="AD9" i="15"/>
  <c r="AD20" i="39"/>
  <c r="AD24" i="39" s="1"/>
  <c r="AD14" i="39"/>
  <c r="AD35" i="26"/>
  <c r="AD43" i="26" s="1"/>
  <c r="AC414" i="3"/>
  <c r="AD354" i="3"/>
  <c r="C553" i="3"/>
  <c r="C558" i="3" s="1"/>
  <c r="AF40" i="20"/>
  <c r="AM40" i="20"/>
  <c r="AM45" i="20" s="1"/>
  <c r="AM21" i="15"/>
  <c r="AZ34" i="15"/>
  <c r="BB27" i="15"/>
  <c r="BB34" i="15" s="1"/>
  <c r="D13" i="36"/>
  <c r="N14" i="43"/>
  <c r="N16" i="35"/>
  <c r="N32" i="22"/>
  <c r="N28" i="20"/>
  <c r="C18" i="17"/>
  <c r="Q14" i="43"/>
  <c r="Y14" i="43"/>
  <c r="P16" i="35"/>
  <c r="X16" i="35"/>
  <c r="Q9" i="39"/>
  <c r="U9" i="39"/>
  <c r="Z11" i="26"/>
  <c r="O22" i="21"/>
  <c r="U14" i="22"/>
  <c r="P23" i="22"/>
  <c r="T32" i="22"/>
  <c r="U33" i="22"/>
  <c r="U39" i="22" s="1"/>
  <c r="BH288" i="3"/>
  <c r="X13" i="13"/>
  <c r="W289" i="3"/>
  <c r="T15" i="30"/>
  <c r="AB15" i="30"/>
  <c r="Z15" i="32"/>
  <c r="AB15" i="32"/>
  <c r="W14" i="31"/>
  <c r="AA14" i="31"/>
  <c r="Y28" i="20"/>
  <c r="O16" i="20"/>
  <c r="Y40" i="20"/>
  <c r="P18" i="18"/>
  <c r="X18" i="18"/>
  <c r="R23" i="18"/>
  <c r="R25" i="18" s="1"/>
  <c r="R18" i="17"/>
  <c r="T9" i="17"/>
  <c r="Z18" i="17"/>
  <c r="AB9" i="17"/>
  <c r="O24" i="50"/>
  <c r="Y24" i="50"/>
  <c r="AC299" i="3"/>
  <c r="AE8" i="1"/>
  <c r="AF8" i="20"/>
  <c r="BA28" i="20"/>
  <c r="AJ39" i="20"/>
  <c r="AR39" i="20"/>
  <c r="AZ39" i="20"/>
  <c r="AF16" i="20"/>
  <c r="AP40" i="20"/>
  <c r="AP45" i="20" s="1"/>
  <c r="AW28" i="20"/>
  <c r="AK24" i="1"/>
  <c r="AN24" i="1"/>
  <c r="AY24" i="1"/>
  <c r="AY32" i="1" s="1"/>
  <c r="AR21" i="15"/>
  <c r="AV21" i="15"/>
  <c r="BB21" i="15"/>
  <c r="AF27" i="15"/>
  <c r="AF34" i="15" s="1"/>
  <c r="AQ9" i="35"/>
  <c r="AX11" i="22"/>
  <c r="AF33" i="22"/>
  <c r="AF39" i="22" s="1"/>
  <c r="AM23" i="22"/>
  <c r="AY286" i="3"/>
  <c r="AZ15" i="13"/>
  <c r="AZ17" i="13" s="1"/>
  <c r="AV16" i="9"/>
  <c r="AO22" i="18"/>
  <c r="AY23" i="18"/>
  <c r="AY25" i="18" s="1"/>
  <c r="BC18" i="17"/>
  <c r="BB131" i="3"/>
  <c r="BB135" i="3" s="1"/>
  <c r="AV159" i="3"/>
  <c r="BN177" i="3" s="1"/>
  <c r="AV92" i="3"/>
  <c r="AU15" i="38"/>
  <c r="AR11" i="22"/>
  <c r="AM13" i="13"/>
  <c r="AL297" i="3"/>
  <c r="BD297" i="3" s="1"/>
  <c r="AU13" i="13"/>
  <c r="AT297" i="3"/>
  <c r="BL297" i="3" s="1"/>
  <c r="BC13" i="13"/>
  <c r="BB297" i="3"/>
  <c r="AV14" i="31"/>
  <c r="AJ16" i="9"/>
  <c r="AL16" i="9"/>
  <c r="AS23" i="18"/>
  <c r="AS25" i="18" s="1"/>
  <c r="L15" i="38"/>
  <c r="L32" i="22"/>
  <c r="C8" i="50"/>
  <c r="N20" i="39"/>
  <c r="N24" i="39" s="1"/>
  <c r="N15" i="38"/>
  <c r="E15" i="13"/>
  <c r="E17" i="13" s="1"/>
  <c r="D286" i="3"/>
  <c r="BE289" i="3"/>
  <c r="M10" i="13"/>
  <c r="S9" i="35"/>
  <c r="AA9" i="35"/>
  <c r="T9" i="39"/>
  <c r="Z18" i="39"/>
  <c r="P22" i="21"/>
  <c r="Q23" i="21"/>
  <c r="Q25" i="21" s="1"/>
  <c r="T22" i="21"/>
  <c r="U23" i="21"/>
  <c r="U25" i="21" s="1"/>
  <c r="X22" i="21"/>
  <c r="Y23" i="21"/>
  <c r="Y25" i="21" s="1"/>
  <c r="AB22" i="21"/>
  <c r="T11" i="22"/>
  <c r="R14" i="22"/>
  <c r="AA13" i="12"/>
  <c r="AA10" i="13"/>
  <c r="Z288" i="3"/>
  <c r="BL289" i="3"/>
  <c r="Z13" i="13"/>
  <c r="Y289" i="3"/>
  <c r="S15" i="32"/>
  <c r="U15" i="32"/>
  <c r="Y15" i="32"/>
  <c r="X14" i="9"/>
  <c r="P39" i="20"/>
  <c r="X39" i="20"/>
  <c r="S28" i="20"/>
  <c r="T40" i="20"/>
  <c r="T45" i="20" s="1"/>
  <c r="W40" i="20"/>
  <c r="W45" i="20" s="1"/>
  <c r="V23" i="18"/>
  <c r="V25" i="18" s="1"/>
  <c r="Y23" i="18"/>
  <c r="Y25" i="18" s="1"/>
  <c r="AA18" i="18"/>
  <c r="U24" i="50"/>
  <c r="AE18" i="17"/>
  <c r="AP8" i="20"/>
  <c r="AM16" i="20"/>
  <c r="AF28" i="20"/>
  <c r="AI39" i="20"/>
  <c r="AQ39" i="20"/>
  <c r="AY39" i="20"/>
  <c r="AJ28" i="20"/>
  <c r="AN40" i="20"/>
  <c r="AN45" i="20" s="1"/>
  <c r="BB28" i="20"/>
  <c r="AG21" i="15"/>
  <c r="AP27" i="15"/>
  <c r="AP34" i="15" s="1"/>
  <c r="AV9" i="15"/>
  <c r="AH517" i="3"/>
  <c r="AW12" i="42"/>
  <c r="AN13" i="35"/>
  <c r="AV19" i="36"/>
  <c r="AV23" i="36" s="1"/>
  <c r="BB20" i="39"/>
  <c r="BB24" i="39" s="1"/>
  <c r="AL15" i="38"/>
  <c r="AT15" i="38"/>
  <c r="AH23" i="22"/>
  <c r="AG15" i="30"/>
  <c r="AX15" i="32"/>
  <c r="AH14" i="31"/>
  <c r="AG14" i="9"/>
  <c r="AG18" i="18"/>
  <c r="AT455" i="3"/>
  <c r="AU14" i="39"/>
  <c r="L14" i="43"/>
  <c r="L25" i="26"/>
  <c r="L42" i="26"/>
  <c r="L23" i="21"/>
  <c r="L25" i="21" s="1"/>
  <c r="L23" i="22"/>
  <c r="L14" i="31"/>
  <c r="L40" i="20"/>
  <c r="L45" i="20" s="1"/>
  <c r="L28" i="20"/>
  <c r="L39" i="20"/>
  <c r="L18" i="18"/>
  <c r="C8" i="1"/>
  <c r="N9" i="39"/>
  <c r="N11" i="22"/>
  <c r="BF289" i="3"/>
  <c r="F10" i="13"/>
  <c r="N10" i="13"/>
  <c r="U24" i="1"/>
  <c r="Z11" i="43"/>
  <c r="AB9" i="39"/>
  <c r="AA18" i="39"/>
  <c r="S35" i="26"/>
  <c r="U25" i="26"/>
  <c r="V25" i="26"/>
  <c r="Z42" i="26"/>
  <c r="AB42" i="26"/>
  <c r="W22" i="21"/>
  <c r="Q23" i="22"/>
  <c r="AA29" i="22"/>
  <c r="S33" i="22"/>
  <c r="S39" i="22" s="1"/>
  <c r="Y32" i="22"/>
  <c r="AA23" i="22"/>
  <c r="AB33" i="22"/>
  <c r="AB39" i="22" s="1"/>
  <c r="BL288" i="3"/>
  <c r="AB10" i="13"/>
  <c r="AA288" i="3"/>
  <c r="U13" i="13"/>
  <c r="T14" i="31"/>
  <c r="V14" i="31"/>
  <c r="R28" i="20"/>
  <c r="T28" i="20"/>
  <c r="U39" i="20"/>
  <c r="AB40" i="20"/>
  <c r="AB45" i="20" s="1"/>
  <c r="T18" i="18"/>
  <c r="AB18" i="18"/>
  <c r="Y22" i="18"/>
  <c r="T18" i="17"/>
  <c r="P9" i="17"/>
  <c r="X9" i="17"/>
  <c r="AE24" i="1"/>
  <c r="AX8" i="20"/>
  <c r="AI16" i="20"/>
  <c r="AN28" i="20"/>
  <c r="AF39" i="20"/>
  <c r="AN39" i="20"/>
  <c r="AV39" i="20"/>
  <c r="AR28" i="20"/>
  <c r="AV40" i="20"/>
  <c r="AV45" i="20" s="1"/>
  <c r="AH24" i="1"/>
  <c r="AI24" i="1"/>
  <c r="AR24" i="1"/>
  <c r="AR32" i="1" s="1"/>
  <c r="BA24" i="1"/>
  <c r="AO21" i="15"/>
  <c r="AM519" i="3"/>
  <c r="AM521" i="3" s="1"/>
  <c r="BE521" i="3" s="1"/>
  <c r="AG16" i="35"/>
  <c r="AO16" i="35"/>
  <c r="BA13" i="35"/>
  <c r="BC9" i="35"/>
  <c r="AK14" i="22"/>
  <c r="AI10" i="13"/>
  <c r="AH296" i="3"/>
  <c r="AH299" i="3" s="1"/>
  <c r="AP10" i="13"/>
  <c r="AO296" i="3"/>
  <c r="AX10" i="13"/>
  <c r="AW296" i="3"/>
  <c r="AR15" i="32"/>
  <c r="AT15" i="32"/>
  <c r="AX8" i="1"/>
  <c r="AX6" i="1" s="1"/>
  <c r="AW96" i="3" s="1"/>
  <c r="BF224" i="3"/>
  <c r="N29" i="22"/>
  <c r="N15" i="32"/>
  <c r="N16" i="9"/>
  <c r="H14" i="9"/>
  <c r="P24" i="1"/>
  <c r="P22" i="1" s="1"/>
  <c r="Q24" i="1"/>
  <c r="T14" i="43"/>
  <c r="AB14" i="43"/>
  <c r="Q25" i="26"/>
  <c r="R25" i="26"/>
  <c r="P25" i="21"/>
  <c r="T25" i="21"/>
  <c r="X25" i="21"/>
  <c r="AB25" i="21"/>
  <c r="AB11" i="22"/>
  <c r="T23" i="22"/>
  <c r="V15" i="13"/>
  <c r="AB14" i="31"/>
  <c r="Y8" i="20"/>
  <c r="Z28" i="20"/>
  <c r="AB28" i="20"/>
  <c r="R16" i="20"/>
  <c r="O18" i="18"/>
  <c r="P23" i="18"/>
  <c r="P25" i="18" s="1"/>
  <c r="S23" i="18"/>
  <c r="U18" i="18"/>
  <c r="P18" i="17"/>
  <c r="W9" i="17"/>
  <c r="T24" i="50"/>
  <c r="AP28" i="20"/>
  <c r="AV28" i="20"/>
  <c r="AJ45" i="20"/>
  <c r="AK8" i="20"/>
  <c r="AZ28" i="20"/>
  <c r="BC21" i="15"/>
  <c r="AJ9" i="15"/>
  <c r="AU27" i="15"/>
  <c r="AU34" i="15" s="1"/>
  <c r="AQ517" i="3"/>
  <c r="AX517" i="3"/>
  <c r="AM14" i="43"/>
  <c r="AU14" i="43"/>
  <c r="BC14" i="43"/>
  <c r="AY35" i="26"/>
  <c r="AY43" i="26" s="1"/>
  <c r="AZ35" i="26"/>
  <c r="BB35" i="26"/>
  <c r="BB43" i="26" s="1"/>
  <c r="AZ32" i="12"/>
  <c r="BC32" i="12"/>
  <c r="AI24" i="12"/>
  <c r="AM24" i="12"/>
  <c r="AQ24" i="12"/>
  <c r="AY24" i="12"/>
  <c r="BC24" i="12"/>
  <c r="AQ10" i="13"/>
  <c r="AP296" i="3"/>
  <c r="AY10" i="13"/>
  <c r="AX296" i="3"/>
  <c r="AX299" i="3" s="1"/>
  <c r="AE139" i="3"/>
  <c r="AE155" i="3" s="1"/>
  <c r="AM159" i="3"/>
  <c r="BE183" i="3" s="1"/>
  <c r="AM92" i="3"/>
  <c r="X24" i="1"/>
  <c r="T35" i="26"/>
  <c r="V11" i="26"/>
  <c r="W35" i="26"/>
  <c r="W43" i="26" s="1"/>
  <c r="V42" i="26"/>
  <c r="P42" i="26"/>
  <c r="X42" i="26"/>
  <c r="S22" i="21"/>
  <c r="O23" i="22"/>
  <c r="P33" i="22"/>
  <c r="X23" i="22"/>
  <c r="BH289" i="3"/>
  <c r="AA15" i="30"/>
  <c r="Q14" i="31"/>
  <c r="V16" i="20"/>
  <c r="O28" i="20"/>
  <c r="Z16" i="20"/>
  <c r="AA40" i="20"/>
  <c r="AA45" i="20" s="1"/>
  <c r="O22" i="18"/>
  <c r="V22" i="18"/>
  <c r="AA23" i="18"/>
  <c r="AA25" i="18" s="1"/>
  <c r="V9" i="17"/>
  <c r="P24" i="50"/>
  <c r="S24" i="50"/>
  <c r="AB24" i="50"/>
  <c r="R22" i="50"/>
  <c r="AD24" i="50"/>
  <c r="AJ16" i="20"/>
  <c r="AQ16" i="20"/>
  <c r="BB16" i="20"/>
  <c r="AK28" i="20"/>
  <c r="AG28" i="20"/>
  <c r="AR40" i="20"/>
  <c r="AR45" i="20" s="1"/>
  <c r="AY28" i="20"/>
  <c r="BB40" i="20"/>
  <c r="BB45" i="20" s="1"/>
  <c r="AG24" i="1"/>
  <c r="AG32" i="1" s="1"/>
  <c r="AQ24" i="1"/>
  <c r="AQ32" i="1" s="1"/>
  <c r="AZ24" i="1"/>
  <c r="AF21" i="15"/>
  <c r="AL21" i="15"/>
  <c r="AI27" i="15"/>
  <c r="AI34" i="15" s="1"/>
  <c r="AT27" i="15"/>
  <c r="AT34" i="15" s="1"/>
  <c r="AX21" i="15"/>
  <c r="AY27" i="15"/>
  <c r="AY34" i="15" s="1"/>
  <c r="AL14" i="43"/>
  <c r="AT14" i="43"/>
  <c r="BB14" i="43"/>
  <c r="AQ18" i="36"/>
  <c r="AQ19" i="36" s="1"/>
  <c r="AQ23" i="36" s="1"/>
  <c r="AN9" i="39"/>
  <c r="AN20" i="39"/>
  <c r="AN24" i="39" s="1"/>
  <c r="AY29" i="22"/>
  <c r="AV32" i="22"/>
  <c r="AY33" i="22"/>
  <c r="AR32" i="12"/>
  <c r="AT18" i="17"/>
  <c r="AL90" i="3"/>
  <c r="AL116" i="3"/>
  <c r="BA151" i="3"/>
  <c r="BB22" i="18"/>
  <c r="L24" i="50"/>
  <c r="L33" i="12"/>
  <c r="L15" i="32"/>
  <c r="L16" i="9"/>
  <c r="D18" i="36"/>
  <c r="D19" i="36" s="1"/>
  <c r="D23" i="36" s="1"/>
  <c r="N18" i="18"/>
  <c r="N23" i="18"/>
  <c r="N25" i="18" s="1"/>
  <c r="I10" i="13"/>
  <c r="BC288" i="3"/>
  <c r="D18" i="17"/>
  <c r="Z24" i="1"/>
  <c r="R14" i="43"/>
  <c r="Z14" i="43"/>
  <c r="O9" i="35"/>
  <c r="W9" i="35"/>
  <c r="P9" i="39"/>
  <c r="X18" i="39"/>
  <c r="W11" i="26"/>
  <c r="AB25" i="26"/>
  <c r="AA35" i="26"/>
  <c r="AB35" i="26"/>
  <c r="AB43" i="26" s="1"/>
  <c r="O23" i="21"/>
  <c r="O25" i="21" s="1"/>
  <c r="S23" i="21"/>
  <c r="S25" i="21" s="1"/>
  <c r="W23" i="21"/>
  <c r="W25" i="21" s="1"/>
  <c r="AA23" i="21"/>
  <c r="AA25" i="21" s="1"/>
  <c r="Q11" i="22"/>
  <c r="S11" i="22"/>
  <c r="W23" i="22"/>
  <c r="W10" i="13"/>
  <c r="V288" i="3"/>
  <c r="U15" i="13"/>
  <c r="Z13" i="30"/>
  <c r="R15" i="32"/>
  <c r="T15" i="32"/>
  <c r="O14" i="31"/>
  <c r="S14" i="31"/>
  <c r="Y14" i="31"/>
  <c r="Y14" i="9"/>
  <c r="AA16" i="20"/>
  <c r="Q28" i="20"/>
  <c r="W28" i="20"/>
  <c r="T39" i="20"/>
  <c r="AB39" i="20"/>
  <c r="Q40" i="20"/>
  <c r="Y16" i="20"/>
  <c r="AA22" i="18"/>
  <c r="U9" i="18"/>
  <c r="W18" i="18"/>
  <c r="X23" i="18"/>
  <c r="X25" i="18" s="1"/>
  <c r="Q18" i="17"/>
  <c r="X18" i="17"/>
  <c r="X24" i="50"/>
  <c r="AA24" i="50"/>
  <c r="AA32" i="50" s="1"/>
  <c r="AD15" i="13"/>
  <c r="AD17" i="13" s="1"/>
  <c r="AE15" i="13"/>
  <c r="BC16" i="20"/>
  <c r="AS28" i="20"/>
  <c r="AM39" i="20"/>
  <c r="AU39" i="20"/>
  <c r="BC39" i="20"/>
  <c r="AH40" i="20"/>
  <c r="AH45" i="20" s="1"/>
  <c r="AO28" i="20"/>
  <c r="AZ40" i="20"/>
  <c r="AZ45" i="20" s="1"/>
  <c r="AF24" i="1"/>
  <c r="AO24" i="1"/>
  <c r="AX24" i="1"/>
  <c r="AX22" i="1" s="1"/>
  <c r="AJ21" i="15"/>
  <c r="AN21" i="15"/>
  <c r="AH27" i="15"/>
  <c r="AH34" i="15" s="1"/>
  <c r="AN9" i="15"/>
  <c r="AJ517" i="3"/>
  <c r="AJ521" i="3" s="1"/>
  <c r="AN517" i="3"/>
  <c r="BB9" i="35"/>
  <c r="AK13" i="35"/>
  <c r="AR13" i="35"/>
  <c r="AF18" i="36"/>
  <c r="AY18" i="36"/>
  <c r="AH20" i="39"/>
  <c r="AH24" i="39" s="1"/>
  <c r="AV20" i="39"/>
  <c r="AV24" i="39" s="1"/>
  <c r="AI11" i="26"/>
  <c r="AF14" i="22"/>
  <c r="AP29" i="22"/>
  <c r="AI32" i="12"/>
  <c r="AZ14" i="9"/>
  <c r="AT151" i="3"/>
  <c r="AU22" i="18"/>
  <c r="BB151" i="3"/>
  <c r="BC22" i="18"/>
  <c r="BA159" i="3"/>
  <c r="BA92" i="3"/>
  <c r="AN222" i="3"/>
  <c r="AO14" i="9"/>
  <c r="BA21" i="15"/>
  <c r="AU519" i="3"/>
  <c r="AU521" i="3" s="1"/>
  <c r="BM521" i="3" s="1"/>
  <c r="BB519" i="3"/>
  <c r="BB521" i="3" s="1"/>
  <c r="AH11" i="43"/>
  <c r="AP11" i="43"/>
  <c r="AX11" i="43"/>
  <c r="AT9" i="35"/>
  <c r="AJ13" i="35"/>
  <c r="AV13" i="35"/>
  <c r="AS18" i="36"/>
  <c r="BC18" i="36"/>
  <c r="BC19" i="36" s="1"/>
  <c r="BC23" i="36" s="1"/>
  <c r="AJ9" i="39"/>
  <c r="BC20" i="39"/>
  <c r="BC24" i="39" s="1"/>
  <c r="AQ15" i="38"/>
  <c r="AY11" i="26"/>
  <c r="AT25" i="26"/>
  <c r="BB25" i="26"/>
  <c r="AI35" i="26"/>
  <c r="AI43" i="26" s="1"/>
  <c r="AL25" i="26"/>
  <c r="AX35" i="26"/>
  <c r="AX43" i="26" s="1"/>
  <c r="AY25" i="26"/>
  <c r="BA25" i="26"/>
  <c r="AF22" i="21"/>
  <c r="AV22" i="21"/>
  <c r="AG23" i="22"/>
  <c r="AH29" i="22"/>
  <c r="AS29" i="22"/>
  <c r="AN32" i="22"/>
  <c r="AO23" i="22"/>
  <c r="AF32" i="12"/>
  <c r="AM32" i="12"/>
  <c r="AS32" i="12"/>
  <c r="AF24" i="12"/>
  <c r="AJ24" i="12"/>
  <c r="AN24" i="12"/>
  <c r="AR24" i="12"/>
  <c r="AV24" i="12"/>
  <c r="AZ24" i="12"/>
  <c r="AH10" i="13"/>
  <c r="AG296" i="3"/>
  <c r="AG299" i="3" s="1"/>
  <c r="AO10" i="13"/>
  <c r="AN296" i="3"/>
  <c r="BF296" i="3" s="1"/>
  <c r="AS13" i="13"/>
  <c r="AR297" i="3"/>
  <c r="AR15" i="30"/>
  <c r="AT15" i="30"/>
  <c r="AX15" i="30"/>
  <c r="AH15" i="32"/>
  <c r="AV15" i="32"/>
  <c r="AF14" i="31"/>
  <c r="AJ12" i="31"/>
  <c r="AQ14" i="31"/>
  <c r="AS14" i="31"/>
  <c r="AY16" i="9"/>
  <c r="BA16" i="9"/>
  <c r="AP23" i="18"/>
  <c r="AP25" i="18" s="1"/>
  <c r="AQ23" i="18"/>
  <c r="AQ25" i="18" s="1"/>
  <c r="BA18" i="17"/>
  <c r="AP9" i="17"/>
  <c r="AW90" i="3"/>
  <c r="AN8" i="1"/>
  <c r="AM337" i="3"/>
  <c r="AM363" i="3"/>
  <c r="BE383" i="3" s="1"/>
  <c r="BC453" i="3"/>
  <c r="AL9" i="15"/>
  <c r="AT9" i="15"/>
  <c r="BB9" i="15"/>
  <c r="AR517" i="3"/>
  <c r="BJ517" i="3" s="1"/>
  <c r="AY517" i="3"/>
  <c r="AY521" i="3" s="1"/>
  <c r="AI12" i="42"/>
  <c r="BA12" i="42"/>
  <c r="AM11" i="43"/>
  <c r="AU11" i="43"/>
  <c r="BC11" i="43"/>
  <c r="AF13" i="35"/>
  <c r="AN18" i="36"/>
  <c r="AS19" i="36"/>
  <c r="AS23" i="36" s="1"/>
  <c r="AU18" i="36"/>
  <c r="AI9" i="39"/>
  <c r="AY9" i="39"/>
  <c r="AO18" i="39"/>
  <c r="AI20" i="39"/>
  <c r="AI24" i="39" s="1"/>
  <c r="AR20" i="39"/>
  <c r="AR24" i="39" s="1"/>
  <c r="BA20" i="39"/>
  <c r="BA24" i="39" s="1"/>
  <c r="AG15" i="38"/>
  <c r="BC15" i="38"/>
  <c r="AP35" i="26"/>
  <c r="BB11" i="26"/>
  <c r="AI23" i="21"/>
  <c r="AM23" i="21"/>
  <c r="AM25" i="21" s="1"/>
  <c r="AQ23" i="21"/>
  <c r="AU23" i="21"/>
  <c r="AY23" i="21"/>
  <c r="BC23" i="21"/>
  <c r="AQ11" i="22"/>
  <c r="AZ11" i="22"/>
  <c r="AP23" i="22"/>
  <c r="AN29" i="22"/>
  <c r="AX29" i="22"/>
  <c r="AV33" i="22"/>
  <c r="AV39" i="22" s="1"/>
  <c r="BC32" i="22"/>
  <c r="AN13" i="12"/>
  <c r="AY32" i="12"/>
  <c r="AW10" i="13"/>
  <c r="BA13" i="13"/>
  <c r="AK15" i="30"/>
  <c r="BC15" i="30"/>
  <c r="AM15" i="32"/>
  <c r="BB15" i="32"/>
  <c r="AL14" i="31"/>
  <c r="AP14" i="31"/>
  <c r="AI14" i="9"/>
  <c r="AT16" i="9"/>
  <c r="AX16" i="9"/>
  <c r="AH17" i="7"/>
  <c r="AL17" i="7"/>
  <c r="AP17" i="7"/>
  <c r="AT17" i="7"/>
  <c r="AT19" i="7" s="1"/>
  <c r="AX17" i="7"/>
  <c r="BB17" i="7"/>
  <c r="AI18" i="18"/>
  <c r="AJ23" i="18"/>
  <c r="AJ25" i="18" s="1"/>
  <c r="AL18" i="18"/>
  <c r="AU23" i="18"/>
  <c r="AU25" i="18" s="1"/>
  <c r="AX9" i="18"/>
  <c r="AF18" i="17"/>
  <c r="AQ18" i="17"/>
  <c r="AX18" i="17"/>
  <c r="AF22" i="17"/>
  <c r="AF25" i="17" s="1"/>
  <c r="AJ22" i="17"/>
  <c r="AJ25" i="17" s="1"/>
  <c r="AN22" i="17"/>
  <c r="AN25" i="17" s="1"/>
  <c r="AR22" i="17"/>
  <c r="AR25" i="17" s="1"/>
  <c r="AV22" i="17"/>
  <c r="AV25" i="17" s="1"/>
  <c r="AZ22" i="17"/>
  <c r="AZ25" i="17" s="1"/>
  <c r="AE339" i="3"/>
  <c r="AE414" i="3"/>
  <c r="AZ339" i="3"/>
  <c r="AZ414" i="3"/>
  <c r="AT21" i="15"/>
  <c r="AI21" i="15"/>
  <c r="AS9" i="15"/>
  <c r="AE519" i="3"/>
  <c r="AL519" i="3"/>
  <c r="BD519" i="3" s="1"/>
  <c r="AN12" i="42"/>
  <c r="AU12" i="42"/>
  <c r="AL11" i="43"/>
  <c r="AT11" i="43"/>
  <c r="BB11" i="43"/>
  <c r="AG13" i="35"/>
  <c r="AG18" i="36"/>
  <c r="AG19" i="36" s="1"/>
  <c r="AG23" i="36" s="1"/>
  <c r="AI19" i="36"/>
  <c r="AI23" i="36" s="1"/>
  <c r="AP19" i="36"/>
  <c r="AP23" i="36" s="1"/>
  <c r="BA18" i="36"/>
  <c r="AI18" i="39"/>
  <c r="AP18" i="39"/>
  <c r="AS18" i="39"/>
  <c r="AM20" i="39"/>
  <c r="AZ9" i="39"/>
  <c r="AO15" i="38"/>
  <c r="BB15" i="38"/>
  <c r="AQ11" i="26"/>
  <c r="AH25" i="26"/>
  <c r="AX25" i="26"/>
  <c r="AN22" i="21"/>
  <c r="AY14" i="22"/>
  <c r="AF23" i="22"/>
  <c r="AK23" i="22"/>
  <c r="AJ32" i="22"/>
  <c r="AH32" i="12"/>
  <c r="AL32" i="12"/>
  <c r="AH24" i="12"/>
  <c r="AL24" i="12"/>
  <c r="AT24" i="12"/>
  <c r="BB24" i="12"/>
  <c r="BJ296" i="3"/>
  <c r="BA10" i="13"/>
  <c r="BF297" i="3"/>
  <c r="AV299" i="3"/>
  <c r="BN299" i="3" s="1"/>
  <c r="AJ13" i="13"/>
  <c r="AN13" i="13"/>
  <c r="AP15" i="13"/>
  <c r="AP17" i="13" s="1"/>
  <c r="AO286" i="3"/>
  <c r="BG298" i="3" s="1"/>
  <c r="AQ15" i="30"/>
  <c r="AS15" i="30"/>
  <c r="AU15" i="32"/>
  <c r="AR14" i="31"/>
  <c r="AT14" i="31"/>
  <c r="AX14" i="31"/>
  <c r="AM16" i="9"/>
  <c r="AQ14" i="9"/>
  <c r="AZ16" i="9"/>
  <c r="BB16" i="9"/>
  <c r="AF17" i="7"/>
  <c r="AF19" i="7" s="1"/>
  <c r="AJ17" i="7"/>
  <c r="AJ19" i="7" s="1"/>
  <c r="AN17" i="7"/>
  <c r="AN19" i="7" s="1"/>
  <c r="AR17" i="7"/>
  <c r="AR19" i="7" s="1"/>
  <c r="AV17" i="7"/>
  <c r="AV19" i="7" s="1"/>
  <c r="AZ17" i="7"/>
  <c r="AZ19" i="7" s="1"/>
  <c r="AH18" i="18"/>
  <c r="AM18" i="18"/>
  <c r="AP18" i="18"/>
  <c r="AU18" i="18"/>
  <c r="AX18" i="18"/>
  <c r="BC18" i="18"/>
  <c r="AI22" i="18"/>
  <c r="AP22" i="18"/>
  <c r="AW22" i="18"/>
  <c r="AG23" i="18"/>
  <c r="AG25" i="18" s="1"/>
  <c r="AK18" i="17"/>
  <c r="AF8" i="1"/>
  <c r="AF16" i="1" s="1"/>
  <c r="AH8" i="1"/>
  <c r="AH6" i="1" s="1"/>
  <c r="AG96" i="3" s="1"/>
  <c r="AM8" i="1"/>
  <c r="BM180" i="3"/>
  <c r="AW388" i="3"/>
  <c r="AW410" i="3" s="1"/>
  <c r="AW338" i="3"/>
  <c r="BC457" i="3"/>
  <c r="AQ20" i="39"/>
  <c r="AQ24" i="39" s="1"/>
  <c r="AZ20" i="39"/>
  <c r="AZ24" i="39" s="1"/>
  <c r="AS15" i="38"/>
  <c r="AG25" i="26"/>
  <c r="AM25" i="26"/>
  <c r="AU25" i="26"/>
  <c r="BC25" i="26"/>
  <c r="AF43" i="26"/>
  <c r="AM11" i="22"/>
  <c r="AN23" i="22"/>
  <c r="AV29" i="22"/>
  <c r="AJ23" i="22"/>
  <c r="AK39" i="22"/>
  <c r="AJ13" i="12"/>
  <c r="AZ13" i="12"/>
  <c r="AG32" i="12"/>
  <c r="AP32" i="12"/>
  <c r="AL10" i="13"/>
  <c r="AK296" i="3"/>
  <c r="BC296" i="3" s="1"/>
  <c r="AT10" i="13"/>
  <c r="AS296" i="3"/>
  <c r="AP13" i="13"/>
  <c r="AO297" i="3"/>
  <c r="AX13" i="13"/>
  <c r="AW297" i="3"/>
  <c r="AG15" i="13"/>
  <c r="AY15" i="30"/>
  <c r="BA15" i="30"/>
  <c r="AI15" i="32"/>
  <c r="AK15" i="32"/>
  <c r="AM14" i="31"/>
  <c r="BB14" i="31"/>
  <c r="AF14" i="6"/>
  <c r="AN14" i="6"/>
  <c r="AV14" i="6"/>
  <c r="AI9" i="18"/>
  <c r="AO23" i="18"/>
  <c r="AO25" i="18" s="1"/>
  <c r="AR23" i="18"/>
  <c r="AT18" i="18"/>
  <c r="BC23" i="18"/>
  <c r="BC25" i="18" s="1"/>
  <c r="AG18" i="17"/>
  <c r="AN18" i="17"/>
  <c r="AR18" i="17"/>
  <c r="AY18" i="17"/>
  <c r="AI25" i="17"/>
  <c r="AM22" i="17"/>
  <c r="AM25" i="17" s="1"/>
  <c r="AQ25" i="17"/>
  <c r="AU22" i="17"/>
  <c r="AU25" i="17" s="1"/>
  <c r="AY25" i="17"/>
  <c r="BC25" i="17"/>
  <c r="AL8" i="1"/>
  <c r="AL6" i="1" s="1"/>
  <c r="AK96" i="3" s="1"/>
  <c r="BC109" i="3" s="1"/>
  <c r="AY8" i="1"/>
  <c r="G159" i="3"/>
  <c r="G86" i="3"/>
  <c r="G79" i="3"/>
  <c r="AK18" i="36"/>
  <c r="AK19" i="36" s="1"/>
  <c r="AK23" i="36" s="1"/>
  <c r="AO18" i="36"/>
  <c r="AO19" i="36" s="1"/>
  <c r="AO23" i="36" s="1"/>
  <c r="AT18" i="39"/>
  <c r="AU20" i="39"/>
  <c r="AU24" i="39" s="1"/>
  <c r="AX20" i="39"/>
  <c r="AX24" i="39" s="1"/>
  <c r="AH35" i="26"/>
  <c r="AH43" i="26" s="1"/>
  <c r="AZ43" i="26"/>
  <c r="AJ22" i="21"/>
  <c r="AZ22" i="21"/>
  <c r="AI23" i="22"/>
  <c r="AS23" i="22"/>
  <c r="AG29" i="22"/>
  <c r="AK29" i="22"/>
  <c r="AP32" i="22"/>
  <c r="AR23" i="22"/>
  <c r="AS33" i="22"/>
  <c r="AZ32" i="22"/>
  <c r="AO32" i="12"/>
  <c r="AX32" i="12"/>
  <c r="BB32" i="12"/>
  <c r="AG24" i="12"/>
  <c r="AK24" i="12"/>
  <c r="AO24" i="12"/>
  <c r="AW24" i="12"/>
  <c r="BA24" i="12"/>
  <c r="BD296" i="3"/>
  <c r="BL296" i="3"/>
  <c r="BB10" i="13"/>
  <c r="BA296" i="3"/>
  <c r="BH297" i="3"/>
  <c r="AJ15" i="13"/>
  <c r="AN299" i="3"/>
  <c r="BF299" i="3" s="1"/>
  <c r="AR15" i="13"/>
  <c r="AR17" i="13" s="1"/>
  <c r="AH15" i="30"/>
  <c r="AV15" i="30"/>
  <c r="AZ13" i="30"/>
  <c r="AF15" i="32"/>
  <c r="AQ15" i="32"/>
  <c r="AS15" i="32"/>
  <c r="AU14" i="31"/>
  <c r="AW12" i="31"/>
  <c r="AI16" i="9"/>
  <c r="AK16" i="9"/>
  <c r="BC16" i="9"/>
  <c r="AH14" i="6"/>
  <c r="AK14" i="6"/>
  <c r="AM14" i="6"/>
  <c r="AP14" i="6"/>
  <c r="AS14" i="6"/>
  <c r="AU14" i="6"/>
  <c r="AX14" i="6"/>
  <c r="BA14" i="6"/>
  <c r="BC14" i="6"/>
  <c r="AF18" i="18"/>
  <c r="AN18" i="18"/>
  <c r="AV18" i="18"/>
  <c r="AF22" i="18"/>
  <c r="AJ22" i="18"/>
  <c r="AQ22" i="18"/>
  <c r="AX22" i="18"/>
  <c r="AS21" i="15"/>
  <c r="AH9" i="15"/>
  <c r="AP9" i="15"/>
  <c r="AX9" i="15"/>
  <c r="AI517" i="3"/>
  <c r="AI521" i="3" s="1"/>
  <c r="AP517" i="3"/>
  <c r="BA517" i="3"/>
  <c r="AK12" i="42"/>
  <c r="AR12" i="42"/>
  <c r="AY12" i="42"/>
  <c r="AI11" i="43"/>
  <c r="AK14" i="43"/>
  <c r="AQ11" i="43"/>
  <c r="AS14" i="43"/>
  <c r="AY11" i="43"/>
  <c r="BA14" i="43"/>
  <c r="AL9" i="35"/>
  <c r="AZ13" i="35"/>
  <c r="AO9" i="35"/>
  <c r="BB18" i="36"/>
  <c r="BB19" i="36" s="1"/>
  <c r="BB23" i="36" s="1"/>
  <c r="AM18" i="39"/>
  <c r="AY18" i="39"/>
  <c r="AG20" i="39"/>
  <c r="AG24" i="39" s="1"/>
  <c r="AK20" i="39"/>
  <c r="AK24" i="39" s="1"/>
  <c r="AY20" i="39"/>
  <c r="AY24" i="39" s="1"/>
  <c r="AI15" i="38"/>
  <c r="AN15" i="38"/>
  <c r="AR15" i="38"/>
  <c r="AJ25" i="26"/>
  <c r="AR43" i="26"/>
  <c r="AV35" i="26"/>
  <c r="AV43" i="26" s="1"/>
  <c r="AW35" i="26"/>
  <c r="AP11" i="22"/>
  <c r="AV23" i="22"/>
  <c r="BA23" i="22"/>
  <c r="AM29" i="22"/>
  <c r="AI32" i="22"/>
  <c r="AF32" i="22"/>
  <c r="AX32" i="22"/>
  <c r="AZ23" i="22"/>
  <c r="BA33" i="22"/>
  <c r="BA39" i="22" s="1"/>
  <c r="AV13" i="12"/>
  <c r="AW32" i="12"/>
  <c r="AG10" i="13"/>
  <c r="AF296" i="3"/>
  <c r="AF299" i="3" s="1"/>
  <c r="AN10" i="13"/>
  <c r="AM296" i="3"/>
  <c r="BE296" i="3" s="1"/>
  <c r="AV10" i="13"/>
  <c r="AU296" i="3"/>
  <c r="BM296" i="3" s="1"/>
  <c r="BI297" i="3"/>
  <c r="AL15" i="30"/>
  <c r="AP15" i="30"/>
  <c r="AN15" i="32"/>
  <c r="AY15" i="32"/>
  <c r="BA15" i="32"/>
  <c r="AI14" i="31"/>
  <c r="AK14" i="31"/>
  <c r="BC14" i="31"/>
  <c r="AF16" i="9"/>
  <c r="AJ14" i="9"/>
  <c r="AQ16" i="9"/>
  <c r="AS16" i="9"/>
  <c r="AG17" i="7"/>
  <c r="AG19" i="7" s="1"/>
  <c r="AK17" i="7"/>
  <c r="AK19" i="7" s="1"/>
  <c r="AO17" i="7"/>
  <c r="AO19" i="7" s="1"/>
  <c r="AS17" i="7"/>
  <c r="AS19" i="7" s="1"/>
  <c r="AW17" i="7"/>
  <c r="AW19" i="7" s="1"/>
  <c r="BA17" i="7"/>
  <c r="BA19" i="7" s="1"/>
  <c r="AK22" i="18"/>
  <c r="AH23" i="18"/>
  <c r="AH25" i="18" s="1"/>
  <c r="AN9" i="18"/>
  <c r="AQ9" i="18"/>
  <c r="AW23" i="18"/>
  <c r="AW25" i="18" s="1"/>
  <c r="AZ23" i="18"/>
  <c r="BB18" i="18"/>
  <c r="AH18" i="17"/>
  <c r="AO18" i="17"/>
  <c r="AV18" i="17"/>
  <c r="AZ18" i="17"/>
  <c r="AH22" i="17"/>
  <c r="AH25" i="17" s="1"/>
  <c r="AL22" i="17"/>
  <c r="AL25" i="17" s="1"/>
  <c r="AP22" i="17"/>
  <c r="AP25" i="17" s="1"/>
  <c r="AT22" i="17"/>
  <c r="AT25" i="17" s="1"/>
  <c r="AX22" i="17"/>
  <c r="AX25" i="17" s="1"/>
  <c r="BB22" i="17"/>
  <c r="BB25" i="17" s="1"/>
  <c r="AO8" i="1"/>
  <c r="AO6" i="1" s="1"/>
  <c r="AN96" i="3" s="1"/>
  <c r="BA8" i="1"/>
  <c r="AW139" i="3"/>
  <c r="BE408" i="3"/>
  <c r="BF408" i="3"/>
  <c r="E79" i="3"/>
  <c r="W116" i="3"/>
  <c r="W84" i="3"/>
  <c r="W77" i="3"/>
  <c r="I139" i="3"/>
  <c r="I85" i="3"/>
  <c r="I78" i="3"/>
  <c r="J85" i="3"/>
  <c r="J78" i="3"/>
  <c r="BC79" i="3" s="1"/>
  <c r="D159" i="3"/>
  <c r="D170" i="3" s="1"/>
  <c r="D86" i="3"/>
  <c r="D79" i="3"/>
  <c r="H347" i="3"/>
  <c r="AI585" i="3"/>
  <c r="BD543" i="3"/>
  <c r="AI22" i="50"/>
  <c r="AH551" i="3" s="1"/>
  <c r="AY24" i="50"/>
  <c r="BA24" i="50"/>
  <c r="U116" i="3"/>
  <c r="BN121" i="3" s="1"/>
  <c r="U84" i="3"/>
  <c r="U77" i="3"/>
  <c r="M159" i="3"/>
  <c r="BF166" i="3" s="1"/>
  <c r="AF24" i="50"/>
  <c r="AF32" i="50" s="1"/>
  <c r="AJ24" i="50"/>
  <c r="E86" i="3"/>
  <c r="AG583" i="3"/>
  <c r="F345" i="3"/>
  <c r="K347" i="3"/>
  <c r="AL585" i="3"/>
  <c r="U348" i="3"/>
  <c r="AV586" i="3"/>
  <c r="AO585" i="3"/>
  <c r="N347" i="3"/>
  <c r="AP585" i="3"/>
  <c r="O347" i="3"/>
  <c r="BE323" i="3"/>
  <c r="BD383" i="3"/>
  <c r="AM414" i="3"/>
  <c r="BE433" i="3" s="1"/>
  <c r="AU24" i="50"/>
  <c r="T116" i="3"/>
  <c r="T84" i="3"/>
  <c r="V139" i="3"/>
  <c r="V145" i="3" s="1"/>
  <c r="V85" i="3"/>
  <c r="K575" i="3"/>
  <c r="K99" i="3"/>
  <c r="AA576" i="3"/>
  <c r="AA101" i="3"/>
  <c r="O159" i="3"/>
  <c r="O79" i="3"/>
  <c r="O86" i="3"/>
  <c r="BH84" i="3" s="1"/>
  <c r="Y116" i="3"/>
  <c r="Y84" i="3"/>
  <c r="Y77" i="3"/>
  <c r="U139" i="3"/>
  <c r="BN143" i="3" s="1"/>
  <c r="U78" i="3"/>
  <c r="BN78" i="3" s="1"/>
  <c r="F348" i="3"/>
  <c r="AG586" i="3"/>
  <c r="AA347" i="3"/>
  <c r="BB585" i="3"/>
  <c r="BF543" i="3"/>
  <c r="AE562" i="3"/>
  <c r="K139" i="3"/>
  <c r="K85" i="3"/>
  <c r="BD85" i="3" s="1"/>
  <c r="K78" i="3"/>
  <c r="D346" i="3"/>
  <c r="AE584" i="3"/>
  <c r="AT586" i="3"/>
  <c r="S348" i="3"/>
  <c r="BD278" i="3"/>
  <c r="BE278" i="3"/>
  <c r="BF409" i="3"/>
  <c r="AL24" i="50"/>
  <c r="AL32" i="50" s="1"/>
  <c r="J139" i="3"/>
  <c r="G8" i="50"/>
  <c r="G6" i="50" s="1"/>
  <c r="Z346" i="3"/>
  <c r="BA584" i="3"/>
  <c r="AG24" i="16"/>
  <c r="AG27" i="16" s="1"/>
  <c r="AF502" i="3"/>
  <c r="AF521" i="3" s="1"/>
  <c r="AG520" i="3"/>
  <c r="AG521" i="3" s="1"/>
  <c r="AH23" i="16"/>
  <c r="AW520" i="3"/>
  <c r="AW521" i="3" s="1"/>
  <c r="AX23" i="16"/>
  <c r="AN24" i="50"/>
  <c r="BD250" i="3"/>
  <c r="W346" i="3"/>
  <c r="AX584" i="3"/>
  <c r="L331" i="3"/>
  <c r="L363" i="3"/>
  <c r="BE368" i="3" s="1"/>
  <c r="AD24" i="16"/>
  <c r="AD27" i="16" s="1"/>
  <c r="AC502" i="3"/>
  <c r="AC521" i="3" s="1"/>
  <c r="H77" i="3"/>
  <c r="H84" i="3"/>
  <c r="D348" i="3"/>
  <c r="E8" i="50"/>
  <c r="E6" i="50" s="1"/>
  <c r="F8" i="50"/>
  <c r="F6" i="50" s="1"/>
  <c r="AF584" i="3"/>
  <c r="G348" i="3"/>
  <c r="M348" i="3"/>
  <c r="M345" i="3"/>
  <c r="AN583" i="3"/>
  <c r="T348" i="3"/>
  <c r="W8" i="50"/>
  <c r="W16" i="50" s="1"/>
  <c r="X346" i="3"/>
  <c r="AN8" i="50"/>
  <c r="AE14" i="49"/>
  <c r="AP23" i="16"/>
  <c r="J348" i="3"/>
  <c r="AK586" i="3"/>
  <c r="AM562" i="3"/>
  <c r="E348" i="3"/>
  <c r="AF586" i="3"/>
  <c r="E345" i="3"/>
  <c r="AF583" i="3"/>
  <c r="H8" i="50"/>
  <c r="H6" i="50" s="1"/>
  <c r="H345" i="3"/>
  <c r="AI583" i="3"/>
  <c r="I345" i="3"/>
  <c r="L346" i="3"/>
  <c r="AM584" i="3"/>
  <c r="W348" i="3"/>
  <c r="AX586" i="3"/>
  <c r="Y345" i="3"/>
  <c r="Z348" i="3"/>
  <c r="BA586" i="3"/>
  <c r="D363" i="3"/>
  <c r="AH8" i="16"/>
  <c r="BC121" i="3"/>
  <c r="BE142" i="3"/>
  <c r="BF141" i="3"/>
  <c r="D345" i="3"/>
  <c r="J345" i="3"/>
  <c r="K348" i="3"/>
  <c r="AL586" i="3"/>
  <c r="T8" i="50"/>
  <c r="T6" i="50" s="1"/>
  <c r="AT572" i="3" s="1"/>
  <c r="V345" i="3"/>
  <c r="AB8" i="50"/>
  <c r="AB6" i="50" s="1"/>
  <c r="N557" i="3"/>
  <c r="AO358" i="3"/>
  <c r="V34" i="26"/>
  <c r="AK24" i="50"/>
  <c r="AO24" i="50"/>
  <c r="BC24" i="50"/>
  <c r="BC32" i="50" s="1"/>
  <c r="AA77" i="3"/>
  <c r="M78" i="3"/>
  <c r="BF77" i="3" s="1"/>
  <c r="M85" i="3"/>
  <c r="G346" i="3"/>
  <c r="H348" i="3"/>
  <c r="AI586" i="3"/>
  <c r="I346" i="3"/>
  <c r="AJ584" i="3"/>
  <c r="M346" i="3"/>
  <c r="T346" i="3"/>
  <c r="X345" i="3"/>
  <c r="AY583" i="3"/>
  <c r="Y346" i="3"/>
  <c r="AZ584" i="3"/>
  <c r="AA348" i="3"/>
  <c r="BB586" i="3"/>
  <c r="AG14" i="49"/>
  <c r="AO14" i="49"/>
  <c r="AW14" i="49"/>
  <c r="AM34" i="26"/>
  <c r="T553" i="3"/>
  <c r="BC8" i="50"/>
  <c r="N85" i="3"/>
  <c r="AP90" i="3"/>
  <c r="AG11" i="49"/>
  <c r="AO11" i="49"/>
  <c r="AW11" i="49"/>
  <c r="W12" i="38"/>
  <c r="BI369" i="3"/>
  <c r="AH8" i="50"/>
  <c r="AH6" i="50" s="1"/>
  <c r="Y8" i="1"/>
  <c r="AO337" i="3"/>
  <c r="AO24" i="16"/>
  <c r="AO27" i="16" s="1"/>
  <c r="AN502" i="3"/>
  <c r="BF520" i="3" s="1"/>
  <c r="X12" i="38"/>
  <c r="AJ12" i="38"/>
  <c r="AZ12" i="38"/>
  <c r="AE34" i="26"/>
  <c r="AX34" i="26"/>
  <c r="P118" i="3"/>
  <c r="Q21" i="17"/>
  <c r="AJ8" i="50"/>
  <c r="G8" i="1"/>
  <c r="AP356" i="3"/>
  <c r="AQ24" i="50"/>
  <c r="AP15" i="53"/>
  <c r="AH13" i="53"/>
  <c r="M13" i="53"/>
  <c r="U13" i="53"/>
  <c r="AL24" i="16"/>
  <c r="AL27" i="16" s="1"/>
  <c r="AK502" i="3"/>
  <c r="AK521" i="3" s="1"/>
  <c r="AT24" i="16"/>
  <c r="AT27" i="16" s="1"/>
  <c r="AF23" i="16"/>
  <c r="AN23" i="16"/>
  <c r="AV23" i="16"/>
  <c r="N12" i="38"/>
  <c r="W34" i="26"/>
  <c r="Q388" i="3"/>
  <c r="BJ395" i="3" s="1"/>
  <c r="Q332" i="3"/>
  <c r="AY8" i="50"/>
  <c r="L8" i="1"/>
  <c r="L6" i="1" s="1"/>
  <c r="U8" i="1"/>
  <c r="Z8" i="1"/>
  <c r="Z6" i="1" s="1"/>
  <c r="BG409" i="3"/>
  <c r="AK15" i="53"/>
  <c r="AS15" i="53"/>
  <c r="BA15" i="53"/>
  <c r="AQ15" i="53"/>
  <c r="AY15" i="53"/>
  <c r="AG15" i="53"/>
  <c r="AO15" i="53"/>
  <c r="AW15" i="53"/>
  <c r="D15" i="53"/>
  <c r="J15" i="53"/>
  <c r="AI24" i="16"/>
  <c r="AI27" i="16" s="1"/>
  <c r="AH502" i="3"/>
  <c r="AH521" i="3" s="1"/>
  <c r="AK24" i="16"/>
  <c r="AK27" i="16" s="1"/>
  <c r="AQ24" i="16"/>
  <c r="AQ27" i="16" s="1"/>
  <c r="AP502" i="3"/>
  <c r="BH519" i="3" s="1"/>
  <c r="AK8" i="16"/>
  <c r="AS8" i="16"/>
  <c r="BA8" i="16"/>
  <c r="AU34" i="26"/>
  <c r="E34" i="26"/>
  <c r="M34" i="26"/>
  <c r="U34" i="26"/>
  <c r="AD34" i="26"/>
  <c r="AL34" i="26"/>
  <c r="AT34" i="26"/>
  <c r="BC29" i="26"/>
  <c r="R84" i="3"/>
  <c r="R77" i="3"/>
  <c r="BK79" i="3" s="1"/>
  <c r="P414" i="3"/>
  <c r="BI419" i="3" s="1"/>
  <c r="P333" i="3"/>
  <c r="AS502" i="3"/>
  <c r="BK518" i="3" s="1"/>
  <c r="BI298" i="3"/>
  <c r="AL8" i="50"/>
  <c r="AL6" i="50" s="1"/>
  <c r="AA8" i="1"/>
  <c r="AA6" i="1" s="1"/>
  <c r="AP339" i="3"/>
  <c r="BH339" i="3" s="1"/>
  <c r="AQ6" i="50"/>
  <c r="O6" i="1"/>
  <c r="BM519" i="3"/>
  <c r="AY24" i="16"/>
  <c r="AY27" i="16" s="1"/>
  <c r="AX502" i="3"/>
  <c r="BB24" i="16"/>
  <c r="BB27" i="16" s="1"/>
  <c r="BA502" i="3"/>
  <c r="BA521" i="3" s="1"/>
  <c r="AD12" i="38"/>
  <c r="AT12" i="38"/>
  <c r="Q34" i="26"/>
  <c r="X34" i="26"/>
  <c r="AR108" i="3"/>
  <c r="AS8" i="1"/>
  <c r="AS6" i="1" s="1"/>
  <c r="AR96" i="3" s="1"/>
  <c r="BJ109" i="3" s="1"/>
  <c r="AR22" i="50"/>
  <c r="AQ551" i="3" s="1"/>
  <c r="BI564" i="3" s="1"/>
  <c r="AF26" i="15"/>
  <c r="O348" i="3"/>
  <c r="AP586" i="3"/>
  <c r="AS13" i="53"/>
  <c r="AJ24" i="16"/>
  <c r="AJ27" i="16" s="1"/>
  <c r="AP24" i="16"/>
  <c r="AP27" i="16" s="1"/>
  <c r="AR24" i="16"/>
  <c r="AR27" i="16" s="1"/>
  <c r="BJ519" i="3"/>
  <c r="F34" i="26"/>
  <c r="R556" i="3"/>
  <c r="AS356" i="3"/>
  <c r="BD370" i="3"/>
  <c r="BF393" i="3"/>
  <c r="BC422" i="3"/>
  <c r="J8" i="1"/>
  <c r="J6" i="1" s="1"/>
  <c r="W8" i="1"/>
  <c r="W6" i="1" s="1"/>
  <c r="AB8" i="1"/>
  <c r="AF15" i="53"/>
  <c r="AN15" i="53"/>
  <c r="AV15" i="53"/>
  <c r="AD15" i="53"/>
  <c r="AT15" i="53"/>
  <c r="BB15" i="53"/>
  <c r="AX15" i="53"/>
  <c r="AF13" i="53"/>
  <c r="AN13" i="53"/>
  <c r="AV13" i="53"/>
  <c r="AD13" i="53"/>
  <c r="AL13" i="53"/>
  <c r="AT13" i="53"/>
  <c r="AJ14" i="49"/>
  <c r="AR14" i="49"/>
  <c r="AZ14" i="49"/>
  <c r="AH14" i="49"/>
  <c r="AF11" i="49"/>
  <c r="AN11" i="49"/>
  <c r="AV11" i="49"/>
  <c r="BA24" i="16"/>
  <c r="BA27" i="16" s="1"/>
  <c r="AP12" i="38"/>
  <c r="AM29" i="26"/>
  <c r="AR159" i="3"/>
  <c r="AR92" i="3"/>
  <c r="BJ92" i="3" s="1"/>
  <c r="BK178" i="3"/>
  <c r="AT13" i="7"/>
  <c r="AS202" i="3"/>
  <c r="R572" i="3"/>
  <c r="R96" i="3"/>
  <c r="BK102" i="3" s="1"/>
  <c r="AS583" i="3"/>
  <c r="R345" i="3"/>
  <c r="AV26" i="15"/>
  <c r="L34" i="26"/>
  <c r="AK34" i="26"/>
  <c r="C29" i="26"/>
  <c r="K29" i="26"/>
  <c r="AR13" i="7"/>
  <c r="AG12" i="6"/>
  <c r="AJ12" i="6"/>
  <c r="BI111" i="3"/>
  <c r="Q348" i="3"/>
  <c r="AR586" i="3"/>
  <c r="Q8" i="1"/>
  <c r="AM26" i="15"/>
  <c r="BC26" i="15"/>
  <c r="BH298" i="3"/>
  <c r="S34" i="26"/>
  <c r="AH34" i="26"/>
  <c r="BC34" i="26"/>
  <c r="J34" i="26"/>
  <c r="R34" i="26"/>
  <c r="AI34" i="26"/>
  <c r="AQ34" i="26"/>
  <c r="AY34" i="26"/>
  <c r="AZ29" i="26"/>
  <c r="AK13" i="7"/>
  <c r="AX13" i="7"/>
  <c r="AE12" i="6"/>
  <c r="AH12" i="6"/>
  <c r="AM12" i="6"/>
  <c r="AR12" i="6"/>
  <c r="BB12" i="6"/>
  <c r="S8" i="50"/>
  <c r="S6" i="50" s="1"/>
  <c r="AI26" i="15"/>
  <c r="AY26" i="15"/>
  <c r="BJ298" i="3"/>
  <c r="BJ134" i="3"/>
  <c r="P348" i="3"/>
  <c r="AQ586" i="3"/>
  <c r="AT24" i="50"/>
  <c r="AT22" i="50" s="1"/>
  <c r="AS551" i="3" s="1"/>
  <c r="R8" i="1"/>
  <c r="R6" i="1" s="1"/>
  <c r="R8" i="50"/>
  <c r="R6" i="50" s="1"/>
  <c r="AF16" i="7"/>
  <c r="AN16" i="7"/>
  <c r="AV16" i="7"/>
  <c r="AG26" i="15"/>
  <c r="AW26" i="15"/>
  <c r="BC298" i="3"/>
  <c r="BK298" i="3"/>
  <c r="AG13" i="7"/>
  <c r="AF12" i="6"/>
  <c r="BK258" i="3"/>
  <c r="BJ421" i="3"/>
  <c r="BJ416" i="3"/>
  <c r="AG16" i="7"/>
  <c r="AO16" i="7"/>
  <c r="AE26" i="15"/>
  <c r="AU26" i="15"/>
  <c r="AL299" i="3"/>
  <c r="BD299" i="3" s="1"/>
  <c r="BD298" i="3"/>
  <c r="BL298" i="3"/>
  <c r="BB299" i="3"/>
  <c r="AA29" i="26"/>
  <c r="AJ29" i="26"/>
  <c r="AI29" i="26"/>
  <c r="AQ29" i="26"/>
  <c r="AX12" i="6"/>
  <c r="BC12" i="6"/>
  <c r="AR8" i="50"/>
  <c r="BE298" i="3"/>
  <c r="BM298" i="3"/>
  <c r="AQ26" i="15"/>
  <c r="BF298" i="3"/>
  <c r="N34" i="26"/>
  <c r="Y34" i="26"/>
  <c r="J29" i="26"/>
  <c r="AL29" i="26"/>
  <c r="T29" i="26"/>
  <c r="AB29" i="26"/>
  <c r="AL12" i="6"/>
  <c r="AV12" i="6"/>
  <c r="AT8" i="1"/>
  <c r="AT6" i="1" s="1"/>
  <c r="AS96" i="3" s="1"/>
  <c r="BK111" i="3" s="1"/>
  <c r="BI322" i="3"/>
  <c r="AS8" i="50"/>
  <c r="AS24" i="50"/>
  <c r="AO26" i="15"/>
  <c r="AE299" i="3"/>
  <c r="AM299" i="3"/>
  <c r="BE299" i="3" s="1"/>
  <c r="AI299" i="3"/>
  <c r="AQ299" i="3"/>
  <c r="BI299" i="3" s="1"/>
  <c r="BI176" i="3"/>
  <c r="BI432" i="3"/>
  <c r="BI477" i="3"/>
  <c r="BE317" i="3"/>
  <c r="BI431" i="3"/>
  <c r="BI476" i="3"/>
  <c r="BI494" i="3"/>
  <c r="BF131" i="3"/>
  <c r="AN521" i="3"/>
  <c r="BF521" i="3" s="1"/>
  <c r="AV521" i="3"/>
  <c r="BN521" i="3" s="1"/>
  <c r="BD518" i="3"/>
  <c r="BL518" i="3"/>
  <c r="BH166" i="3"/>
  <c r="BI79" i="3"/>
  <c r="BD308" i="3"/>
  <c r="BD445" i="3"/>
  <c r="BI507" i="3"/>
  <c r="BC153" i="3"/>
  <c r="BF203" i="3"/>
  <c r="BJ495" i="3"/>
  <c r="BD322" i="3"/>
  <c r="BE233" i="3"/>
  <c r="BE443" i="3"/>
  <c r="BF251" i="3"/>
  <c r="BF152" i="3"/>
  <c r="BF494" i="3"/>
  <c r="BD77" i="3"/>
  <c r="AD521" i="3"/>
  <c r="BD516" i="3"/>
  <c r="BL517" i="3"/>
  <c r="BJ516" i="3"/>
  <c r="BL519" i="3"/>
  <c r="BJ520" i="3"/>
  <c r="BD333" i="3"/>
  <c r="AD225" i="3"/>
  <c r="BJ132" i="3"/>
  <c r="BK182" i="3"/>
  <c r="BG505" i="3"/>
  <c r="BG151" i="3"/>
  <c r="BJ131" i="3"/>
  <c r="BE279" i="3"/>
  <c r="BK181" i="3"/>
  <c r="BI239" i="3"/>
  <c r="BJ130" i="3"/>
  <c r="BK176" i="3"/>
  <c r="BJ505" i="3"/>
  <c r="BD368" i="3"/>
  <c r="BK179" i="3"/>
  <c r="BE518" i="3"/>
  <c r="BM518" i="3"/>
  <c r="BK519" i="3"/>
  <c r="BD366" i="3"/>
  <c r="BC421" i="3"/>
  <c r="BG134" i="3"/>
  <c r="BE231" i="3"/>
  <c r="BC107" i="3"/>
  <c r="BC259" i="3"/>
  <c r="BD405" i="3"/>
  <c r="BF407" i="3"/>
  <c r="BE497" i="3"/>
  <c r="BD542" i="3"/>
  <c r="BC420" i="3"/>
  <c r="BG133" i="3"/>
  <c r="BH134" i="3"/>
  <c r="BK133" i="3"/>
  <c r="BK431" i="3"/>
  <c r="BE178" i="3"/>
  <c r="BC204" i="3"/>
  <c r="BD241" i="3"/>
  <c r="BD281" i="3"/>
  <c r="BE280" i="3"/>
  <c r="BF280" i="3"/>
  <c r="BF323" i="3"/>
  <c r="BL379" i="3"/>
  <c r="BC475" i="3"/>
  <c r="BE477" i="3"/>
  <c r="BD495" i="3"/>
  <c r="BD121" i="3"/>
  <c r="BC168" i="3"/>
  <c r="BC393" i="3"/>
  <c r="BH133" i="3"/>
  <c r="BI204" i="3"/>
  <c r="BK204" i="3"/>
  <c r="BI260" i="3"/>
  <c r="BF504" i="3"/>
  <c r="BE505" i="3"/>
  <c r="BM505" i="3"/>
  <c r="BK520" i="3"/>
  <c r="BD331" i="3"/>
  <c r="BC203" i="3"/>
  <c r="BD280" i="3"/>
  <c r="BF337" i="3"/>
  <c r="BF406" i="3"/>
  <c r="BI203" i="3"/>
  <c r="BK203" i="3"/>
  <c r="BI232" i="3"/>
  <c r="BI365" i="3"/>
  <c r="BF505" i="3"/>
  <c r="BF518" i="3"/>
  <c r="AT521" i="3"/>
  <c r="BL521" i="3" s="1"/>
  <c r="BD520" i="3"/>
  <c r="BL520" i="3"/>
  <c r="BF201" i="3"/>
  <c r="BC111" i="3"/>
  <c r="BE181" i="3"/>
  <c r="BC202" i="3"/>
  <c r="BC241" i="3"/>
  <c r="BE475" i="3"/>
  <c r="BC496" i="3"/>
  <c r="BC542" i="3"/>
  <c r="BC418" i="3"/>
  <c r="BC444" i="3"/>
  <c r="BJ318" i="3"/>
  <c r="BE507" i="3"/>
  <c r="BM507" i="3"/>
  <c r="BJ518" i="3"/>
  <c r="BG518" i="3"/>
  <c r="AE521" i="3"/>
  <c r="BK517" i="3"/>
  <c r="AQ521" i="3"/>
  <c r="BI521" i="3" s="1"/>
  <c r="BE520" i="3"/>
  <c r="BM520" i="3"/>
  <c r="BC110" i="3"/>
  <c r="BC151" i="3"/>
  <c r="BC152" i="3"/>
  <c r="BF154" i="3"/>
  <c r="BC201" i="3"/>
  <c r="BF202" i="3"/>
  <c r="BC224" i="3"/>
  <c r="BD223" i="3"/>
  <c r="BF223" i="3"/>
  <c r="BD260" i="3"/>
  <c r="BF261" i="3"/>
  <c r="BC279" i="3"/>
  <c r="BD279" i="3"/>
  <c r="BF278" i="3"/>
  <c r="BC321" i="3"/>
  <c r="BE322" i="3"/>
  <c r="BE404" i="3"/>
  <c r="BF405" i="3"/>
  <c r="BC434" i="3"/>
  <c r="BF457" i="3"/>
  <c r="BF496" i="3"/>
  <c r="BD545" i="3"/>
  <c r="BD540" i="3"/>
  <c r="BF542" i="3"/>
  <c r="BC118" i="3"/>
  <c r="BF142" i="3"/>
  <c r="BL141" i="3"/>
  <c r="BD166" i="3"/>
  <c r="BD161" i="3"/>
  <c r="BE164" i="3"/>
  <c r="BL194" i="3"/>
  <c r="BD233" i="3"/>
  <c r="BC250" i="3"/>
  <c r="BC268" i="3"/>
  <c r="BE393" i="3"/>
  <c r="BC417" i="3"/>
  <c r="BD486" i="3"/>
  <c r="BG131" i="3"/>
  <c r="BH131" i="3"/>
  <c r="BK231" i="3"/>
  <c r="BF507" i="3"/>
  <c r="BH517" i="3"/>
  <c r="BH141" i="3"/>
  <c r="BI201" i="3"/>
  <c r="BK201" i="3"/>
  <c r="BJ322" i="3"/>
  <c r="BJ370" i="3"/>
  <c r="BK420" i="3"/>
  <c r="BG507" i="3"/>
  <c r="BI505" i="3"/>
  <c r="BM517" i="3"/>
  <c r="AG17" i="13"/>
  <c r="AJ17" i="13"/>
  <c r="AE17" i="13"/>
  <c r="T286" i="3"/>
  <c r="BM288" i="3" s="1"/>
  <c r="O10" i="13"/>
  <c r="S10" i="13"/>
  <c r="AI13" i="13"/>
  <c r="AJ10" i="13"/>
  <c r="AO15" i="13"/>
  <c r="AR13" i="13"/>
  <c r="AV13" i="13"/>
  <c r="AX15" i="13"/>
  <c r="BB15" i="13"/>
  <c r="U286" i="3"/>
  <c r="BN288" i="3" s="1"/>
  <c r="S13" i="13"/>
  <c r="V13" i="13"/>
  <c r="AF10" i="13"/>
  <c r="AQ13" i="13"/>
  <c r="AR10" i="13"/>
  <c r="AW15" i="13"/>
  <c r="AZ13" i="13"/>
  <c r="J13" i="13"/>
  <c r="R10" i="13"/>
  <c r="AF15" i="13"/>
  <c r="AS15" i="13"/>
  <c r="AY13" i="13"/>
  <c r="AZ10" i="13"/>
  <c r="I290" i="3"/>
  <c r="Q290" i="3"/>
  <c r="BJ290" i="3" s="1"/>
  <c r="G15" i="13"/>
  <c r="C13" i="13"/>
  <c r="Q13" i="13"/>
  <c r="AI15" i="13"/>
  <c r="B290" i="3"/>
  <c r="J290" i="3"/>
  <c r="BC290" i="3" s="1"/>
  <c r="D13" i="13"/>
  <c r="L13" i="13"/>
  <c r="AG13" i="13"/>
  <c r="AQ15" i="13"/>
  <c r="AT13" i="13"/>
  <c r="C290" i="3"/>
  <c r="K290" i="3"/>
  <c r="AA290" i="3"/>
  <c r="E13" i="13"/>
  <c r="E10" i="13"/>
  <c r="T13" i="13"/>
  <c r="AB13" i="13"/>
  <c r="AO13" i="13"/>
  <c r="D290" i="3"/>
  <c r="T290" i="3"/>
  <c r="P10" i="13"/>
  <c r="T10" i="13"/>
  <c r="X10" i="13"/>
  <c r="AF13" i="13"/>
  <c r="AH15" i="13"/>
  <c r="AL15" i="13"/>
  <c r="AW13" i="13"/>
  <c r="C286" i="3"/>
  <c r="K286" i="3"/>
  <c r="BD288" i="3" s="1"/>
  <c r="E290" i="3"/>
  <c r="BI251" i="3"/>
  <c r="BI395" i="3"/>
  <c r="BK390" i="3"/>
  <c r="BF516" i="3"/>
  <c r="BM309" i="3"/>
  <c r="BD371" i="3"/>
  <c r="BC416" i="3"/>
  <c r="BE420" i="3"/>
  <c r="BH278" i="3"/>
  <c r="BI142" i="3"/>
  <c r="BK320" i="3"/>
  <c r="BK368" i="3"/>
  <c r="BM308" i="3"/>
  <c r="BL394" i="3"/>
  <c r="BH520" i="3"/>
  <c r="BF151" i="3"/>
  <c r="BF184" i="3"/>
  <c r="BE203" i="3"/>
  <c r="BC281" i="3"/>
  <c r="BF281" i="3"/>
  <c r="BE407" i="3"/>
  <c r="BL405" i="3"/>
  <c r="BD339" i="3"/>
  <c r="BD474" i="3"/>
  <c r="BE79" i="3"/>
  <c r="BE84" i="3"/>
  <c r="BC120" i="3"/>
  <c r="BD143" i="3"/>
  <c r="BD169" i="3"/>
  <c r="BF161" i="3"/>
  <c r="BL165" i="3"/>
  <c r="BD212" i="3"/>
  <c r="BE250" i="3"/>
  <c r="BF270" i="3"/>
  <c r="BD391" i="3"/>
  <c r="BF392" i="3"/>
  <c r="BE419" i="3"/>
  <c r="BH393" i="3"/>
  <c r="BF134" i="3"/>
  <c r="BE406" i="3"/>
  <c r="BD168" i="3"/>
  <c r="BC248" i="3"/>
  <c r="BC270" i="3"/>
  <c r="BE268" i="3"/>
  <c r="BF391" i="3"/>
  <c r="BE418" i="3"/>
  <c r="BI249" i="3"/>
  <c r="BC419" i="3"/>
  <c r="BD419" i="3"/>
  <c r="BE417" i="3"/>
  <c r="BK366" i="3"/>
  <c r="BD204" i="3"/>
  <c r="BC260" i="3"/>
  <c r="BL278" i="3"/>
  <c r="BE321" i="3"/>
  <c r="BD381" i="3"/>
  <c r="BL383" i="3"/>
  <c r="BD407" i="3"/>
  <c r="BE143" i="3"/>
  <c r="BF213" i="3"/>
  <c r="BE232" i="3"/>
  <c r="BD270" i="3"/>
  <c r="BD367" i="3"/>
  <c r="BF395" i="3"/>
  <c r="BF390" i="3"/>
  <c r="BE422" i="3"/>
  <c r="BD443" i="3"/>
  <c r="BK370" i="3"/>
  <c r="BK383" i="3"/>
  <c r="BL516" i="3"/>
  <c r="BM516" i="3"/>
  <c r="BI517" i="3"/>
  <c r="BE516" i="3"/>
  <c r="AP521" i="3"/>
  <c r="BH521" i="3" s="1"/>
  <c r="BH518" i="3"/>
  <c r="BF519" i="3"/>
  <c r="BI518" i="3"/>
  <c r="BG519" i="3"/>
  <c r="BG516" i="3"/>
  <c r="BI519" i="3"/>
  <c r="BG520" i="3"/>
  <c r="BI516" i="3"/>
  <c r="BI520" i="3"/>
  <c r="BF79" i="3"/>
  <c r="BF86" i="3"/>
  <c r="BF144" i="3"/>
  <c r="BF168" i="3"/>
  <c r="BE192" i="3"/>
  <c r="BD231" i="3"/>
  <c r="BD249" i="3"/>
  <c r="BF331" i="3"/>
  <c r="BD369" i="3"/>
  <c r="BD394" i="3"/>
  <c r="BE391" i="3"/>
  <c r="BF420" i="3"/>
  <c r="BE485" i="3"/>
  <c r="BG130" i="3"/>
  <c r="BG394" i="3"/>
  <c r="BK164" i="3"/>
  <c r="BF268" i="3"/>
  <c r="BC280" i="3"/>
  <c r="BF279" i="3"/>
  <c r="BE405" i="3"/>
  <c r="BF497" i="3"/>
  <c r="BG393" i="3"/>
  <c r="BG419" i="3"/>
  <c r="BK168" i="3"/>
  <c r="BJ456" i="3"/>
  <c r="BK456" i="3"/>
  <c r="BJ474" i="3"/>
  <c r="BE248" i="3"/>
  <c r="BF176" i="3"/>
  <c r="BF178" i="3"/>
  <c r="BE260" i="3"/>
  <c r="BE431" i="3"/>
  <c r="BD456" i="3"/>
  <c r="BD476" i="3"/>
  <c r="BD144" i="3"/>
  <c r="BE168" i="3"/>
  <c r="BC194" i="3"/>
  <c r="BF231" i="3"/>
  <c r="BF271" i="3"/>
  <c r="BC369" i="3"/>
  <c r="BE369" i="3"/>
  <c r="BD392" i="3"/>
  <c r="BH224" i="3"/>
  <c r="BG241" i="3"/>
  <c r="BH416" i="3"/>
  <c r="BK144" i="3"/>
  <c r="BJ455" i="3"/>
  <c r="BE77" i="3"/>
  <c r="BD141" i="3"/>
  <c r="BE201" i="3"/>
  <c r="BE249" i="3"/>
  <c r="BE494" i="3"/>
  <c r="BF179" i="3"/>
  <c r="BF183" i="3"/>
  <c r="BE204" i="3"/>
  <c r="BE240" i="3"/>
  <c r="BE454" i="3"/>
  <c r="BE496" i="3"/>
  <c r="BC371" i="3"/>
  <c r="BF418" i="3"/>
  <c r="BK455" i="3"/>
  <c r="BE78" i="3"/>
  <c r="BE202" i="3"/>
  <c r="BF416" i="3"/>
  <c r="BG132" i="3"/>
  <c r="BJ454" i="3"/>
  <c r="BK454" i="3"/>
  <c r="BK543" i="3"/>
  <c r="BD390" i="3"/>
  <c r="BF181" i="3"/>
  <c r="BL281" i="3"/>
  <c r="BD79" i="3"/>
  <c r="BD194" i="3"/>
  <c r="BD365" i="3"/>
  <c r="BH542" i="3"/>
  <c r="BJ453" i="3"/>
  <c r="BD213" i="3"/>
  <c r="AD282" i="3"/>
  <c r="BH168" i="3"/>
  <c r="BK141" i="3"/>
  <c r="BC495" i="3"/>
  <c r="BE163" i="3"/>
  <c r="BE319" i="3"/>
  <c r="BD378" i="3"/>
  <c r="BD406" i="3"/>
  <c r="BD454" i="3"/>
  <c r="BD221" i="3"/>
  <c r="BD382" i="3"/>
  <c r="BM408" i="3"/>
  <c r="BE432" i="3"/>
  <c r="BC543" i="3"/>
  <c r="BL310" i="3"/>
  <c r="Q234" i="3"/>
  <c r="BJ234" i="3" s="1"/>
  <c r="BC367" i="3"/>
  <c r="BC443" i="3"/>
  <c r="BE320" i="3"/>
  <c r="BE367" i="3"/>
  <c r="BD455" i="3"/>
  <c r="BF182" i="3"/>
  <c r="BF177" i="3"/>
  <c r="BK224" i="3"/>
  <c r="BK261" i="3"/>
  <c r="BJ409" i="3"/>
  <c r="BK419" i="3"/>
  <c r="AC185" i="3"/>
  <c r="BC368" i="3"/>
  <c r="BD269" i="3"/>
  <c r="BD379" i="3"/>
  <c r="BE430" i="3"/>
  <c r="BC540" i="3"/>
  <c r="BL308" i="3"/>
  <c r="BC391" i="3"/>
  <c r="BL419" i="3"/>
  <c r="BC445" i="3"/>
  <c r="BD444" i="3"/>
  <c r="BD487" i="3"/>
  <c r="BH165" i="3"/>
  <c r="BK240" i="3"/>
  <c r="BK577" i="3"/>
  <c r="BC541" i="3"/>
  <c r="BM143" i="3"/>
  <c r="BH144" i="3"/>
  <c r="BH169" i="3"/>
  <c r="BH164" i="3"/>
  <c r="BJ167" i="3"/>
  <c r="BI280" i="3"/>
  <c r="BD203" i="3"/>
  <c r="BD380" i="3"/>
  <c r="BF541" i="3"/>
  <c r="BM405" i="3"/>
  <c r="BL475" i="3"/>
  <c r="BM142" i="3"/>
  <c r="U234" i="3"/>
  <c r="BN234" i="3" s="1"/>
  <c r="BL306" i="3"/>
  <c r="BH163" i="3"/>
  <c r="BC240" i="3"/>
  <c r="BE161" i="3"/>
  <c r="BE167" i="3"/>
  <c r="BD202" i="3"/>
  <c r="BM221" i="3"/>
  <c r="BC258" i="3"/>
  <c r="BE259" i="3"/>
  <c r="BL259" i="3"/>
  <c r="BE318" i="3"/>
  <c r="BE338" i="3"/>
  <c r="BC379" i="3"/>
  <c r="BC408" i="3"/>
  <c r="BD404" i="3"/>
  <c r="BE434" i="3"/>
  <c r="BE429" i="3"/>
  <c r="BC456" i="3"/>
  <c r="BD453" i="3"/>
  <c r="BM454" i="3"/>
  <c r="BL474" i="3"/>
  <c r="BC494" i="3"/>
  <c r="BC539" i="3"/>
  <c r="BE543" i="3"/>
  <c r="BF233" i="3"/>
  <c r="BD268" i="3"/>
  <c r="BC366" i="3"/>
  <c r="BL422" i="3"/>
  <c r="BC442" i="3"/>
  <c r="BD442" i="3"/>
  <c r="BD485" i="3"/>
  <c r="BH167" i="3"/>
  <c r="BH162" i="3"/>
  <c r="BK259" i="3"/>
  <c r="BI279" i="3"/>
  <c r="BC430" i="3"/>
  <c r="BE162" i="3"/>
  <c r="BF456" i="3"/>
  <c r="BD201" i="3"/>
  <c r="BC239" i="3"/>
  <c r="BE241" i="3"/>
  <c r="BF241" i="3"/>
  <c r="BE258" i="3"/>
  <c r="BD377" i="3"/>
  <c r="BD409" i="3"/>
  <c r="BM409" i="3"/>
  <c r="BE476" i="3"/>
  <c r="BD541" i="3"/>
  <c r="BC232" i="3"/>
  <c r="BL421" i="3"/>
  <c r="BL416" i="3"/>
  <c r="BC441" i="3"/>
  <c r="BD441" i="3"/>
  <c r="BG168" i="3"/>
  <c r="BG223" i="3"/>
  <c r="BK540" i="3"/>
  <c r="BC251" i="3"/>
  <c r="BC382" i="3"/>
  <c r="BC454" i="3"/>
  <c r="BE182" i="3"/>
  <c r="BE271" i="3"/>
  <c r="BD494" i="3"/>
  <c r="BF162" i="3"/>
  <c r="BF204" i="3"/>
  <c r="BD321" i="3"/>
  <c r="BF320" i="3"/>
  <c r="BC338" i="3"/>
  <c r="BC409" i="3"/>
  <c r="BM404" i="3"/>
  <c r="BE428" i="3"/>
  <c r="BD477" i="3"/>
  <c r="BC545" i="3"/>
  <c r="BC119" i="3"/>
  <c r="BE144" i="3"/>
  <c r="BD167" i="3"/>
  <c r="BD162" i="3"/>
  <c r="BD251" i="3"/>
  <c r="BF441" i="3"/>
  <c r="BM532" i="3"/>
  <c r="BH142" i="3"/>
  <c r="BH420" i="3"/>
  <c r="BI180" i="3"/>
  <c r="BK249" i="3"/>
  <c r="BK380" i="3"/>
  <c r="BC383" i="3"/>
  <c r="BC455" i="3"/>
  <c r="BD239" i="3"/>
  <c r="BE394" i="3"/>
  <c r="BE545" i="3"/>
  <c r="BF78" i="3"/>
  <c r="BF163" i="3"/>
  <c r="BF322" i="3"/>
  <c r="BD152" i="3"/>
  <c r="BD181" i="3"/>
  <c r="BH445" i="3"/>
  <c r="BH476" i="3"/>
  <c r="BJ165" i="3"/>
  <c r="BI179" i="3"/>
  <c r="BK317" i="3"/>
  <c r="BK379" i="3"/>
  <c r="BJ432" i="3"/>
  <c r="BC404" i="3"/>
  <c r="BE184" i="3"/>
  <c r="BF118" i="3"/>
  <c r="BF164" i="3"/>
  <c r="BF248" i="3"/>
  <c r="BF305" i="3"/>
  <c r="BF132" i="3"/>
  <c r="BE180" i="3"/>
  <c r="BC407" i="3"/>
  <c r="BC477" i="3"/>
  <c r="BD497" i="3"/>
  <c r="BE542" i="3"/>
  <c r="BG476" i="3"/>
  <c r="BH475" i="3"/>
  <c r="BI184" i="3"/>
  <c r="BI178" i="3"/>
  <c r="BC377" i="3"/>
  <c r="BC405" i="3"/>
  <c r="BE176" i="3"/>
  <c r="BD248" i="3"/>
  <c r="BE390" i="3"/>
  <c r="BE484" i="3"/>
  <c r="BF84" i="3"/>
  <c r="BF249" i="3"/>
  <c r="BC378" i="3"/>
  <c r="BC406" i="3"/>
  <c r="BC474" i="3"/>
  <c r="BF85" i="3"/>
  <c r="BF167" i="3"/>
  <c r="BF250" i="3"/>
  <c r="BE540" i="3"/>
  <c r="BD78" i="3"/>
  <c r="BD119" i="3"/>
  <c r="BD142" i="3"/>
  <c r="BE141" i="3"/>
  <c r="BC165" i="3"/>
  <c r="BD165" i="3"/>
  <c r="BE169" i="3"/>
  <c r="BF214" i="3"/>
  <c r="BD232" i="3"/>
  <c r="BC249" i="3"/>
  <c r="BD271" i="3"/>
  <c r="BE332" i="3"/>
  <c r="BF367" i="3"/>
  <c r="BE392" i="3"/>
  <c r="BF422" i="3"/>
  <c r="BE486" i="3"/>
  <c r="BG222" i="3"/>
  <c r="BH442" i="3"/>
  <c r="BG475" i="3"/>
  <c r="BI182" i="3"/>
  <c r="BE177" i="3"/>
  <c r="BF169" i="3"/>
  <c r="BL476" i="3"/>
  <c r="BL418" i="3"/>
  <c r="BG203" i="3"/>
  <c r="BH323" i="3"/>
  <c r="BH317" i="3"/>
  <c r="BJ163" i="3"/>
  <c r="BE539" i="3"/>
  <c r="BL118" i="3"/>
  <c r="BM118" i="3"/>
  <c r="BJ162" i="3"/>
  <c r="BJ249" i="3"/>
  <c r="BJ320" i="3"/>
  <c r="BJ434" i="3"/>
  <c r="BC166" i="3"/>
  <c r="BC392" i="3"/>
  <c r="BC428" i="3"/>
  <c r="BD120" i="3"/>
  <c r="BD222" i="3"/>
  <c r="BE333" i="3"/>
  <c r="BE455" i="3"/>
  <c r="BF453" i="3"/>
  <c r="BF133" i="3"/>
  <c r="BL153" i="3"/>
  <c r="BC177" i="3"/>
  <c r="BL182" i="3"/>
  <c r="BL176" i="3"/>
  <c r="BM176" i="3"/>
  <c r="BL309" i="3"/>
  <c r="BH239" i="3"/>
  <c r="BG251" i="3"/>
  <c r="BH422" i="3"/>
  <c r="AR478" i="3"/>
  <c r="BJ478" i="3" s="1"/>
  <c r="BC169" i="3"/>
  <c r="BC394" i="3"/>
  <c r="BC431" i="3"/>
  <c r="BD224" i="3"/>
  <c r="BD259" i="3"/>
  <c r="BE456" i="3"/>
  <c r="BF260" i="3"/>
  <c r="BF365" i="3"/>
  <c r="BF544" i="3"/>
  <c r="BD184" i="3"/>
  <c r="BM184" i="3"/>
  <c r="BM179" i="3"/>
  <c r="BM494" i="3"/>
  <c r="BD539" i="3"/>
  <c r="BF370" i="3"/>
  <c r="BL367" i="3"/>
  <c r="BM369" i="3"/>
  <c r="BG371" i="3"/>
  <c r="BG365" i="3"/>
  <c r="BI164" i="3"/>
  <c r="BI321" i="3"/>
  <c r="BK367" i="3"/>
  <c r="BI430" i="3"/>
  <c r="BK476" i="3"/>
  <c r="BC161" i="3"/>
  <c r="BC432" i="3"/>
  <c r="BD122" i="3"/>
  <c r="BF366" i="3"/>
  <c r="G234" i="3"/>
  <c r="BL232" i="3"/>
  <c r="S252" i="3"/>
  <c r="BL252" i="3" s="1"/>
  <c r="BM271" i="3"/>
  <c r="BJ251" i="3"/>
  <c r="BK248" i="3"/>
  <c r="BI320" i="3"/>
  <c r="BI429" i="3"/>
  <c r="BC162" i="3"/>
  <c r="BC221" i="3"/>
  <c r="BC78" i="3"/>
  <c r="BD118" i="3"/>
  <c r="BE331" i="3"/>
  <c r="BL455" i="3"/>
  <c r="BM533" i="3"/>
  <c r="BH432" i="3"/>
  <c r="BI428" i="3"/>
  <c r="AC135" i="3"/>
  <c r="BC163" i="3"/>
  <c r="BC223" i="3"/>
  <c r="AF205" i="3"/>
  <c r="BF455" i="3"/>
  <c r="BF143" i="3"/>
  <c r="BC167" i="3"/>
  <c r="BE166" i="3"/>
  <c r="BF165" i="3"/>
  <c r="BF194" i="3"/>
  <c r="BC214" i="3"/>
  <c r="BF211" i="3"/>
  <c r="BF232" i="3"/>
  <c r="BL231" i="3"/>
  <c r="BE251" i="3"/>
  <c r="BC269" i="3"/>
  <c r="BD307" i="3"/>
  <c r="BF308" i="3"/>
  <c r="BC370" i="3"/>
  <c r="BC365" i="3"/>
  <c r="BD393" i="3"/>
  <c r="BE395" i="3"/>
  <c r="BE442" i="3"/>
  <c r="BM444" i="3"/>
  <c r="BD484" i="3"/>
  <c r="BG121" i="3"/>
  <c r="BG390" i="3"/>
  <c r="BG495" i="3"/>
  <c r="BI162" i="3"/>
  <c r="BK251" i="3"/>
  <c r="BI319" i="3"/>
  <c r="BI434" i="3"/>
  <c r="BC164" i="3"/>
  <c r="BC390" i="3"/>
  <c r="BL154" i="3"/>
  <c r="BL184" i="3"/>
  <c r="BL177" i="3"/>
  <c r="BM177" i="3"/>
  <c r="BH418" i="3"/>
  <c r="BI166" i="3"/>
  <c r="BJ177" i="3"/>
  <c r="BK280" i="3"/>
  <c r="BI337" i="3"/>
  <c r="BC322" i="3"/>
  <c r="BM151" i="3"/>
  <c r="BL183" i="3"/>
  <c r="BM181" i="3"/>
  <c r="BC222" i="3"/>
  <c r="BF221" i="3"/>
  <c r="BL239" i="3"/>
  <c r="BF258" i="3"/>
  <c r="BL317" i="3"/>
  <c r="BF338" i="3"/>
  <c r="BF381" i="3"/>
  <c r="BC429" i="3"/>
  <c r="BE453" i="3"/>
  <c r="BF545" i="3"/>
  <c r="BF539" i="3"/>
  <c r="BH233" i="3"/>
  <c r="BG278" i="3"/>
  <c r="BJ181" i="3"/>
  <c r="BI323" i="3"/>
  <c r="BI318" i="3"/>
  <c r="BJ331" i="3"/>
  <c r="AD205" i="3"/>
  <c r="AC435" i="3"/>
  <c r="BC233" i="3"/>
  <c r="BC339" i="3"/>
  <c r="BD317" i="3"/>
  <c r="BD416" i="3"/>
  <c r="BD420" i="3"/>
  <c r="BC108" i="3"/>
  <c r="BD133" i="3"/>
  <c r="BD153" i="3"/>
  <c r="AF242" i="3"/>
  <c r="BF383" i="3"/>
  <c r="BL428" i="3"/>
  <c r="BF454" i="3"/>
  <c r="BL454" i="3"/>
  <c r="BL497" i="3"/>
  <c r="BF540" i="3"/>
  <c r="BL543" i="3"/>
  <c r="BL164" i="3"/>
  <c r="BM169" i="3"/>
  <c r="BM164" i="3"/>
  <c r="BL211" i="3"/>
  <c r="BM270" i="3"/>
  <c r="BL366" i="3"/>
  <c r="BM445" i="3"/>
  <c r="BG154" i="3"/>
  <c r="BH223" i="3"/>
  <c r="BG231" i="3"/>
  <c r="BG420" i="3"/>
  <c r="BH443" i="3"/>
  <c r="BK152" i="3"/>
  <c r="BJ332" i="3"/>
  <c r="BK378" i="3"/>
  <c r="AD498" i="3"/>
  <c r="BC211" i="3"/>
  <c r="BD318" i="3"/>
  <c r="BD417" i="3"/>
  <c r="BD421" i="3"/>
  <c r="AU155" i="3"/>
  <c r="BM155" i="3" s="1"/>
  <c r="BL377" i="3"/>
  <c r="BL453" i="3"/>
  <c r="BM268" i="3"/>
  <c r="BL365" i="3"/>
  <c r="BL445" i="3"/>
  <c r="BG153" i="3"/>
  <c r="BH382" i="3"/>
  <c r="BG453" i="3"/>
  <c r="BI317" i="3"/>
  <c r="BK377" i="3"/>
  <c r="BJ431" i="3"/>
  <c r="BI542" i="3"/>
  <c r="BK544" i="3"/>
  <c r="BK539" i="3"/>
  <c r="BC212" i="3"/>
  <c r="BD305" i="3"/>
  <c r="BD323" i="3"/>
  <c r="BE444" i="3"/>
  <c r="BF377" i="3"/>
  <c r="BC183" i="3"/>
  <c r="BE179" i="3"/>
  <c r="BM477" i="3"/>
  <c r="BL444" i="3"/>
  <c r="BM443" i="3"/>
  <c r="BJ430" i="3"/>
  <c r="BK575" i="3"/>
  <c r="BC213" i="3"/>
  <c r="BD418" i="3"/>
  <c r="BD422" i="3"/>
  <c r="BF378" i="3"/>
  <c r="BL457" i="3"/>
  <c r="BE474" i="3"/>
  <c r="BM565" i="3"/>
  <c r="BL443" i="3"/>
  <c r="BG152" i="3"/>
  <c r="BG258" i="3"/>
  <c r="BH280" i="3"/>
  <c r="BJ201" i="3"/>
  <c r="BJ429" i="3"/>
  <c r="BI541" i="3"/>
  <c r="AD155" i="3"/>
  <c r="BD320" i="3"/>
  <c r="BE441" i="3"/>
  <c r="BF379" i="3"/>
  <c r="BF239" i="3"/>
  <c r="BM476" i="3"/>
  <c r="BL233" i="3"/>
  <c r="BE269" i="3"/>
  <c r="BL442" i="3"/>
  <c r="BM441" i="3"/>
  <c r="BG233" i="3"/>
  <c r="BH279" i="3"/>
  <c r="BJ176" i="3"/>
  <c r="BJ323" i="3"/>
  <c r="BJ539" i="3"/>
  <c r="BC231" i="3"/>
  <c r="BC337" i="3"/>
  <c r="BD311" i="3"/>
  <c r="BF380" i="3"/>
  <c r="AE478" i="3"/>
  <c r="BM475" i="3"/>
  <c r="L252" i="3"/>
  <c r="BE252" i="3" s="1"/>
  <c r="V252" i="3"/>
  <c r="K372" i="3"/>
  <c r="BD372" i="3" s="1"/>
  <c r="BL441" i="3"/>
  <c r="BG232" i="3"/>
  <c r="BI366" i="3"/>
  <c r="BJ428" i="3"/>
  <c r="BM474" i="3"/>
  <c r="AA234" i="3"/>
  <c r="BJ281" i="3"/>
  <c r="BI338" i="3"/>
  <c r="BC176" i="3"/>
  <c r="BC184" i="3"/>
  <c r="AD324" i="3"/>
  <c r="AC546" i="3"/>
  <c r="BC178" i="3"/>
  <c r="AI458" i="3"/>
  <c r="BC179" i="3"/>
  <c r="BD178" i="3"/>
  <c r="BD182" i="3"/>
  <c r="BF369" i="3"/>
  <c r="BF368" i="3"/>
  <c r="BG120" i="3"/>
  <c r="C123" i="3"/>
  <c r="AD242" i="3"/>
  <c r="B488" i="3"/>
  <c r="BC180" i="3"/>
  <c r="AD546" i="3"/>
  <c r="BM420" i="3"/>
  <c r="AC384" i="3"/>
  <c r="BC181" i="3"/>
  <c r="BD179" i="3"/>
  <c r="BD183" i="3"/>
  <c r="AC225" i="3"/>
  <c r="BK563" i="3"/>
  <c r="AD135" i="3"/>
  <c r="AC205" i="3"/>
  <c r="B215" i="3"/>
  <c r="AC262" i="3"/>
  <c r="AD435" i="3"/>
  <c r="AD185" i="3"/>
  <c r="BF318" i="3"/>
  <c r="BF317" i="3"/>
  <c r="B123" i="3"/>
  <c r="BD176" i="3"/>
  <c r="AE205" i="3"/>
  <c r="AI205" i="3"/>
  <c r="BA205" i="3"/>
  <c r="BA282" i="3"/>
  <c r="BM320" i="3"/>
  <c r="AY324" i="3"/>
  <c r="AX205" i="3"/>
  <c r="BL240" i="3"/>
  <c r="BM240" i="3"/>
  <c r="BM321" i="3"/>
  <c r="BL434" i="3"/>
  <c r="BM119" i="3"/>
  <c r="BM211" i="3"/>
  <c r="BM231" i="3"/>
  <c r="BL268" i="3"/>
  <c r="BM371" i="3"/>
  <c r="BM421" i="3"/>
  <c r="BM416" i="3"/>
  <c r="X423" i="3"/>
  <c r="BH77" i="3"/>
  <c r="BG122" i="3"/>
  <c r="BG118" i="3"/>
  <c r="BH240" i="3"/>
  <c r="BG377" i="3"/>
  <c r="BH378" i="3"/>
  <c r="BH545" i="3"/>
  <c r="BH539" i="3"/>
  <c r="BK153" i="3"/>
  <c r="BJ258" i="3"/>
  <c r="BK434" i="3"/>
  <c r="BK428" i="3"/>
  <c r="AR498" i="3"/>
  <c r="BJ498" i="3" s="1"/>
  <c r="BK494" i="3"/>
  <c r="BI261" i="3"/>
  <c r="BL152" i="3"/>
  <c r="AN205" i="3"/>
  <c r="BF205" i="3" s="1"/>
  <c r="AW282" i="3"/>
  <c r="BL323" i="3"/>
  <c r="BL337" i="3"/>
  <c r="AH384" i="3"/>
  <c r="BM381" i="3"/>
  <c r="BL79" i="3"/>
  <c r="BL84" i="3"/>
  <c r="BM85" i="3"/>
  <c r="I145" i="3"/>
  <c r="BL142" i="3"/>
  <c r="BM141" i="3"/>
  <c r="K252" i="3"/>
  <c r="BD252" i="3" s="1"/>
  <c r="BM251" i="3"/>
  <c r="BL393" i="3"/>
  <c r="BL417" i="3"/>
  <c r="BL487" i="3"/>
  <c r="BH152" i="3"/>
  <c r="BG240" i="3"/>
  <c r="BH251" i="3"/>
  <c r="BG542" i="3"/>
  <c r="BI122" i="3"/>
  <c r="BK132" i="3"/>
  <c r="BK143" i="3"/>
  <c r="BK151" i="3"/>
  <c r="BK163" i="3"/>
  <c r="BJ261" i="3"/>
  <c r="BK260" i="3"/>
  <c r="BI371" i="3"/>
  <c r="BI382" i="3"/>
  <c r="BJ393" i="3"/>
  <c r="BK394" i="3"/>
  <c r="BK405" i="3"/>
  <c r="BJ420" i="3"/>
  <c r="BK432" i="3"/>
  <c r="BI497" i="3"/>
  <c r="BJ497" i="3"/>
  <c r="BK497" i="3"/>
  <c r="BJ542" i="3"/>
  <c r="AH205" i="3"/>
  <c r="AK225" i="3"/>
  <c r="BC225" i="3" s="1"/>
  <c r="AI262" i="3"/>
  <c r="BD258" i="3"/>
  <c r="BD319" i="3"/>
  <c r="BF319" i="3"/>
  <c r="BM319" i="3"/>
  <c r="AJ498" i="3"/>
  <c r="BL496" i="3"/>
  <c r="AW498" i="3"/>
  <c r="BL541" i="3"/>
  <c r="BL122" i="3"/>
  <c r="BM122" i="3"/>
  <c r="BL169" i="3"/>
  <c r="BL163" i="3"/>
  <c r="BM168" i="3"/>
  <c r="BM163" i="3"/>
  <c r="BM214" i="3"/>
  <c r="F234" i="3"/>
  <c r="BM307" i="3"/>
  <c r="BM368" i="3"/>
  <c r="BL392" i="3"/>
  <c r="BM419" i="3"/>
  <c r="BL486" i="3"/>
  <c r="BG204" i="3"/>
  <c r="BH214" i="3"/>
  <c r="BG261" i="3"/>
  <c r="BG380" i="3"/>
  <c r="BH381" i="3"/>
  <c r="BG496" i="3"/>
  <c r="BI78" i="3"/>
  <c r="BI121" i="3"/>
  <c r="BK167" i="3"/>
  <c r="BJ202" i="3"/>
  <c r="BJ248" i="3"/>
  <c r="BI339" i="3"/>
  <c r="BJ368" i="3"/>
  <c r="BI392" i="3"/>
  <c r="BK393" i="3"/>
  <c r="BJ419" i="3"/>
  <c r="BK422" i="3"/>
  <c r="BJ496" i="3"/>
  <c r="BI539" i="3"/>
  <c r="BM92" i="3"/>
  <c r="AW155" i="3"/>
  <c r="BL180" i="3"/>
  <c r="BM183" i="3"/>
  <c r="BM323" i="3"/>
  <c r="AJ410" i="3"/>
  <c r="BL121" i="3"/>
  <c r="BM121" i="3"/>
  <c r="BL168" i="3"/>
  <c r="BM162" i="3"/>
  <c r="BM213" i="3"/>
  <c r="BM367" i="3"/>
  <c r="BM418" i="3"/>
  <c r="BG239" i="3"/>
  <c r="BG260" i="3"/>
  <c r="BH260" i="3"/>
  <c r="BH320" i="3"/>
  <c r="BH541" i="3"/>
  <c r="BK100" i="3"/>
  <c r="BI109" i="3"/>
  <c r="BK162" i="3"/>
  <c r="AS225" i="3"/>
  <c r="BK225" i="3" s="1"/>
  <c r="Q372" i="3"/>
  <c r="BJ372" i="3" s="1"/>
  <c r="BI380" i="3"/>
  <c r="BK392" i="3"/>
  <c r="BJ418" i="3"/>
  <c r="BK417" i="3"/>
  <c r="BI496" i="3"/>
  <c r="BK496" i="3"/>
  <c r="BK562" i="3"/>
  <c r="BD134" i="3"/>
  <c r="BF130" i="3"/>
  <c r="BC154" i="3"/>
  <c r="BD154" i="3"/>
  <c r="BL179" i="3"/>
  <c r="BM178" i="3"/>
  <c r="BD240" i="3"/>
  <c r="BE239" i="3"/>
  <c r="BM241" i="3"/>
  <c r="AW242" i="3"/>
  <c r="BC261" i="3"/>
  <c r="BE261" i="3"/>
  <c r="BL261" i="3"/>
  <c r="BM260" i="3"/>
  <c r="BM318" i="3"/>
  <c r="BL430" i="3"/>
  <c r="BM457" i="3"/>
  <c r="BC476" i="3"/>
  <c r="BD475" i="3"/>
  <c r="BF474" i="3"/>
  <c r="BC497" i="3"/>
  <c r="BD496" i="3"/>
  <c r="BE495" i="3"/>
  <c r="BF495" i="3"/>
  <c r="BL495" i="3"/>
  <c r="AV498" i="3"/>
  <c r="BN498" i="3" s="1"/>
  <c r="BE541" i="3"/>
  <c r="BL540" i="3"/>
  <c r="BM542" i="3"/>
  <c r="BL120" i="3"/>
  <c r="BL162" i="3"/>
  <c r="BM167" i="3"/>
  <c r="BM161" i="3"/>
  <c r="BE212" i="3"/>
  <c r="BM233" i="3"/>
  <c r="BL250" i="3"/>
  <c r="BM366" i="3"/>
  <c r="BL391" i="3"/>
  <c r="BM417" i="3"/>
  <c r="BG119" i="3"/>
  <c r="BG259" i="3"/>
  <c r="BH259" i="3"/>
  <c r="AO282" i="3"/>
  <c r="BG282" i="3" s="1"/>
  <c r="BG308" i="3"/>
  <c r="BH306" i="3"/>
  <c r="BK166" i="3"/>
  <c r="BK161" i="3"/>
  <c r="BJ232" i="3"/>
  <c r="BI259" i="3"/>
  <c r="BK322" i="3"/>
  <c r="BJ366" i="3"/>
  <c r="BK421" i="3"/>
  <c r="BI495" i="3"/>
  <c r="BL151" i="3"/>
  <c r="BL178" i="3"/>
  <c r="BM182" i="3"/>
  <c r="BM222" i="3"/>
  <c r="AI242" i="3"/>
  <c r="BL241" i="3"/>
  <c r="BL260" i="3"/>
  <c r="BM322" i="3"/>
  <c r="BM317" i="3"/>
  <c r="BL456" i="3"/>
  <c r="BM456" i="3"/>
  <c r="BL477" i="3"/>
  <c r="AI498" i="3"/>
  <c r="BL494" i="3"/>
  <c r="BL545" i="3"/>
  <c r="BL539" i="3"/>
  <c r="BL119" i="3"/>
  <c r="BM120" i="3"/>
  <c r="K145" i="3"/>
  <c r="BD145" i="3" s="1"/>
  <c r="BM144" i="3"/>
  <c r="BL167" i="3"/>
  <c r="BL161" i="3"/>
  <c r="BM166" i="3"/>
  <c r="BM192" i="3"/>
  <c r="BM232" i="3"/>
  <c r="BM305" i="3"/>
  <c r="BM365" i="3"/>
  <c r="BL390" i="3"/>
  <c r="BL420" i="3"/>
  <c r="BM422" i="3"/>
  <c r="BH143" i="3"/>
  <c r="BH211" i="3"/>
  <c r="BH231" i="3"/>
  <c r="BH241" i="3"/>
  <c r="BH249" i="3"/>
  <c r="BH258" i="3"/>
  <c r="BG355" i="3"/>
  <c r="BG383" i="3"/>
  <c r="BG378" i="3"/>
  <c r="BH379" i="3"/>
  <c r="BH405" i="3"/>
  <c r="BG416" i="3"/>
  <c r="BH540" i="3"/>
  <c r="BI119" i="3"/>
  <c r="BK154" i="3"/>
  <c r="BK183" i="3"/>
  <c r="AR205" i="3"/>
  <c r="BJ205" i="3" s="1"/>
  <c r="BJ231" i="3"/>
  <c r="BJ279" i="3"/>
  <c r="BI368" i="3"/>
  <c r="BJ371" i="3"/>
  <c r="BI379" i="3"/>
  <c r="BJ422" i="3"/>
  <c r="BJ417" i="3"/>
  <c r="BK495" i="3"/>
  <c r="AC324" i="3"/>
  <c r="B396" i="3"/>
  <c r="AD458" i="3"/>
  <c r="AD478" i="3"/>
  <c r="BC323" i="3"/>
  <c r="BF240" i="3"/>
  <c r="BF259" i="3"/>
  <c r="BF475" i="3"/>
  <c r="BL130" i="3"/>
  <c r="BM130" i="3"/>
  <c r="AZ135" i="3"/>
  <c r="BM154" i="3"/>
  <c r="BA242" i="3"/>
  <c r="AM282" i="3"/>
  <c r="BE282" i="3" s="1"/>
  <c r="AT282" i="3"/>
  <c r="BL282" i="3" s="1"/>
  <c r="M145" i="3"/>
  <c r="BF145" i="3" s="1"/>
  <c r="AC410" i="3"/>
  <c r="C170" i="3"/>
  <c r="B468" i="3"/>
  <c r="BC317" i="3"/>
  <c r="BD130" i="3"/>
  <c r="BF477" i="3"/>
  <c r="AC282" i="3"/>
  <c r="BL134" i="3"/>
  <c r="BM134" i="3"/>
  <c r="AO410" i="3"/>
  <c r="BG410" i="3" s="1"/>
  <c r="AD410" i="3"/>
  <c r="BC318" i="3"/>
  <c r="BD131" i="3"/>
  <c r="BF91" i="3"/>
  <c r="BM133" i="3"/>
  <c r="AW135" i="3"/>
  <c r="BM152" i="3"/>
  <c r="BL319" i="3"/>
  <c r="AL410" i="3"/>
  <c r="BD410" i="3" s="1"/>
  <c r="AH498" i="3"/>
  <c r="AD262" i="3"/>
  <c r="AD384" i="3"/>
  <c r="BC319" i="3"/>
  <c r="BD132" i="3"/>
  <c r="BM91" i="3"/>
  <c r="AK112" i="3"/>
  <c r="BC112" i="3" s="1"/>
  <c r="BL133" i="3"/>
  <c r="BM132" i="3"/>
  <c r="AL155" i="3"/>
  <c r="BD155" i="3" s="1"/>
  <c r="BL202" i="3"/>
  <c r="AY225" i="3"/>
  <c r="BA225" i="3"/>
  <c r="AL242" i="3"/>
  <c r="BD242" i="3" s="1"/>
  <c r="AY242" i="3"/>
  <c r="AK384" i="3"/>
  <c r="BC384" i="3" s="1"/>
  <c r="AJ435" i="3"/>
  <c r="M170" i="3"/>
  <c r="BF170" i="3" s="1"/>
  <c r="M215" i="3"/>
  <c r="BF215" i="3" s="1"/>
  <c r="BF269" i="3"/>
  <c r="BH79" i="3"/>
  <c r="C215" i="3"/>
  <c r="C252" i="3"/>
  <c r="BC320" i="3"/>
  <c r="BM90" i="3"/>
  <c r="AZ282" i="3"/>
  <c r="BB282" i="3"/>
  <c r="AL324" i="3"/>
  <c r="BD324" i="3" s="1"/>
  <c r="BL78" i="3"/>
  <c r="BL86" i="3"/>
  <c r="AC155" i="3"/>
  <c r="B234" i="3"/>
  <c r="AC242" i="3"/>
  <c r="BL132" i="3"/>
  <c r="BM131" i="3"/>
  <c r="AF155" i="3"/>
  <c r="AN185" i="3"/>
  <c r="BF185" i="3" s="1"/>
  <c r="BM86" i="3"/>
  <c r="C145" i="3"/>
  <c r="B423" i="3"/>
  <c r="AC478" i="3"/>
  <c r="BL131" i="3"/>
  <c r="AH546" i="3"/>
  <c r="L170" i="3"/>
  <c r="BE170" i="3" s="1"/>
  <c r="AK205" i="3"/>
  <c r="BC205" i="3" s="1"/>
  <c r="AL205" i="3"/>
  <c r="BD205" i="3" s="1"/>
  <c r="BL201" i="3"/>
  <c r="AH242" i="3"/>
  <c r="AJ262" i="3"/>
  <c r="AY282" i="3"/>
  <c r="BL338" i="3"/>
  <c r="AJ384" i="3"/>
  <c r="BL378" i="3"/>
  <c r="BL408" i="3"/>
  <c r="BL429" i="3"/>
  <c r="BM455" i="3"/>
  <c r="BM495" i="3"/>
  <c r="BM566" i="3"/>
  <c r="BM84" i="3"/>
  <c r="T145" i="3"/>
  <c r="BM145" i="3" s="1"/>
  <c r="AA145" i="3"/>
  <c r="T234" i="3"/>
  <c r="BM234" i="3" s="1"/>
  <c r="F252" i="3"/>
  <c r="W252" i="3"/>
  <c r="X252" i="3"/>
  <c r="Z252" i="3"/>
  <c r="AA252" i="3"/>
  <c r="BL368" i="3"/>
  <c r="D396" i="3"/>
  <c r="J396" i="3"/>
  <c r="BC396" i="3" s="1"/>
  <c r="BL395" i="3"/>
  <c r="T396" i="3"/>
  <c r="BM396" i="3" s="1"/>
  <c r="BM395" i="3"/>
  <c r="G423" i="3"/>
  <c r="T423" i="3"/>
  <c r="BM423" i="3" s="1"/>
  <c r="BH119" i="3"/>
  <c r="BH130" i="3"/>
  <c r="AP155" i="3"/>
  <c r="BH155" i="3" s="1"/>
  <c r="BH232" i="3"/>
  <c r="AO458" i="3"/>
  <c r="BG458" i="3" s="1"/>
  <c r="BJ90" i="3"/>
  <c r="AG205" i="3"/>
  <c r="AW205" i="3"/>
  <c r="AY205" i="3"/>
  <c r="AE225" i="3"/>
  <c r="BM239" i="3"/>
  <c r="AV242" i="3"/>
  <c r="BN242" i="3" s="1"/>
  <c r="BM281" i="3"/>
  <c r="BL321" i="3"/>
  <c r="BL382" i="3"/>
  <c r="BM380" i="3"/>
  <c r="AX384" i="3"/>
  <c r="BL407" i="3"/>
  <c r="AU410" i="3"/>
  <c r="BM410" i="3" s="1"/>
  <c r="AL478" i="3"/>
  <c r="BD478" i="3" s="1"/>
  <c r="AZ478" i="3"/>
  <c r="AF498" i="3"/>
  <c r="AG498" i="3"/>
  <c r="AU498" i="3"/>
  <c r="BM498" i="3" s="1"/>
  <c r="BM541" i="3"/>
  <c r="H215" i="3"/>
  <c r="I252" i="3"/>
  <c r="BL271" i="3"/>
  <c r="BL371" i="3"/>
  <c r="G396" i="3"/>
  <c r="E423" i="3"/>
  <c r="W423" i="3"/>
  <c r="BH377" i="3"/>
  <c r="BH394" i="3"/>
  <c r="BM204" i="3"/>
  <c r="AZ205" i="3"/>
  <c r="AL225" i="3"/>
  <c r="BD225" i="3" s="1"/>
  <c r="AU242" i="3"/>
  <c r="BM242" i="3" s="1"/>
  <c r="BM259" i="3"/>
  <c r="AV262" i="3"/>
  <c r="BN262" i="3" s="1"/>
  <c r="AE282" i="3"/>
  <c r="AF282" i="3"/>
  <c r="BL280" i="3"/>
  <c r="BM280" i="3"/>
  <c r="BM379" i="3"/>
  <c r="BL406" i="3"/>
  <c r="BL432" i="3"/>
  <c r="AU458" i="3"/>
  <c r="BM458" i="3" s="1"/>
  <c r="BM453" i="3"/>
  <c r="AW478" i="3"/>
  <c r="AY478" i="3"/>
  <c r="BM540" i="3"/>
  <c r="Z123" i="3"/>
  <c r="F145" i="3"/>
  <c r="L145" i="3"/>
  <c r="BE145" i="3" s="1"/>
  <c r="Y145" i="3"/>
  <c r="S234" i="3"/>
  <c r="BL234" i="3" s="1"/>
  <c r="BL251" i="3"/>
  <c r="BM250" i="3"/>
  <c r="BL270" i="3"/>
  <c r="BM393" i="3"/>
  <c r="BH281" i="3"/>
  <c r="BH456" i="3"/>
  <c r="BK337" i="3"/>
  <c r="AM185" i="3"/>
  <c r="BE185" i="3" s="1"/>
  <c r="BM203" i="3"/>
  <c r="BM224" i="3"/>
  <c r="AZ225" i="3"/>
  <c r="AJ242" i="3"/>
  <c r="AN242" i="3"/>
  <c r="BF242" i="3" s="1"/>
  <c r="AG262" i="3"/>
  <c r="AN282" i="3"/>
  <c r="BF282" i="3" s="1"/>
  <c r="BM279" i="3"/>
  <c r="BL320" i="3"/>
  <c r="BL339" i="3"/>
  <c r="BM407" i="3"/>
  <c r="BL431" i="3"/>
  <c r="AH458" i="3"/>
  <c r="AL458" i="3"/>
  <c r="BD458" i="3" s="1"/>
  <c r="AU478" i="3"/>
  <c r="BM478" i="3" s="1"/>
  <c r="BL544" i="3"/>
  <c r="BM545" i="3"/>
  <c r="BM563" i="3"/>
  <c r="E145" i="3"/>
  <c r="G170" i="3"/>
  <c r="BL214" i="3"/>
  <c r="W234" i="3"/>
  <c r="BL269" i="3"/>
  <c r="BM306" i="3"/>
  <c r="BL370" i="3"/>
  <c r="X372" i="3"/>
  <c r="K423" i="3"/>
  <c r="BD423" i="3" s="1"/>
  <c r="BF442" i="3"/>
  <c r="Y446" i="3"/>
  <c r="N252" i="3"/>
  <c r="BG252" i="3" s="1"/>
  <c r="BG281" i="3"/>
  <c r="BH321" i="3"/>
  <c r="BG369" i="3"/>
  <c r="BG381" i="3"/>
  <c r="BH392" i="3"/>
  <c r="BH455" i="3"/>
  <c r="BI85" i="3"/>
  <c r="BM153" i="3"/>
  <c r="AJ205" i="3"/>
  <c r="AM205" i="3"/>
  <c r="BE205" i="3" s="1"/>
  <c r="BL204" i="3"/>
  <c r="BM202" i="3"/>
  <c r="AV205" i="3"/>
  <c r="BN205" i="3" s="1"/>
  <c r="AI225" i="3"/>
  <c r="AE262" i="3"/>
  <c r="BL258" i="3"/>
  <c r="AU262" i="3"/>
  <c r="BM262" i="3" s="1"/>
  <c r="BM258" i="3"/>
  <c r="BL279" i="3"/>
  <c r="BM278" i="3"/>
  <c r="BL380" i="3"/>
  <c r="BM383" i="3"/>
  <c r="BM378" i="3"/>
  <c r="BL404" i="3"/>
  <c r="BM406" i="3"/>
  <c r="AW435" i="3"/>
  <c r="AM458" i="3"/>
  <c r="BE458" i="3" s="1"/>
  <c r="AH478" i="3"/>
  <c r="BM497" i="3"/>
  <c r="BM544" i="3"/>
  <c r="BM539" i="3"/>
  <c r="AW546" i="3"/>
  <c r="BL144" i="3"/>
  <c r="BL213" i="3"/>
  <c r="BM212" i="3"/>
  <c r="BL249" i="3"/>
  <c r="BM249" i="3"/>
  <c r="BM392" i="3"/>
  <c r="F423" i="3"/>
  <c r="S423" i="3"/>
  <c r="BL423" i="3" s="1"/>
  <c r="W446" i="3"/>
  <c r="X446" i="3"/>
  <c r="BH122" i="3"/>
  <c r="BH151" i="3"/>
  <c r="AO262" i="3"/>
  <c r="BG262" i="3" s="1"/>
  <c r="BH391" i="3"/>
  <c r="BG406" i="3"/>
  <c r="BH407" i="3"/>
  <c r="BH454" i="3"/>
  <c r="AP498" i="3"/>
  <c r="BH498" i="3" s="1"/>
  <c r="BI77" i="3"/>
  <c r="AZ155" i="3"/>
  <c r="AF185" i="3"/>
  <c r="BA185" i="3"/>
  <c r="BL203" i="3"/>
  <c r="AU205" i="3"/>
  <c r="BM205" i="3" s="1"/>
  <c r="BM201" i="3"/>
  <c r="BM223" i="3"/>
  <c r="AX225" i="3"/>
  <c r="AK262" i="3"/>
  <c r="BC262" i="3" s="1"/>
  <c r="AM262" i="3"/>
  <c r="BE262" i="3" s="1"/>
  <c r="AT262" i="3"/>
  <c r="BL262" i="3" s="1"/>
  <c r="AW262" i="3"/>
  <c r="AZ262" i="3"/>
  <c r="AL282" i="3"/>
  <c r="BD282" i="3" s="1"/>
  <c r="BL318" i="3"/>
  <c r="BM377" i="3"/>
  <c r="AY384" i="3"/>
  <c r="AK458" i="3"/>
  <c r="BC458" i="3" s="1"/>
  <c r="AX458" i="3"/>
  <c r="AG478" i="3"/>
  <c r="BM496" i="3"/>
  <c r="AK546" i="3"/>
  <c r="BC546" i="3" s="1"/>
  <c r="BL542" i="3"/>
  <c r="AU567" i="3"/>
  <c r="BM567" i="3" s="1"/>
  <c r="BL77" i="3"/>
  <c r="BL85" i="3"/>
  <c r="D145" i="3"/>
  <c r="BL143" i="3"/>
  <c r="BL212" i="3"/>
  <c r="Z215" i="3"/>
  <c r="D252" i="3"/>
  <c r="G252" i="3"/>
  <c r="BL248" i="3"/>
  <c r="BM248" i="3"/>
  <c r="Y252" i="3"/>
  <c r="L372" i="3"/>
  <c r="BE372" i="3" s="1"/>
  <c r="V372" i="3"/>
  <c r="BM391" i="3"/>
  <c r="W396" i="3"/>
  <c r="I423" i="3"/>
  <c r="V423" i="3"/>
  <c r="BH121" i="3"/>
  <c r="BH154" i="3"/>
  <c r="BG279" i="3"/>
  <c r="BH319" i="3"/>
  <c r="BG367" i="3"/>
  <c r="BG379" i="3"/>
  <c r="BH380" i="3"/>
  <c r="BG544" i="3"/>
  <c r="BJ91" i="3"/>
  <c r="BM390" i="3"/>
  <c r="BE445" i="3"/>
  <c r="BM442" i="3"/>
  <c r="BH120" i="3"/>
  <c r="BG192" i="3"/>
  <c r="BG366" i="3"/>
  <c r="BH390" i="3"/>
  <c r="BG405" i="3"/>
  <c r="BH406" i="3"/>
  <c r="BH453" i="3"/>
  <c r="BG497" i="3"/>
  <c r="BI223" i="3"/>
  <c r="BI222" i="3"/>
  <c r="BI224" i="3"/>
  <c r="BJ233" i="3"/>
  <c r="BJ278" i="3"/>
  <c r="BJ333" i="3"/>
  <c r="BI409" i="3"/>
  <c r="BI457" i="3"/>
  <c r="R579" i="3"/>
  <c r="BK579" i="3" s="1"/>
  <c r="BK131" i="3"/>
  <c r="BJ239" i="3"/>
  <c r="AR262" i="3"/>
  <c r="BJ262" i="3" s="1"/>
  <c r="BJ319" i="3"/>
  <c r="BI408" i="3"/>
  <c r="BI456" i="3"/>
  <c r="AQ112" i="3"/>
  <c r="BI112" i="3" s="1"/>
  <c r="BI168" i="3"/>
  <c r="BJ240" i="3"/>
  <c r="BI250" i="3"/>
  <c r="BK318" i="3"/>
  <c r="BI367" i="3"/>
  <c r="AS498" i="3"/>
  <c r="BK498" i="3" s="1"/>
  <c r="BK130" i="3"/>
  <c r="BK184" i="3"/>
  <c r="BK223" i="3"/>
  <c r="Q252" i="3"/>
  <c r="BJ252" i="3" s="1"/>
  <c r="AQ282" i="3"/>
  <c r="BI282" i="3" s="1"/>
  <c r="BJ317" i="3"/>
  <c r="BI378" i="3"/>
  <c r="BJ391" i="3"/>
  <c r="BK391" i="3"/>
  <c r="BK408" i="3"/>
  <c r="BI455" i="3"/>
  <c r="BK222" i="3"/>
  <c r="BI241" i="3"/>
  <c r="BK250" i="3"/>
  <c r="BJ260" i="3"/>
  <c r="BJ369" i="3"/>
  <c r="BI377" i="3"/>
  <c r="BJ390" i="3"/>
  <c r="BK407" i="3"/>
  <c r="BI454" i="3"/>
  <c r="AQ478" i="3"/>
  <c r="BI478" i="3" s="1"/>
  <c r="BJ133" i="3"/>
  <c r="BI221" i="3"/>
  <c r="BK221" i="3"/>
  <c r="BK233" i="3"/>
  <c r="BI240" i="3"/>
  <c r="BJ259" i="3"/>
  <c r="BI370" i="3"/>
  <c r="BK371" i="3"/>
  <c r="BI405" i="3"/>
  <c r="BK101" i="3"/>
  <c r="P234" i="3"/>
  <c r="BI234" i="3" s="1"/>
  <c r="BK239" i="3"/>
  <c r="BJ250" i="3"/>
  <c r="BJ280" i="3"/>
  <c r="BJ394" i="3"/>
  <c r="BK395" i="3"/>
  <c r="BK406" i="3"/>
  <c r="BI453" i="3"/>
  <c r="BJ475" i="3"/>
  <c r="I16" i="9"/>
  <c r="C14" i="6"/>
  <c r="G9" i="15"/>
  <c r="E20" i="39"/>
  <c r="E24" i="39" s="1"/>
  <c r="J15" i="38"/>
  <c r="H33" i="12"/>
  <c r="H36" i="12" s="1"/>
  <c r="D33" i="12"/>
  <c r="D36" i="12" s="1"/>
  <c r="C446" i="3"/>
  <c r="C464" i="3"/>
  <c r="L15" i="30"/>
  <c r="L36" i="12"/>
  <c r="BE213" i="3"/>
  <c r="BF443" i="3"/>
  <c r="U18" i="39"/>
  <c r="Y20" i="39"/>
  <c r="Y24" i="39" s="1"/>
  <c r="Q15" i="38"/>
  <c r="S15" i="38"/>
  <c r="V15" i="30"/>
  <c r="H18" i="39"/>
  <c r="G18" i="39"/>
  <c r="D32" i="12"/>
  <c r="C32" i="12"/>
  <c r="K32" i="12"/>
  <c r="F15" i="30"/>
  <c r="J20" i="39"/>
  <c r="J24" i="39" s="1"/>
  <c r="C465" i="3"/>
  <c r="BD214" i="3"/>
  <c r="BF212" i="3"/>
  <c r="BF444" i="3"/>
  <c r="H10" i="13"/>
  <c r="Y18" i="39"/>
  <c r="D15" i="30"/>
  <c r="K14" i="6"/>
  <c r="G20" i="39"/>
  <c r="G24" i="39" s="1"/>
  <c r="E15" i="38"/>
  <c r="I15" i="38"/>
  <c r="I33" i="12"/>
  <c r="I36" i="12" s="1"/>
  <c r="E33" i="12"/>
  <c r="E36" i="12" s="1"/>
  <c r="BE214" i="3"/>
  <c r="BF445" i="3"/>
  <c r="Y215" i="3"/>
  <c r="C9" i="39"/>
  <c r="J15" i="30"/>
  <c r="J16" i="9"/>
  <c r="H15" i="38"/>
  <c r="BD211" i="3"/>
  <c r="M12" i="42"/>
  <c r="C14" i="9"/>
  <c r="F14" i="9"/>
  <c r="G446" i="3"/>
  <c r="D14" i="39"/>
  <c r="E16" i="9"/>
  <c r="D14" i="6"/>
  <c r="H9" i="15"/>
  <c r="F20" i="39"/>
  <c r="F24" i="39" s="1"/>
  <c r="B272" i="3"/>
  <c r="C12" i="42"/>
  <c r="BE211" i="3"/>
  <c r="N24" i="12"/>
  <c r="J10" i="13"/>
  <c r="T16" i="9"/>
  <c r="AB16" i="9"/>
  <c r="C18" i="39"/>
  <c r="K15" i="30"/>
  <c r="H16" i="9"/>
  <c r="C20" i="39"/>
  <c r="C24" i="39" s="1"/>
  <c r="I20" i="39"/>
  <c r="I24" i="39" s="1"/>
  <c r="C312" i="3"/>
  <c r="D12" i="42"/>
  <c r="L12" i="42"/>
  <c r="H18" i="36"/>
  <c r="H19" i="36" s="1"/>
  <c r="H23" i="36" s="1"/>
  <c r="AB14" i="9"/>
  <c r="D215" i="3"/>
  <c r="T446" i="3"/>
  <c r="BM446" i="3" s="1"/>
  <c r="D24" i="12"/>
  <c r="C24" i="12"/>
  <c r="G32" i="12"/>
  <c r="D13" i="30"/>
  <c r="E15" i="30"/>
  <c r="G15" i="30"/>
  <c r="C16" i="9"/>
  <c r="K16" i="9"/>
  <c r="D20" i="39"/>
  <c r="D24" i="39" s="1"/>
  <c r="G15" i="38"/>
  <c r="G33" i="12"/>
  <c r="G36" i="12" s="1"/>
  <c r="C33" i="12"/>
  <c r="C36" i="12" s="1"/>
  <c r="C272" i="3"/>
  <c r="M13" i="30"/>
  <c r="Y12" i="42"/>
  <c r="Z15" i="38"/>
  <c r="T15" i="13"/>
  <c r="P16" i="9"/>
  <c r="T269" i="3"/>
  <c r="BM269" i="3" s="1"/>
  <c r="U13" i="30"/>
  <c r="AB18" i="39"/>
  <c r="R9" i="39"/>
  <c r="U10" i="13"/>
  <c r="Z15" i="13"/>
  <c r="L488" i="3"/>
  <c r="BE488" i="3" s="1"/>
  <c r="T6" i="49"/>
  <c r="Y8" i="49"/>
  <c r="Y12" i="49"/>
  <c r="L215" i="3"/>
  <c r="BE215" i="3" s="1"/>
  <c r="I272" i="3"/>
  <c r="W215" i="3"/>
  <c r="S446" i="3"/>
  <c r="BL446" i="3" s="1"/>
  <c r="V10" i="49"/>
  <c r="X10" i="49"/>
  <c r="O10" i="49"/>
  <c r="G10" i="49"/>
  <c r="AA13" i="49"/>
  <c r="S13" i="49"/>
  <c r="K13" i="49"/>
  <c r="C13" i="49"/>
  <c r="W12" i="49"/>
  <c r="O12" i="49"/>
  <c r="G12" i="49"/>
  <c r="AA9" i="49"/>
  <c r="S9" i="49"/>
  <c r="K9" i="49"/>
  <c r="C9" i="49"/>
  <c r="W8" i="49"/>
  <c r="O8" i="49"/>
  <c r="G8" i="49"/>
  <c r="AA7" i="49"/>
  <c r="S7" i="49"/>
  <c r="K7" i="49"/>
  <c r="C7" i="49"/>
  <c r="W6" i="49"/>
  <c r="O6" i="49"/>
  <c r="G6" i="49"/>
  <c r="AA5" i="49"/>
  <c r="S5" i="49"/>
  <c r="K5" i="49"/>
  <c r="C5" i="49"/>
  <c r="W10" i="49"/>
  <c r="N10" i="49"/>
  <c r="F10" i="49"/>
  <c r="R13" i="49"/>
  <c r="J13" i="49"/>
  <c r="V12" i="49"/>
  <c r="N12" i="49"/>
  <c r="F12" i="49"/>
  <c r="R9" i="49"/>
  <c r="J9" i="49"/>
  <c r="V8" i="49"/>
  <c r="N8" i="49"/>
  <c r="F8" i="49"/>
  <c r="Z7" i="49"/>
  <c r="R7" i="49"/>
  <c r="J7" i="49"/>
  <c r="V6" i="49"/>
  <c r="N6" i="49"/>
  <c r="F6" i="49"/>
  <c r="R5" i="49"/>
  <c r="J5" i="49"/>
  <c r="U10" i="49"/>
  <c r="M10" i="49"/>
  <c r="E10" i="49"/>
  <c r="Y13" i="49"/>
  <c r="Q13" i="49"/>
  <c r="I13" i="49"/>
  <c r="U12" i="49"/>
  <c r="M12" i="49"/>
  <c r="E12" i="49"/>
  <c r="Y9" i="49"/>
  <c r="Q9" i="49"/>
  <c r="I9" i="49"/>
  <c r="U8" i="49"/>
  <c r="M8" i="49"/>
  <c r="E8" i="49"/>
  <c r="Y7" i="49"/>
  <c r="Q7" i="49"/>
  <c r="I7" i="49"/>
  <c r="U6" i="49"/>
  <c r="M6" i="49"/>
  <c r="E6" i="49"/>
  <c r="Y5" i="49"/>
  <c r="Q5" i="49"/>
  <c r="I5" i="49"/>
  <c r="AB10" i="49"/>
  <c r="S10" i="49"/>
  <c r="K10" i="49"/>
  <c r="C10" i="49"/>
  <c r="W13" i="49"/>
  <c r="O13" i="49"/>
  <c r="G13" i="49"/>
  <c r="AA12" i="49"/>
  <c r="S12" i="49"/>
  <c r="K12" i="49"/>
  <c r="C12" i="49"/>
  <c r="W9" i="49"/>
  <c r="O9" i="49"/>
  <c r="G9" i="49"/>
  <c r="AA8" i="49"/>
  <c r="S8" i="49"/>
  <c r="K8" i="49"/>
  <c r="C8" i="49"/>
  <c r="W7" i="49"/>
  <c r="O7" i="49"/>
  <c r="G7" i="49"/>
  <c r="AA6" i="49"/>
  <c r="S6" i="49"/>
  <c r="K6" i="49"/>
  <c r="C6" i="49"/>
  <c r="W5" i="49"/>
  <c r="O5" i="49"/>
  <c r="G5" i="49"/>
  <c r="Y10" i="49"/>
  <c r="P10" i="49"/>
  <c r="H10" i="49"/>
  <c r="H11" i="49" s="1"/>
  <c r="AB13" i="49"/>
  <c r="T13" i="49"/>
  <c r="L13" i="49"/>
  <c r="D13" i="49"/>
  <c r="X12" i="49"/>
  <c r="P12" i="49"/>
  <c r="H12" i="49"/>
  <c r="AB9" i="49"/>
  <c r="T9" i="49"/>
  <c r="L9" i="49"/>
  <c r="D9" i="49"/>
  <c r="D11" i="49" s="1"/>
  <c r="X8" i="49"/>
  <c r="P8" i="49"/>
  <c r="H8" i="49"/>
  <c r="AB7" i="49"/>
  <c r="T7" i="49"/>
  <c r="L7" i="49"/>
  <c r="D7" i="49"/>
  <c r="X6" i="49"/>
  <c r="P6" i="49"/>
  <c r="H6" i="49"/>
  <c r="AB5" i="49"/>
  <c r="T5" i="49"/>
  <c r="L5" i="49"/>
  <c r="D5" i="49"/>
  <c r="T10" i="49"/>
  <c r="F13" i="49"/>
  <c r="R12" i="49"/>
  <c r="X9" i="49"/>
  <c r="E9" i="49"/>
  <c r="Q8" i="49"/>
  <c r="V7" i="49"/>
  <c r="L6" i="49"/>
  <c r="U5" i="49"/>
  <c r="R10" i="49"/>
  <c r="X13" i="49"/>
  <c r="E13" i="49"/>
  <c r="Q12" i="49"/>
  <c r="V9" i="49"/>
  <c r="L8" i="49"/>
  <c r="U7" i="49"/>
  <c r="J6" i="49"/>
  <c r="P5" i="49"/>
  <c r="Q10" i="49"/>
  <c r="Q11" i="49" s="1"/>
  <c r="V13" i="49"/>
  <c r="L12" i="49"/>
  <c r="U9" i="49"/>
  <c r="J8" i="49"/>
  <c r="P7" i="49"/>
  <c r="AB6" i="49"/>
  <c r="I6" i="49"/>
  <c r="N5" i="49"/>
  <c r="L10" i="49"/>
  <c r="U13" i="49"/>
  <c r="J12" i="49"/>
  <c r="P9" i="49"/>
  <c r="AB8" i="49"/>
  <c r="I8" i="49"/>
  <c r="N7" i="49"/>
  <c r="D6" i="49"/>
  <c r="M5" i="49"/>
  <c r="J10" i="49"/>
  <c r="P13" i="49"/>
  <c r="AB12" i="49"/>
  <c r="I12" i="49"/>
  <c r="N9" i="49"/>
  <c r="N11" i="49" s="1"/>
  <c r="Z8" i="49"/>
  <c r="D8" i="49"/>
  <c r="M7" i="49"/>
  <c r="Y6" i="49"/>
  <c r="H5" i="49"/>
  <c r="Z10" i="49"/>
  <c r="H13" i="49"/>
  <c r="T12" i="49"/>
  <c r="F9" i="49"/>
  <c r="F11" i="49" s="1"/>
  <c r="R8" i="49"/>
  <c r="X7" i="49"/>
  <c r="E7" i="49"/>
  <c r="Q6" i="49"/>
  <c r="V5" i="49"/>
  <c r="U32" i="15"/>
  <c r="L32" i="15"/>
  <c r="AA33" i="15"/>
  <c r="O33" i="15"/>
  <c r="E33" i="15"/>
  <c r="Y31" i="15"/>
  <c r="Q31" i="15"/>
  <c r="I31" i="15"/>
  <c r="X23" i="15"/>
  <c r="V24" i="15"/>
  <c r="T25" i="15"/>
  <c r="Q23" i="15"/>
  <c r="O24" i="15"/>
  <c r="M25" i="15"/>
  <c r="H23" i="15"/>
  <c r="F24" i="15"/>
  <c r="D25" i="15"/>
  <c r="S18" i="15"/>
  <c r="R531" i="3" s="1"/>
  <c r="R14" i="15"/>
  <c r="Q530" i="3" s="1"/>
  <c r="G32" i="15"/>
  <c r="Y33" i="15"/>
  <c r="N33" i="15"/>
  <c r="D33" i="15"/>
  <c r="X31" i="15"/>
  <c r="P31" i="15"/>
  <c r="H31" i="15"/>
  <c r="Z23" i="15"/>
  <c r="X24" i="15"/>
  <c r="V25" i="15"/>
  <c r="S23" i="15"/>
  <c r="Q24" i="15"/>
  <c r="O25" i="15"/>
  <c r="J23" i="15"/>
  <c r="H24" i="15"/>
  <c r="F25" i="15"/>
  <c r="C23" i="15"/>
  <c r="C27" i="15" s="1"/>
  <c r="S5" i="15"/>
  <c r="R525" i="3" s="1"/>
  <c r="S19" i="15"/>
  <c r="R532" i="3" s="1"/>
  <c r="R18" i="15"/>
  <c r="Q531" i="3" s="1"/>
  <c r="Q13" i="15"/>
  <c r="P529" i="3" s="1"/>
  <c r="AB32" i="15"/>
  <c r="F32" i="15"/>
  <c r="W33" i="15"/>
  <c r="M33" i="15"/>
  <c r="C33" i="15"/>
  <c r="W31" i="15"/>
  <c r="O31" i="15"/>
  <c r="G31" i="15"/>
  <c r="AB23" i="15"/>
  <c r="Z24" i="15"/>
  <c r="X25" i="15"/>
  <c r="U23" i="15"/>
  <c r="S24" i="15"/>
  <c r="Q25" i="15"/>
  <c r="L23" i="15"/>
  <c r="J24" i="15"/>
  <c r="H25" i="15"/>
  <c r="E23" i="15"/>
  <c r="C24" i="15"/>
  <c r="S20" i="15"/>
  <c r="R533" i="3" s="1"/>
  <c r="R19" i="15"/>
  <c r="Q532" i="3" s="1"/>
  <c r="Q14" i="15"/>
  <c r="P530" i="3" s="1"/>
  <c r="W32" i="15"/>
  <c r="D32" i="15"/>
  <c r="V33" i="15"/>
  <c r="L33" i="15"/>
  <c r="V31" i="15"/>
  <c r="N31" i="15"/>
  <c r="F31" i="15"/>
  <c r="AB24" i="15"/>
  <c r="Z25" i="15"/>
  <c r="W23" i="15"/>
  <c r="U24" i="15"/>
  <c r="S25" i="15"/>
  <c r="N23" i="15"/>
  <c r="L24" i="15"/>
  <c r="J25" i="15"/>
  <c r="G23" i="15"/>
  <c r="E24" i="15"/>
  <c r="C25" i="15"/>
  <c r="S22" i="15"/>
  <c r="R527" i="3" s="1"/>
  <c r="R5" i="15"/>
  <c r="R20" i="15"/>
  <c r="Q533" i="3" s="1"/>
  <c r="Q18" i="15"/>
  <c r="P531" i="3" s="1"/>
  <c r="V32" i="15"/>
  <c r="U33" i="15"/>
  <c r="K33" i="15"/>
  <c r="U31" i="15"/>
  <c r="M31" i="15"/>
  <c r="E31" i="15"/>
  <c r="AB25" i="15"/>
  <c r="Y23" i="15"/>
  <c r="W24" i="15"/>
  <c r="U25" i="15"/>
  <c r="P23" i="15"/>
  <c r="N24" i="15"/>
  <c r="L25" i="15"/>
  <c r="I23" i="15"/>
  <c r="G24" i="15"/>
  <c r="E25" i="15"/>
  <c r="S28" i="15"/>
  <c r="R528" i="3" s="1"/>
  <c r="BK528" i="3" s="1"/>
  <c r="R22" i="15"/>
  <c r="Q527" i="3" s="1"/>
  <c r="Q19" i="15"/>
  <c r="P532" i="3" s="1"/>
  <c r="T32" i="15"/>
  <c r="T33" i="15"/>
  <c r="I33" i="15"/>
  <c r="AB31" i="15"/>
  <c r="T31" i="15"/>
  <c r="L31" i="15"/>
  <c r="D31" i="15"/>
  <c r="AA23" i="15"/>
  <c r="Y24" i="15"/>
  <c r="W25" i="15"/>
  <c r="R23" i="15"/>
  <c r="P24" i="15"/>
  <c r="N25" i="15"/>
  <c r="K23" i="15"/>
  <c r="I24" i="15"/>
  <c r="G25" i="15"/>
  <c r="S13" i="15"/>
  <c r="R529" i="3" s="1"/>
  <c r="R28" i="15"/>
  <c r="Q528" i="3" s="1"/>
  <c r="Q5" i="15"/>
  <c r="N32" i="15"/>
  <c r="AB33" i="15"/>
  <c r="Q33" i="15"/>
  <c r="F33" i="15"/>
  <c r="Z31" i="15"/>
  <c r="R31" i="15"/>
  <c r="J31" i="15"/>
  <c r="AA25" i="15"/>
  <c r="V23" i="15"/>
  <c r="T24" i="15"/>
  <c r="R25" i="15"/>
  <c r="O23" i="15"/>
  <c r="M24" i="15"/>
  <c r="K25" i="15"/>
  <c r="F23" i="15"/>
  <c r="D24" i="15"/>
  <c r="Q28" i="15"/>
  <c r="P528" i="3" s="1"/>
  <c r="K24" i="15"/>
  <c r="P14" i="15"/>
  <c r="O530" i="3" s="1"/>
  <c r="AB22" i="15"/>
  <c r="AA527" i="3" s="1"/>
  <c r="AB19" i="15"/>
  <c r="AA532" i="3" s="1"/>
  <c r="AA14" i="15"/>
  <c r="Z530" i="3" s="1"/>
  <c r="Z28" i="15"/>
  <c r="Y528" i="3" s="1"/>
  <c r="Z20" i="15"/>
  <c r="Y533" i="3" s="1"/>
  <c r="Y19" i="15"/>
  <c r="X532" i="3" s="1"/>
  <c r="W22" i="15"/>
  <c r="V527" i="3" s="1"/>
  <c r="W20" i="15"/>
  <c r="V533" i="3" s="1"/>
  <c r="U28" i="15"/>
  <c r="T528" i="3" s="1"/>
  <c r="BM528" i="3" s="1"/>
  <c r="T22" i="15"/>
  <c r="S527" i="3" s="1"/>
  <c r="T19" i="15"/>
  <c r="S532" i="3" s="1"/>
  <c r="N14" i="15"/>
  <c r="M530" i="3" s="1"/>
  <c r="M28" i="15"/>
  <c r="L528" i="3" s="1"/>
  <c r="BE528" i="3" s="1"/>
  <c r="M20" i="15"/>
  <c r="L533" i="3" s="1"/>
  <c r="BE533" i="3" s="1"/>
  <c r="L19" i="15"/>
  <c r="K532" i="3" s="1"/>
  <c r="J22" i="15"/>
  <c r="I527" i="3" s="1"/>
  <c r="J20" i="15"/>
  <c r="I533" i="3" s="1"/>
  <c r="H28" i="15"/>
  <c r="G528" i="3" s="1"/>
  <c r="G22" i="15"/>
  <c r="F527" i="3" s="1"/>
  <c r="G19" i="15"/>
  <c r="F532" i="3" s="1"/>
  <c r="F14" i="15"/>
  <c r="E530" i="3" s="1"/>
  <c r="E28" i="15"/>
  <c r="D528" i="3" s="1"/>
  <c r="E20" i="15"/>
  <c r="D533" i="3" s="1"/>
  <c r="AA24" i="15"/>
  <c r="I25" i="15"/>
  <c r="P18" i="15"/>
  <c r="O531" i="3" s="1"/>
  <c r="O28" i="15"/>
  <c r="N528" i="3" s="1"/>
  <c r="O20" i="15"/>
  <c r="N533" i="3" s="1"/>
  <c r="BG533" i="3" s="1"/>
  <c r="AB20" i="15"/>
  <c r="AA533" i="3" s="1"/>
  <c r="AA18" i="15"/>
  <c r="Z531" i="3" s="1"/>
  <c r="Y5" i="15"/>
  <c r="X14" i="15"/>
  <c r="W530" i="3" s="1"/>
  <c r="V5" i="15"/>
  <c r="U525" i="3" s="1"/>
  <c r="V18" i="15"/>
  <c r="U531" i="3" s="1"/>
  <c r="U13" i="15"/>
  <c r="T529" i="3" s="1"/>
  <c r="BM529" i="3" s="1"/>
  <c r="T20" i="15"/>
  <c r="S533" i="3" s="1"/>
  <c r="N18" i="15"/>
  <c r="M531" i="3" s="1"/>
  <c r="L5" i="15"/>
  <c r="K14" i="15"/>
  <c r="J530" i="3" s="1"/>
  <c r="I5" i="15"/>
  <c r="H525" i="3" s="1"/>
  <c r="I18" i="15"/>
  <c r="H531" i="3" s="1"/>
  <c r="H13" i="15"/>
  <c r="G529" i="3" s="1"/>
  <c r="G20" i="15"/>
  <c r="F533" i="3" s="1"/>
  <c r="F18" i="15"/>
  <c r="E531" i="3" s="1"/>
  <c r="O32" i="15"/>
  <c r="AA31" i="15"/>
  <c r="Y25" i="15"/>
  <c r="P19" i="15"/>
  <c r="O532" i="3" s="1"/>
  <c r="AB28" i="15"/>
  <c r="AA528" i="3" s="1"/>
  <c r="AA19" i="15"/>
  <c r="Z532" i="3" s="1"/>
  <c r="Z13" i="15"/>
  <c r="Y529" i="3" s="1"/>
  <c r="Y22" i="15"/>
  <c r="X527" i="3" s="1"/>
  <c r="Y20" i="15"/>
  <c r="X533" i="3" s="1"/>
  <c r="X18" i="15"/>
  <c r="W531" i="3" s="1"/>
  <c r="W28" i="15"/>
  <c r="V528" i="3" s="1"/>
  <c r="V19" i="15"/>
  <c r="U532" i="3" s="1"/>
  <c r="U14" i="15"/>
  <c r="T530" i="3" s="1"/>
  <c r="BM530" i="3" s="1"/>
  <c r="T28" i="15"/>
  <c r="S528" i="3" s="1"/>
  <c r="N19" i="15"/>
  <c r="M532" i="3" s="1"/>
  <c r="M13" i="15"/>
  <c r="L22" i="15"/>
  <c r="K527" i="3" s="1"/>
  <c r="L20" i="15"/>
  <c r="K533" i="3" s="1"/>
  <c r="K18" i="15"/>
  <c r="J531" i="3" s="1"/>
  <c r="J28" i="15"/>
  <c r="I528" i="3" s="1"/>
  <c r="I19" i="15"/>
  <c r="H532" i="3" s="1"/>
  <c r="H14" i="15"/>
  <c r="G530" i="3" s="1"/>
  <c r="G28" i="15"/>
  <c r="F528" i="3" s="1"/>
  <c r="F19" i="15"/>
  <c r="E532" i="3" s="1"/>
  <c r="E13" i="15"/>
  <c r="D529" i="3" s="1"/>
  <c r="S31" i="15"/>
  <c r="D23" i="15"/>
  <c r="D27" i="15" s="1"/>
  <c r="S14" i="15"/>
  <c r="R530" i="3" s="1"/>
  <c r="BK530" i="3" s="1"/>
  <c r="O13" i="15"/>
  <c r="N529" i="3" s="1"/>
  <c r="AB13" i="15"/>
  <c r="AA529" i="3" s="1"/>
  <c r="AA5" i="15"/>
  <c r="Z525" i="3" s="1"/>
  <c r="AA20" i="15"/>
  <c r="Z533" i="3" s="1"/>
  <c r="Z14" i="15"/>
  <c r="Y530" i="3" s="1"/>
  <c r="Y28" i="15"/>
  <c r="X528" i="3" s="1"/>
  <c r="X5" i="15"/>
  <c r="W525" i="3" s="1"/>
  <c r="W13" i="15"/>
  <c r="V529" i="3" s="1"/>
  <c r="V22" i="15"/>
  <c r="U527" i="3" s="1"/>
  <c r="BN527" i="3" s="1"/>
  <c r="T13" i="15"/>
  <c r="N5" i="15"/>
  <c r="M525" i="3" s="1"/>
  <c r="N20" i="15"/>
  <c r="M533" i="3" s="1"/>
  <c r="M14" i="15"/>
  <c r="L530" i="3" s="1"/>
  <c r="BE530" i="3" s="1"/>
  <c r="L28" i="15"/>
  <c r="K528" i="3" s="1"/>
  <c r="K5" i="15"/>
  <c r="J525" i="3" s="1"/>
  <c r="J13" i="15"/>
  <c r="I529" i="3" s="1"/>
  <c r="I22" i="15"/>
  <c r="H527" i="3" s="1"/>
  <c r="G13" i="15"/>
  <c r="F529" i="3" s="1"/>
  <c r="F5" i="15"/>
  <c r="E525" i="3" s="1"/>
  <c r="F20" i="15"/>
  <c r="E533" i="3" s="1"/>
  <c r="E14" i="15"/>
  <c r="D530" i="3" s="1"/>
  <c r="K31" i="15"/>
  <c r="T23" i="15"/>
  <c r="R13" i="15"/>
  <c r="Q529" i="3" s="1"/>
  <c r="P5" i="15"/>
  <c r="O525" i="3" s="1"/>
  <c r="P20" i="15"/>
  <c r="O533" i="3" s="1"/>
  <c r="O14" i="15"/>
  <c r="N530" i="3" s="1"/>
  <c r="AA22" i="15"/>
  <c r="Z527" i="3" s="1"/>
  <c r="X22" i="15"/>
  <c r="W527" i="3" s="1"/>
  <c r="X19" i="15"/>
  <c r="W532" i="3" s="1"/>
  <c r="W14" i="15"/>
  <c r="V530" i="3" s="1"/>
  <c r="V28" i="15"/>
  <c r="U528" i="3" s="1"/>
  <c r="V20" i="15"/>
  <c r="U533" i="3" s="1"/>
  <c r="BN533" i="3" s="1"/>
  <c r="U18" i="15"/>
  <c r="T531" i="3" s="1"/>
  <c r="BM531" i="3" s="1"/>
  <c r="N22" i="15"/>
  <c r="M527" i="3" s="1"/>
  <c r="BF527" i="3" s="1"/>
  <c r="K22" i="15"/>
  <c r="J527" i="3" s="1"/>
  <c r="K19" i="15"/>
  <c r="J532" i="3" s="1"/>
  <c r="J14" i="15"/>
  <c r="I530" i="3" s="1"/>
  <c r="I28" i="15"/>
  <c r="H528" i="3" s="1"/>
  <c r="I20" i="15"/>
  <c r="H533" i="3" s="1"/>
  <c r="H18" i="15"/>
  <c r="G531" i="3" s="1"/>
  <c r="F22" i="15"/>
  <c r="E527" i="3" s="1"/>
  <c r="G33" i="15"/>
  <c r="M23" i="15"/>
  <c r="P13" i="15"/>
  <c r="O529" i="3" s="1"/>
  <c r="O22" i="15"/>
  <c r="N527" i="3" s="1"/>
  <c r="O19" i="15"/>
  <c r="N532" i="3" s="1"/>
  <c r="AB5" i="15"/>
  <c r="Z22" i="15"/>
  <c r="Y527" i="3" s="1"/>
  <c r="Y18" i="15"/>
  <c r="X531" i="3" s="1"/>
  <c r="X13" i="15"/>
  <c r="W529" i="3" s="1"/>
  <c r="W5" i="15"/>
  <c r="V525" i="3" s="1"/>
  <c r="W19" i="15"/>
  <c r="V532" i="3" s="1"/>
  <c r="V14" i="15"/>
  <c r="U530" i="3" s="1"/>
  <c r="U22" i="15"/>
  <c r="T527" i="3" s="1"/>
  <c r="BM527" i="3" s="1"/>
  <c r="T5" i="15"/>
  <c r="M22" i="15"/>
  <c r="L527" i="3" s="1"/>
  <c r="BE527" i="3" s="1"/>
  <c r="L18" i="15"/>
  <c r="K531" i="3" s="1"/>
  <c r="K13" i="15"/>
  <c r="J5" i="15"/>
  <c r="I525" i="3" s="1"/>
  <c r="J19" i="15"/>
  <c r="I532" i="3" s="1"/>
  <c r="I14" i="15"/>
  <c r="H22" i="15"/>
  <c r="G527" i="3" s="1"/>
  <c r="G5" i="15"/>
  <c r="E22" i="15"/>
  <c r="D527" i="3" s="1"/>
  <c r="G14" i="9"/>
  <c r="J14" i="9"/>
  <c r="T9" i="15"/>
  <c r="X9" i="15"/>
  <c r="AB15" i="13"/>
  <c r="X15" i="30"/>
  <c r="Z15" i="30"/>
  <c r="X16" i="9"/>
  <c r="Z16" i="9"/>
  <c r="G215" i="3"/>
  <c r="J215" i="3"/>
  <c r="BC215" i="3" s="1"/>
  <c r="F272" i="3"/>
  <c r="H446" i="3"/>
  <c r="J446" i="3"/>
  <c r="BC446" i="3" s="1"/>
  <c r="K446" i="3"/>
  <c r="BD446" i="3" s="1"/>
  <c r="X5" i="49"/>
  <c r="H7" i="49"/>
  <c r="M9" i="49"/>
  <c r="M13" i="49"/>
  <c r="C15" i="13"/>
  <c r="K13" i="13"/>
  <c r="G13" i="13"/>
  <c r="X13" i="12"/>
  <c r="X15" i="13"/>
  <c r="W14" i="9"/>
  <c r="AA14" i="9"/>
  <c r="I215" i="3"/>
  <c r="U215" i="3"/>
  <c r="BN215" i="3" s="1"/>
  <c r="AB11" i="36"/>
  <c r="AA466" i="3" s="1"/>
  <c r="AA12" i="36"/>
  <c r="Z467" i="3" s="1"/>
  <c r="Z12" i="36"/>
  <c r="Y467" i="3" s="1"/>
  <c r="X5" i="36"/>
  <c r="W462" i="3" s="1"/>
  <c r="W14" i="36"/>
  <c r="V464" i="3" s="1"/>
  <c r="U11" i="36"/>
  <c r="T466" i="3" s="1"/>
  <c r="K14" i="36"/>
  <c r="J464" i="3" s="1"/>
  <c r="J10" i="36"/>
  <c r="H11" i="36"/>
  <c r="G466" i="3" s="1"/>
  <c r="G11" i="36"/>
  <c r="F466" i="3" s="1"/>
  <c r="F12" i="36"/>
  <c r="E467" i="3" s="1"/>
  <c r="E11" i="36"/>
  <c r="D466" i="3" s="1"/>
  <c r="X14" i="36"/>
  <c r="W10" i="36"/>
  <c r="V465" i="3" s="1"/>
  <c r="T12" i="36"/>
  <c r="S467" i="3" s="1"/>
  <c r="M5" i="36"/>
  <c r="L462" i="3" s="1"/>
  <c r="BE466" i="3" s="1"/>
  <c r="L5" i="36"/>
  <c r="K462" i="3" s="1"/>
  <c r="I11" i="36"/>
  <c r="H466" i="3" s="1"/>
  <c r="E12" i="36"/>
  <c r="D467" i="3" s="1"/>
  <c r="AB12" i="36"/>
  <c r="AA467" i="3" s="1"/>
  <c r="Z5" i="36"/>
  <c r="Y462" i="3" s="1"/>
  <c r="Y5" i="36"/>
  <c r="X462" i="3" s="1"/>
  <c r="U12" i="36"/>
  <c r="T467" i="3" s="1"/>
  <c r="N5" i="36"/>
  <c r="M462" i="3" s="1"/>
  <c r="L14" i="36"/>
  <c r="K464" i="3" s="1"/>
  <c r="K10" i="36"/>
  <c r="J11" i="36"/>
  <c r="I466" i="3" s="1"/>
  <c r="I12" i="36"/>
  <c r="H467" i="3" s="1"/>
  <c r="H12" i="36"/>
  <c r="G467" i="3" s="1"/>
  <c r="G12" i="36"/>
  <c r="F467" i="3" s="1"/>
  <c r="E5" i="36"/>
  <c r="D462" i="3" s="1"/>
  <c r="AA5" i="36"/>
  <c r="Z462" i="3" s="1"/>
  <c r="Y14" i="36"/>
  <c r="X464" i="3" s="1"/>
  <c r="X10" i="36"/>
  <c r="W465" i="3" s="1"/>
  <c r="W11" i="36"/>
  <c r="V466" i="3" s="1"/>
  <c r="T5" i="36"/>
  <c r="S462" i="3" s="1"/>
  <c r="BL465" i="3" s="1"/>
  <c r="M14" i="36"/>
  <c r="L464" i="3" s="1"/>
  <c r="K11" i="36"/>
  <c r="J466" i="3" s="1"/>
  <c r="J12" i="36"/>
  <c r="I467" i="3" s="1"/>
  <c r="G5" i="36"/>
  <c r="F5" i="36"/>
  <c r="E462" i="3" s="1"/>
  <c r="AB5" i="36"/>
  <c r="AA462" i="3" s="1"/>
  <c r="Z14" i="36"/>
  <c r="X11" i="36"/>
  <c r="W466" i="3" s="1"/>
  <c r="W12" i="36"/>
  <c r="V467" i="3" s="1"/>
  <c r="T14" i="36"/>
  <c r="S464" i="3" s="1"/>
  <c r="N14" i="36"/>
  <c r="M464" i="3" s="1"/>
  <c r="M10" i="36"/>
  <c r="L10" i="36"/>
  <c r="I5" i="36"/>
  <c r="H462" i="3" s="1"/>
  <c r="E14" i="36"/>
  <c r="D464" i="3" s="1"/>
  <c r="AB10" i="36"/>
  <c r="AA11" i="36"/>
  <c r="Z11" i="36"/>
  <c r="Y12" i="36"/>
  <c r="W5" i="36"/>
  <c r="V462" i="3" s="1"/>
  <c r="U10" i="36"/>
  <c r="T465" i="3" s="1"/>
  <c r="T11" i="36"/>
  <c r="S466" i="3" s="1"/>
  <c r="N12" i="36"/>
  <c r="M467" i="3" s="1"/>
  <c r="M12" i="36"/>
  <c r="L467" i="3" s="1"/>
  <c r="K5" i="36"/>
  <c r="J462" i="3" s="1"/>
  <c r="BC467" i="3" s="1"/>
  <c r="J14" i="36"/>
  <c r="I464" i="3" s="1"/>
  <c r="I10" i="36"/>
  <c r="H10" i="36"/>
  <c r="G465" i="3" s="1"/>
  <c r="G10" i="36"/>
  <c r="F11" i="36"/>
  <c r="N13" i="49"/>
  <c r="K14" i="9"/>
  <c r="S9" i="39"/>
  <c r="P13" i="13"/>
  <c r="S15" i="13"/>
  <c r="V10" i="13"/>
  <c r="Z10" i="13"/>
  <c r="O15" i="30"/>
  <c r="U15" i="30"/>
  <c r="U16" i="9"/>
  <c r="AB14" i="6"/>
  <c r="Y272" i="3"/>
  <c r="D446" i="3"/>
  <c r="BG213" i="3"/>
  <c r="I15" i="13"/>
  <c r="M15" i="13"/>
  <c r="M13" i="13"/>
  <c r="I13" i="13"/>
  <c r="E14" i="9"/>
  <c r="W18" i="39"/>
  <c r="W33" i="12"/>
  <c r="W36" i="12" s="1"/>
  <c r="Y10" i="13"/>
  <c r="AA13" i="13"/>
  <c r="R15" i="13"/>
  <c r="AA15" i="13"/>
  <c r="W15" i="30"/>
  <c r="W16" i="9"/>
  <c r="BH305" i="3"/>
  <c r="R6" i="49"/>
  <c r="T8" i="49"/>
  <c r="D12" i="49"/>
  <c r="C31" i="15"/>
  <c r="BG306" i="3"/>
  <c r="O11" i="42"/>
  <c r="N486" i="3" s="1"/>
  <c r="P9" i="42"/>
  <c r="O485" i="3" s="1"/>
  <c r="BH485" i="3" s="1"/>
  <c r="V15" i="7"/>
  <c r="R15" i="7"/>
  <c r="E15" i="7"/>
  <c r="AA14" i="7"/>
  <c r="J14" i="7"/>
  <c r="C14" i="7"/>
  <c r="S5" i="7"/>
  <c r="R189" i="3" s="1"/>
  <c r="BK194" i="3" s="1"/>
  <c r="AA11" i="7"/>
  <c r="Z194" i="3" s="1"/>
  <c r="Y11" i="7"/>
  <c r="X194" i="3" s="1"/>
  <c r="W10" i="7"/>
  <c r="V193" i="3" s="1"/>
  <c r="U9" i="7"/>
  <c r="S9" i="7"/>
  <c r="O9" i="7"/>
  <c r="M9" i="7"/>
  <c r="J12" i="7"/>
  <c r="I192" i="3" s="1"/>
  <c r="H11" i="7"/>
  <c r="G194" i="3" s="1"/>
  <c r="F11" i="7"/>
  <c r="E194" i="3" s="1"/>
  <c r="D11" i="7"/>
  <c r="C194" i="3" s="1"/>
  <c r="P15" i="7"/>
  <c r="C15" i="7"/>
  <c r="Y14" i="7"/>
  <c r="X191" i="3" s="1"/>
  <c r="Q14" i="7"/>
  <c r="P191" i="3" s="1"/>
  <c r="BI191" i="3" s="1"/>
  <c r="Q12" i="7"/>
  <c r="P192" i="3" s="1"/>
  <c r="AA12" i="7"/>
  <c r="Z192" i="3" s="1"/>
  <c r="Y12" i="7"/>
  <c r="X192" i="3" s="1"/>
  <c r="W11" i="7"/>
  <c r="V194" i="3" s="1"/>
  <c r="U10" i="7"/>
  <c r="T193" i="3" s="1"/>
  <c r="BM193" i="3" s="1"/>
  <c r="R9" i="7"/>
  <c r="O10" i="7"/>
  <c r="N193" i="3" s="1"/>
  <c r="BG193" i="3" s="1"/>
  <c r="M10" i="7"/>
  <c r="L193" i="3" s="1"/>
  <c r="BE193" i="3" s="1"/>
  <c r="K9" i="7"/>
  <c r="H12" i="7"/>
  <c r="G192" i="3" s="1"/>
  <c r="F12" i="7"/>
  <c r="E192" i="3" s="1"/>
  <c r="D12" i="7"/>
  <c r="C192" i="3" s="1"/>
  <c r="AA15" i="7"/>
  <c r="O15" i="7"/>
  <c r="X14" i="7"/>
  <c r="X17" i="7" s="1"/>
  <c r="X19" i="7" s="1"/>
  <c r="P14" i="7"/>
  <c r="I14" i="7"/>
  <c r="H191" i="3" s="1"/>
  <c r="S12" i="7"/>
  <c r="R192" i="3" s="1"/>
  <c r="R12" i="7"/>
  <c r="Q192" i="3" s="1"/>
  <c r="AB9" i="7"/>
  <c r="Z9" i="7"/>
  <c r="W12" i="7"/>
  <c r="V192" i="3" s="1"/>
  <c r="U11" i="7"/>
  <c r="T194" i="3" s="1"/>
  <c r="BM194" i="3" s="1"/>
  <c r="O11" i="7"/>
  <c r="N194" i="3" s="1"/>
  <c r="BG194" i="3" s="1"/>
  <c r="M11" i="7"/>
  <c r="L194" i="3" s="1"/>
  <c r="BE194" i="3" s="1"/>
  <c r="K10" i="7"/>
  <c r="J193" i="3" s="1"/>
  <c r="BC193" i="3" s="1"/>
  <c r="I9" i="7"/>
  <c r="G9" i="7"/>
  <c r="E9" i="7"/>
  <c r="Z15" i="7"/>
  <c r="M15" i="7"/>
  <c r="W14" i="7"/>
  <c r="V191" i="3" s="1"/>
  <c r="O14" i="7"/>
  <c r="H14" i="7"/>
  <c r="G191" i="3" s="1"/>
  <c r="X15" i="7"/>
  <c r="K15" i="7"/>
  <c r="U14" i="7"/>
  <c r="N14" i="7"/>
  <c r="M191" i="3" s="1"/>
  <c r="BF191" i="3" s="1"/>
  <c r="G14" i="7"/>
  <c r="S10" i="7"/>
  <c r="R193" i="3" s="1"/>
  <c r="R10" i="7"/>
  <c r="Q193" i="3" s="1"/>
  <c r="AB11" i="7"/>
  <c r="AA194" i="3" s="1"/>
  <c r="Z11" i="7"/>
  <c r="Y194" i="3" s="1"/>
  <c r="X10" i="7"/>
  <c r="W193" i="3" s="1"/>
  <c r="V9" i="7"/>
  <c r="T9" i="7"/>
  <c r="P9" i="7"/>
  <c r="N9" i="7"/>
  <c r="L9" i="7"/>
  <c r="K12" i="7"/>
  <c r="J192" i="3" s="1"/>
  <c r="BC192" i="3" s="1"/>
  <c r="I11" i="7"/>
  <c r="G11" i="7"/>
  <c r="F194" i="3" s="1"/>
  <c r="E11" i="7"/>
  <c r="D194" i="3" s="1"/>
  <c r="C10" i="7"/>
  <c r="B193" i="3" s="1"/>
  <c r="W15" i="7"/>
  <c r="J15" i="7"/>
  <c r="T14" i="7"/>
  <c r="S191" i="3" s="1"/>
  <c r="BL191" i="3" s="1"/>
  <c r="M14" i="7"/>
  <c r="F14" i="7"/>
  <c r="E191" i="3" s="1"/>
  <c r="R11" i="7"/>
  <c r="Q194" i="3" s="1"/>
  <c r="Q11" i="7"/>
  <c r="P194" i="3" s="1"/>
  <c r="AB12" i="7"/>
  <c r="Z12" i="7"/>
  <c r="Y192" i="3" s="1"/>
  <c r="X11" i="7"/>
  <c r="W194" i="3" s="1"/>
  <c r="V10" i="7"/>
  <c r="U193" i="3" s="1"/>
  <c r="BN193" i="3" s="1"/>
  <c r="T10" i="7"/>
  <c r="S193" i="3" s="1"/>
  <c r="BL193" i="3" s="1"/>
  <c r="P10" i="7"/>
  <c r="O193" i="3" s="1"/>
  <c r="BH193" i="3" s="1"/>
  <c r="N10" i="7"/>
  <c r="M193" i="3" s="1"/>
  <c r="BF193" i="3" s="1"/>
  <c r="L10" i="7"/>
  <c r="K193" i="3" s="1"/>
  <c r="BD193" i="3" s="1"/>
  <c r="J9" i="7"/>
  <c r="I12" i="7"/>
  <c r="H192" i="3" s="1"/>
  <c r="G12" i="7"/>
  <c r="E12" i="7"/>
  <c r="D192" i="3" s="1"/>
  <c r="C11" i="7"/>
  <c r="B194" i="3" s="1"/>
  <c r="S15" i="7"/>
  <c r="G15" i="7"/>
  <c r="AB14" i="7"/>
  <c r="AA191" i="3" s="1"/>
  <c r="R14" i="7"/>
  <c r="K14" i="7"/>
  <c r="D14" i="7"/>
  <c r="C191" i="3" s="1"/>
  <c r="R5" i="7"/>
  <c r="Q189" i="3" s="1"/>
  <c r="AA10" i="7"/>
  <c r="Z193" i="3" s="1"/>
  <c r="Y10" i="7"/>
  <c r="X193" i="3" s="1"/>
  <c r="W9" i="7"/>
  <c r="V12" i="7"/>
  <c r="U192" i="3" s="1"/>
  <c r="BN192" i="3" s="1"/>
  <c r="T12" i="7"/>
  <c r="P12" i="7"/>
  <c r="O192" i="3" s="1"/>
  <c r="BH192" i="3" s="1"/>
  <c r="N12" i="7"/>
  <c r="M192" i="3" s="1"/>
  <c r="BF192" i="3" s="1"/>
  <c r="L12" i="7"/>
  <c r="K192" i="3" s="1"/>
  <c r="BD192" i="3" s="1"/>
  <c r="J11" i="7"/>
  <c r="I194" i="3" s="1"/>
  <c r="H10" i="7"/>
  <c r="G193" i="3" s="1"/>
  <c r="F10" i="7"/>
  <c r="E193" i="3" s="1"/>
  <c r="D10" i="7"/>
  <c r="C193" i="3" s="1"/>
  <c r="BG310" i="3"/>
  <c r="Y5" i="14"/>
  <c r="Z5" i="14"/>
  <c r="X5" i="14"/>
  <c r="W5" i="14"/>
  <c r="U5" i="14"/>
  <c r="AA5" i="14"/>
  <c r="R5" i="14"/>
  <c r="BG309" i="3"/>
  <c r="O5" i="42"/>
  <c r="N482" i="3" s="1"/>
  <c r="BG485" i="3" s="1"/>
  <c r="BH310" i="3"/>
  <c r="P7" i="42"/>
  <c r="O487" i="3" s="1"/>
  <c r="X15" i="53"/>
  <c r="E14" i="7"/>
  <c r="H15" i="7"/>
  <c r="O7" i="42"/>
  <c r="N487" i="3" s="1"/>
  <c r="L14" i="7"/>
  <c r="K191" i="3" s="1"/>
  <c r="BD191" i="3" s="1"/>
  <c r="U15" i="7"/>
  <c r="BG307" i="3"/>
  <c r="S14" i="7"/>
  <c r="N14" i="53"/>
  <c r="V14" i="53"/>
  <c r="H9" i="6"/>
  <c r="H14" i="6" s="1"/>
  <c r="M10" i="6"/>
  <c r="S10" i="6"/>
  <c r="Y9" i="6"/>
  <c r="Y14" i="6" s="1"/>
  <c r="E12" i="38"/>
  <c r="Q14" i="53"/>
  <c r="Y14" i="53"/>
  <c r="Y15" i="53" s="1"/>
  <c r="AA9" i="38"/>
  <c r="AA15" i="38" s="1"/>
  <c r="J11" i="6"/>
  <c r="O9" i="6"/>
  <c r="O14" i="6" s="1"/>
  <c r="U10" i="6"/>
  <c r="AA9" i="6"/>
  <c r="AA14" i="6" s="1"/>
  <c r="K14" i="53"/>
  <c r="K15" i="53" s="1"/>
  <c r="S14" i="53"/>
  <c r="AA14" i="53"/>
  <c r="U7" i="16"/>
  <c r="AB11" i="38"/>
  <c r="L14" i="53"/>
  <c r="T14" i="53"/>
  <c r="AB10" i="38"/>
  <c r="G10" i="6"/>
  <c r="L11" i="6"/>
  <c r="R11" i="6"/>
  <c r="W10" i="6"/>
  <c r="O6" i="16"/>
  <c r="AB9" i="38"/>
  <c r="AB15" i="38" s="1"/>
  <c r="L9" i="6"/>
  <c r="L14" i="6" s="1"/>
  <c r="R9" i="6"/>
  <c r="R14" i="6" s="1"/>
  <c r="X9" i="6"/>
  <c r="X14" i="6" s="1"/>
  <c r="J32" i="50"/>
  <c r="J22" i="50"/>
  <c r="I32" i="50"/>
  <c r="I22" i="50"/>
  <c r="B170" i="3"/>
  <c r="H22" i="1"/>
  <c r="D32" i="50"/>
  <c r="D22" i="50"/>
  <c r="H43" i="26"/>
  <c r="G32" i="1"/>
  <c r="G22" i="1"/>
  <c r="B446" i="3"/>
  <c r="F32" i="50"/>
  <c r="B312" i="3"/>
  <c r="G32" i="50"/>
  <c r="G22" i="50"/>
  <c r="D22" i="1"/>
  <c r="D32" i="1"/>
  <c r="I43" i="26"/>
  <c r="B252" i="3"/>
  <c r="E22" i="1"/>
  <c r="E32" i="1"/>
  <c r="N35" i="26"/>
  <c r="N25" i="26"/>
  <c r="N22" i="50"/>
  <c r="N32" i="50"/>
  <c r="U9" i="15"/>
  <c r="C25" i="26"/>
  <c r="D9" i="17"/>
  <c r="J9" i="18"/>
  <c r="AC458" i="3"/>
  <c r="C84" i="3"/>
  <c r="C78" i="3"/>
  <c r="C85" i="3"/>
  <c r="H16" i="50"/>
  <c r="L24" i="1"/>
  <c r="L22" i="17"/>
  <c r="L25" i="17" s="1"/>
  <c r="L13" i="35"/>
  <c r="L29" i="22"/>
  <c r="L23" i="18"/>
  <c r="L25" i="18" s="1"/>
  <c r="L9" i="18"/>
  <c r="N15" i="30"/>
  <c r="O24" i="1"/>
  <c r="V32" i="1"/>
  <c r="V22" i="1"/>
  <c r="O35" i="26"/>
  <c r="O43" i="26" s="1"/>
  <c r="O11" i="26"/>
  <c r="C18" i="18"/>
  <c r="C32" i="1"/>
  <c r="D16" i="21"/>
  <c r="D11" i="22"/>
  <c r="K25" i="26"/>
  <c r="D33" i="22"/>
  <c r="D39" i="22" s="1"/>
  <c r="C488" i="3"/>
  <c r="W24" i="1"/>
  <c r="E25" i="26"/>
  <c r="E22" i="21"/>
  <c r="F9" i="17"/>
  <c r="D35" i="26"/>
  <c r="D43" i="26" s="1"/>
  <c r="C414" i="3"/>
  <c r="C423" i="3" s="1"/>
  <c r="E16" i="50"/>
  <c r="L8" i="20"/>
  <c r="B101" i="3"/>
  <c r="B576" i="3"/>
  <c r="J9" i="39"/>
  <c r="J12" i="31"/>
  <c r="I40" i="20"/>
  <c r="I45" i="20" s="1"/>
  <c r="C333" i="3"/>
  <c r="C18" i="36"/>
  <c r="C19" i="36" s="1"/>
  <c r="C23" i="36" s="1"/>
  <c r="AC498" i="3"/>
  <c r="M16" i="35"/>
  <c r="M13" i="35"/>
  <c r="M9" i="39"/>
  <c r="M20" i="39"/>
  <c r="M24" i="39" s="1"/>
  <c r="M13" i="12"/>
  <c r="U22" i="1"/>
  <c r="U32" i="1"/>
  <c r="G25" i="26"/>
  <c r="H9" i="17"/>
  <c r="K22" i="1"/>
  <c r="D16" i="9"/>
  <c r="C33" i="22"/>
  <c r="C39" i="22" s="1"/>
  <c r="N9" i="15"/>
  <c r="N39" i="22"/>
  <c r="P32" i="1"/>
  <c r="Q32" i="1"/>
  <c r="Q22" i="1"/>
  <c r="T24" i="1"/>
  <c r="D13" i="32"/>
  <c r="J22" i="17"/>
  <c r="J25" i="17" s="1"/>
  <c r="B372" i="3"/>
  <c r="AD343" i="3"/>
  <c r="AD359" i="3" s="1"/>
  <c r="L9" i="39"/>
  <c r="L35" i="26"/>
  <c r="L11" i="22"/>
  <c r="B99" i="3"/>
  <c r="B575" i="3"/>
  <c r="R22" i="1"/>
  <c r="R32" i="1"/>
  <c r="Y32" i="1"/>
  <c r="Y22" i="1"/>
  <c r="AB22" i="1"/>
  <c r="AB32" i="1"/>
  <c r="O9" i="39"/>
  <c r="I25" i="26"/>
  <c r="I16" i="21"/>
  <c r="D8" i="50"/>
  <c r="K10" i="13"/>
  <c r="K15" i="13"/>
  <c r="Z22" i="1"/>
  <c r="Z32" i="1"/>
  <c r="W9" i="39"/>
  <c r="W20" i="39"/>
  <c r="W24" i="39" s="1"/>
  <c r="B85" i="3"/>
  <c r="P14" i="43"/>
  <c r="U11" i="43"/>
  <c r="X14" i="43"/>
  <c r="T16" i="35"/>
  <c r="AB16" i="35"/>
  <c r="U20" i="39"/>
  <c r="U24" i="39" s="1"/>
  <c r="T15" i="38"/>
  <c r="X15" i="38"/>
  <c r="Q11" i="26"/>
  <c r="W29" i="22"/>
  <c r="Y29" i="22"/>
  <c r="S23" i="22"/>
  <c r="T33" i="22"/>
  <c r="T39" i="22" s="1"/>
  <c r="X33" i="22"/>
  <c r="X39" i="22" s="1"/>
  <c r="Y33" i="22"/>
  <c r="Y39" i="22" s="1"/>
  <c r="Y14" i="22"/>
  <c r="AA33" i="22"/>
  <c r="AA39" i="22" s="1"/>
  <c r="O15" i="13"/>
  <c r="O13" i="13"/>
  <c r="Q15" i="13"/>
  <c r="O39" i="20"/>
  <c r="W39" i="20"/>
  <c r="Q16" i="20"/>
  <c r="AA28" i="20"/>
  <c r="P22" i="50"/>
  <c r="P32" i="50"/>
  <c r="S32" i="50"/>
  <c r="S22" i="50"/>
  <c r="AE24" i="50"/>
  <c r="AG39" i="20"/>
  <c r="AO39" i="20"/>
  <c r="AW39" i="20"/>
  <c r="AI28" i="20"/>
  <c r="AL40" i="20"/>
  <c r="AL45" i="20" s="1"/>
  <c r="AW8" i="20"/>
  <c r="AF32" i="1"/>
  <c r="AF22" i="1"/>
  <c r="AZ32" i="1"/>
  <c r="AZ22" i="1"/>
  <c r="AT12" i="42"/>
  <c r="AH14" i="43"/>
  <c r="AO14" i="43"/>
  <c r="AK9" i="35"/>
  <c r="AS9" i="35"/>
  <c r="BA9" i="35"/>
  <c r="AX14" i="39"/>
  <c r="AM24" i="39"/>
  <c r="AP20" i="39"/>
  <c r="AP24" i="39" s="1"/>
  <c r="AP14" i="39"/>
  <c r="AP25" i="26"/>
  <c r="BA6" i="1"/>
  <c r="AZ96" i="3" s="1"/>
  <c r="AZ112" i="3" s="1"/>
  <c r="BA16" i="1"/>
  <c r="L20" i="39"/>
  <c r="L24" i="39" s="1"/>
  <c r="M22" i="50"/>
  <c r="N23" i="22"/>
  <c r="N32" i="12"/>
  <c r="J15" i="13"/>
  <c r="D14" i="9"/>
  <c r="O14" i="43"/>
  <c r="W14" i="43"/>
  <c r="S16" i="35"/>
  <c r="AA16" i="35"/>
  <c r="T20" i="39"/>
  <c r="T24" i="39" s="1"/>
  <c r="AB20" i="39"/>
  <c r="AB24" i="39" s="1"/>
  <c r="S25" i="26"/>
  <c r="Y11" i="26"/>
  <c r="X11" i="22"/>
  <c r="P29" i="22"/>
  <c r="R29" i="22"/>
  <c r="Z32" i="12"/>
  <c r="W15" i="13"/>
  <c r="W13" i="13"/>
  <c r="Y15" i="13"/>
  <c r="Y15" i="30"/>
  <c r="V14" i="6"/>
  <c r="T16" i="20"/>
  <c r="Q45" i="20"/>
  <c r="AB9" i="18"/>
  <c r="Q24" i="50"/>
  <c r="AB32" i="50"/>
  <c r="AB22" i="50"/>
  <c r="AX28" i="20"/>
  <c r="AH39" i="20"/>
  <c r="AP39" i="20"/>
  <c r="AX39" i="20"/>
  <c r="AS40" i="20"/>
  <c r="AS45" i="20" s="1"/>
  <c r="AS16" i="20"/>
  <c r="AO32" i="1"/>
  <c r="AO22" i="1"/>
  <c r="AU22" i="1"/>
  <c r="AX32" i="1"/>
  <c r="AK9" i="15"/>
  <c r="AQ21" i="15"/>
  <c r="BA9" i="15"/>
  <c r="AG14" i="43"/>
  <c r="AN14" i="43"/>
  <c r="AV14" i="43"/>
  <c r="AF13" i="36"/>
  <c r="AF19" i="36"/>
  <c r="AF23" i="36" s="1"/>
  <c r="AU19" i="36"/>
  <c r="AU23" i="36" s="1"/>
  <c r="AG43" i="26"/>
  <c r="N14" i="31"/>
  <c r="S32" i="1"/>
  <c r="AA32" i="1"/>
  <c r="R16" i="35"/>
  <c r="Z16" i="35"/>
  <c r="AA9" i="39"/>
  <c r="AA20" i="39"/>
  <c r="AA24" i="39" s="1"/>
  <c r="S43" i="26"/>
  <c r="Z11" i="22"/>
  <c r="P39" i="22"/>
  <c r="Q33" i="22"/>
  <c r="Q39" i="22" s="1"/>
  <c r="Q14" i="22"/>
  <c r="V24" i="12"/>
  <c r="P15" i="13"/>
  <c r="Q39" i="20"/>
  <c r="Y39" i="20"/>
  <c r="R8" i="20"/>
  <c r="R40" i="20"/>
  <c r="R45" i="20" s="1"/>
  <c r="R18" i="18"/>
  <c r="S25" i="18"/>
  <c r="O22" i="50"/>
  <c r="O32" i="50"/>
  <c r="X22" i="50"/>
  <c r="X32" i="50"/>
  <c r="AA22" i="50"/>
  <c r="AQ28" i="20"/>
  <c r="AT40" i="20"/>
  <c r="AT45" i="20" s="1"/>
  <c r="AK32" i="1"/>
  <c r="AK22" i="1"/>
  <c r="AH21" i="15"/>
  <c r="AP21" i="15"/>
  <c r="AF14" i="43"/>
  <c r="AK11" i="43"/>
  <c r="AS11" i="43"/>
  <c r="BA11" i="43"/>
  <c r="P9" i="15"/>
  <c r="R11" i="43"/>
  <c r="U14" i="43"/>
  <c r="Q16" i="35"/>
  <c r="Y16" i="35"/>
  <c r="Z20" i="39"/>
  <c r="Z24" i="39" s="1"/>
  <c r="Z9" i="39"/>
  <c r="R15" i="38"/>
  <c r="AA43" i="26"/>
  <c r="R39" i="20"/>
  <c r="Z39" i="20"/>
  <c r="Y45" i="20"/>
  <c r="O9" i="17"/>
  <c r="Y22" i="50"/>
  <c r="Y32" i="50"/>
  <c r="AI40" i="20"/>
  <c r="AI45" i="20" s="1"/>
  <c r="AI8" i="20"/>
  <c r="AS8" i="20"/>
  <c r="BA40" i="20"/>
  <c r="BA45" i="20" s="1"/>
  <c r="BA16" i="20"/>
  <c r="AL32" i="1"/>
  <c r="AL22" i="1"/>
  <c r="BC22" i="1"/>
  <c r="Y11" i="43"/>
  <c r="O25" i="26"/>
  <c r="T43" i="26"/>
  <c r="U42" i="26"/>
  <c r="Z8" i="20"/>
  <c r="Z40" i="20"/>
  <c r="Z45" i="20" s="1"/>
  <c r="O23" i="18"/>
  <c r="O25" i="18" s="1"/>
  <c r="O9" i="18"/>
  <c r="Z18" i="18"/>
  <c r="W22" i="50"/>
  <c r="W32" i="50"/>
  <c r="AD8" i="1"/>
  <c r="AK39" i="20"/>
  <c r="AS39" i="20"/>
  <c r="BA39" i="20"/>
  <c r="AG8" i="20"/>
  <c r="AJ32" i="1"/>
  <c r="AJ22" i="1"/>
  <c r="AS32" i="1"/>
  <c r="AS22" i="1"/>
  <c r="AV32" i="1"/>
  <c r="AG9" i="35"/>
  <c r="AH14" i="39"/>
  <c r="N42" i="26"/>
  <c r="F15" i="13"/>
  <c r="N15" i="13"/>
  <c r="G10" i="13"/>
  <c r="S14" i="43"/>
  <c r="AA14" i="43"/>
  <c r="O16" i="35"/>
  <c r="W16" i="35"/>
  <c r="AA18" i="36"/>
  <c r="X20" i="39"/>
  <c r="X24" i="39" s="1"/>
  <c r="AA25" i="26"/>
  <c r="Q43" i="26"/>
  <c r="U35" i="26"/>
  <c r="W25" i="26"/>
  <c r="X43" i="26"/>
  <c r="O29" i="22"/>
  <c r="Q29" i="22"/>
  <c r="W39" i="22"/>
  <c r="AB32" i="12"/>
  <c r="Z33" i="12"/>
  <c r="U14" i="31"/>
  <c r="V14" i="9"/>
  <c r="Z14" i="9"/>
  <c r="Z14" i="6"/>
  <c r="U23" i="18"/>
  <c r="U25" i="18" s="1"/>
  <c r="S18" i="17"/>
  <c r="AA18" i="17"/>
  <c r="U32" i="50"/>
  <c r="U22" i="50"/>
  <c r="AL16" i="20"/>
  <c r="AL39" i="20"/>
  <c r="AT39" i="20"/>
  <c r="BB39" i="20"/>
  <c r="AF45" i="20"/>
  <c r="AQ40" i="20"/>
  <c r="AQ45" i="20" s="1"/>
  <c r="AQ8" i="20"/>
  <c r="BA8" i="20"/>
  <c r="AH32" i="1"/>
  <c r="AH22" i="1"/>
  <c r="AT24" i="1"/>
  <c r="AG9" i="15"/>
  <c r="AO9" i="15"/>
  <c r="AW9" i="15"/>
  <c r="AJ14" i="43"/>
  <c r="AR14" i="43"/>
  <c r="AZ14" i="43"/>
  <c r="AM15" i="13"/>
  <c r="AM10" i="13"/>
  <c r="W23" i="18"/>
  <c r="W25" i="18" s="1"/>
  <c r="W9" i="18"/>
  <c r="AR22" i="1"/>
  <c r="BA32" i="1"/>
  <c r="BA22" i="1"/>
  <c r="AG11" i="43"/>
  <c r="AO11" i="43"/>
  <c r="N24" i="1"/>
  <c r="N8" i="20"/>
  <c r="N40" i="20"/>
  <c r="N45" i="20" s="1"/>
  <c r="N22" i="18"/>
  <c r="N25" i="17"/>
  <c r="U16" i="35"/>
  <c r="Y9" i="39"/>
  <c r="R11" i="22"/>
  <c r="U23" i="22"/>
  <c r="AA15" i="32"/>
  <c r="V39" i="20"/>
  <c r="U40" i="20"/>
  <c r="U45" i="20" s="1"/>
  <c r="Q22" i="18"/>
  <c r="S9" i="17"/>
  <c r="T32" i="50"/>
  <c r="T22" i="50"/>
  <c r="AT16" i="20"/>
  <c r="AH28" i="20"/>
  <c r="AK40" i="20"/>
  <c r="AK45" i="20" s="1"/>
  <c r="AK16" i="20"/>
  <c r="AY40" i="20"/>
  <c r="AY45" i="20" s="1"/>
  <c r="AY8" i="20"/>
  <c r="AP22" i="1"/>
  <c r="BB24" i="1"/>
  <c r="AI14" i="43"/>
  <c r="AN11" i="26"/>
  <c r="AN35" i="26"/>
  <c r="AN43" i="26" s="1"/>
  <c r="O8" i="20"/>
  <c r="W8" i="20"/>
  <c r="Q9" i="18"/>
  <c r="Y9" i="18"/>
  <c r="AL8" i="20"/>
  <c r="AT8" i="20"/>
  <c r="BB8" i="20"/>
  <c r="AF16" i="35"/>
  <c r="AN16" i="35"/>
  <c r="AV16" i="35"/>
  <c r="AH15" i="38"/>
  <c r="AX15" i="38"/>
  <c r="AK25" i="26"/>
  <c r="BC43" i="26"/>
  <c r="AH23" i="21"/>
  <c r="AH25" i="21" s="1"/>
  <c r="AL23" i="21"/>
  <c r="AL25" i="21" s="1"/>
  <c r="AP23" i="21"/>
  <c r="AP25" i="21" s="1"/>
  <c r="AT23" i="21"/>
  <c r="AT25" i="21" s="1"/>
  <c r="AX23" i="21"/>
  <c r="AX25" i="21" s="1"/>
  <c r="BB23" i="21"/>
  <c r="BB25" i="21" s="1"/>
  <c r="AT11" i="22"/>
  <c r="AV11" i="22"/>
  <c r="AU29" i="22"/>
  <c r="AI39" i="22"/>
  <c r="AL33" i="22"/>
  <c r="AL39" i="22" s="1"/>
  <c r="AL23" i="22"/>
  <c r="AP33" i="22"/>
  <c r="AP39" i="22" s="1"/>
  <c r="AR33" i="22"/>
  <c r="AR39" i="22" s="1"/>
  <c r="AR14" i="22"/>
  <c r="AY39" i="22"/>
  <c r="BB33" i="22"/>
  <c r="BB39" i="22" s="1"/>
  <c r="BB23" i="22"/>
  <c r="AN32" i="12"/>
  <c r="BA32" i="12"/>
  <c r="AG33" i="12"/>
  <c r="AG36" i="12" s="1"/>
  <c r="AK33" i="12"/>
  <c r="AK36" i="12" s="1"/>
  <c r="AO33" i="12"/>
  <c r="AO36" i="12" s="1"/>
  <c r="AS33" i="12"/>
  <c r="AS36" i="12" s="1"/>
  <c r="AW33" i="12"/>
  <c r="AW36" i="12" s="1"/>
  <c r="BA33" i="12"/>
  <c r="BA36" i="12" s="1"/>
  <c r="AN15" i="13"/>
  <c r="AU15" i="13"/>
  <c r="AU10" i="13"/>
  <c r="BA15" i="13"/>
  <c r="AZ14" i="31"/>
  <c r="AW18" i="18"/>
  <c r="V35" i="26"/>
  <c r="V43" i="26" s="1"/>
  <c r="P40" i="20"/>
  <c r="P45" i="20" s="1"/>
  <c r="X40" i="20"/>
  <c r="X45" i="20" s="1"/>
  <c r="AG40" i="20"/>
  <c r="AG45" i="20" s="1"/>
  <c r="AO40" i="20"/>
  <c r="AO45" i="20" s="1"/>
  <c r="AW40" i="20"/>
  <c r="AW45" i="20" s="1"/>
  <c r="AM16" i="35"/>
  <c r="AU16" i="35"/>
  <c r="BC16" i="35"/>
  <c r="AL18" i="36"/>
  <c r="AL19" i="36" s="1"/>
  <c r="AL23" i="36" s="1"/>
  <c r="AO25" i="26"/>
  <c r="AJ35" i="26"/>
  <c r="AJ43" i="26" s="1"/>
  <c r="AP43" i="26"/>
  <c r="AU11" i="26"/>
  <c r="BA35" i="26"/>
  <c r="BA43" i="26" s="1"/>
  <c r="AO11" i="22"/>
  <c r="AV32" i="12"/>
  <c r="AU24" i="12"/>
  <c r="AV15" i="13"/>
  <c r="BC15" i="13"/>
  <c r="BC10" i="13"/>
  <c r="AF23" i="18"/>
  <c r="AF25" i="18" s="1"/>
  <c r="AF9" i="18"/>
  <c r="AL9" i="18"/>
  <c r="AQ18" i="18"/>
  <c r="AR25" i="18"/>
  <c r="AM209" i="3"/>
  <c r="AN16" i="9"/>
  <c r="AT209" i="3"/>
  <c r="AT225" i="3" s="1"/>
  <c r="BL225" i="3" s="1"/>
  <c r="AU16" i="9"/>
  <c r="AH266" i="3"/>
  <c r="AH282" i="3" s="1"/>
  <c r="AI15" i="30"/>
  <c r="AL16" i="35"/>
  <c r="AT16" i="35"/>
  <c r="BB16" i="35"/>
  <c r="BA19" i="36"/>
  <c r="BA23" i="36" s="1"/>
  <c r="AF25" i="26"/>
  <c r="AV25" i="26"/>
  <c r="AG23" i="21"/>
  <c r="AG25" i="21" s="1"/>
  <c r="AK23" i="21"/>
  <c r="AK25" i="21" s="1"/>
  <c r="AO23" i="21"/>
  <c r="AO25" i="21" s="1"/>
  <c r="AS23" i="21"/>
  <c r="AS25" i="21" s="1"/>
  <c r="BA23" i="21"/>
  <c r="BA25" i="21" s="1"/>
  <c r="AF11" i="22"/>
  <c r="AL29" i="22"/>
  <c r="BC29" i="22"/>
  <c r="AM33" i="22"/>
  <c r="AM39" i="22" s="1"/>
  <c r="AM14" i="22"/>
  <c r="BC33" i="22"/>
  <c r="BC39" i="22" s="1"/>
  <c r="BC14" i="22"/>
  <c r="AF33" i="12"/>
  <c r="AF36" i="12" s="1"/>
  <c r="AJ33" i="12"/>
  <c r="AJ36" i="12" s="1"/>
  <c r="AN33" i="12"/>
  <c r="AN36" i="12" s="1"/>
  <c r="AR33" i="12"/>
  <c r="AR36" i="12" s="1"/>
  <c r="AV33" i="12"/>
  <c r="AV36" i="12" s="1"/>
  <c r="AZ33" i="12"/>
  <c r="AZ36" i="12" s="1"/>
  <c r="AJ15" i="30"/>
  <c r="AH14" i="9"/>
  <c r="AL14" i="9"/>
  <c r="AK18" i="18"/>
  <c r="AL23" i="18"/>
  <c r="AL25" i="18" s="1"/>
  <c r="AK16" i="35"/>
  <c r="AS16" i="35"/>
  <c r="BA16" i="35"/>
  <c r="AJ19" i="36"/>
  <c r="AJ23" i="36" s="1"/>
  <c r="AM18" i="36"/>
  <c r="AM19" i="36" s="1"/>
  <c r="AM23" i="36" s="1"/>
  <c r="AT18" i="36"/>
  <c r="AT19" i="36" s="1"/>
  <c r="AT23" i="36" s="1"/>
  <c r="AY19" i="36"/>
  <c r="AY23" i="36" s="1"/>
  <c r="AF18" i="39"/>
  <c r="AV18" i="39"/>
  <c r="AF9" i="39"/>
  <c r="AV9" i="39"/>
  <c r="AF15" i="38"/>
  <c r="AK15" i="38"/>
  <c r="AV15" i="38"/>
  <c r="BA15" i="38"/>
  <c r="AF11" i="26"/>
  <c r="AQ35" i="26"/>
  <c r="AQ43" i="26" s="1"/>
  <c r="AR25" i="26"/>
  <c r="AV11" i="26"/>
  <c r="AW43" i="26"/>
  <c r="BC11" i="26"/>
  <c r="BB11" i="22"/>
  <c r="AU32" i="22"/>
  <c r="AP24" i="12"/>
  <c r="AX24" i="12"/>
  <c r="AP14" i="9"/>
  <c r="AI17" i="7"/>
  <c r="AI19" i="7" s="1"/>
  <c r="AM17" i="7"/>
  <c r="AM19" i="7" s="1"/>
  <c r="AQ17" i="7"/>
  <c r="AQ19" i="7" s="1"/>
  <c r="AU17" i="7"/>
  <c r="AU19" i="7" s="1"/>
  <c r="AY17" i="7"/>
  <c r="AY19" i="7" s="1"/>
  <c r="BC17" i="7"/>
  <c r="BC19" i="7" s="1"/>
  <c r="AH9" i="18"/>
  <c r="AT9" i="18"/>
  <c r="AY18" i="18"/>
  <c r="AZ25" i="18"/>
  <c r="AF6" i="1"/>
  <c r="AE96" i="3" s="1"/>
  <c r="AE112" i="3" s="1"/>
  <c r="AG112" i="3"/>
  <c r="AM139" i="3"/>
  <c r="AM91" i="3"/>
  <c r="AN23" i="18"/>
  <c r="AN25" i="18" s="1"/>
  <c r="AJ185" i="3"/>
  <c r="U8" i="20"/>
  <c r="AJ16" i="35"/>
  <c r="AR16" i="35"/>
  <c r="AZ16" i="35"/>
  <c r="AN19" i="36"/>
  <c r="AN23" i="36" s="1"/>
  <c r="AP15" i="38"/>
  <c r="AS25" i="26"/>
  <c r="AF23" i="21"/>
  <c r="AF25" i="21" s="1"/>
  <c r="AJ23" i="21"/>
  <c r="AJ25" i="21" s="1"/>
  <c r="AN23" i="21"/>
  <c r="AN25" i="21" s="1"/>
  <c r="AR23" i="21"/>
  <c r="AR25" i="21" s="1"/>
  <c r="AV23" i="21"/>
  <c r="AV25" i="21" s="1"/>
  <c r="AZ23" i="21"/>
  <c r="AZ25" i="21" s="1"/>
  <c r="AU11" i="22"/>
  <c r="AT29" i="22"/>
  <c r="AH33" i="22"/>
  <c r="AH39" i="22" s="1"/>
  <c r="AJ33" i="22"/>
  <c r="AJ39" i="22" s="1"/>
  <c r="AJ14" i="22"/>
  <c r="AQ39" i="22"/>
  <c r="AT33" i="22"/>
  <c r="AT39" i="22" s="1"/>
  <c r="AT23" i="22"/>
  <c r="AX33" i="22"/>
  <c r="AX39" i="22" s="1"/>
  <c r="AZ33" i="22"/>
  <c r="AZ39" i="22" s="1"/>
  <c r="AZ14" i="22"/>
  <c r="AT32" i="12"/>
  <c r="AI33" i="12"/>
  <c r="AI36" i="12" s="1"/>
  <c r="AM33" i="12"/>
  <c r="AM36" i="12" s="1"/>
  <c r="AQ33" i="12"/>
  <c r="AQ36" i="12" s="1"/>
  <c r="AU33" i="12"/>
  <c r="AU36" i="12" s="1"/>
  <c r="AY33" i="12"/>
  <c r="AY36" i="12" s="1"/>
  <c r="BC33" i="12"/>
  <c r="BC36" i="12" s="1"/>
  <c r="AT15" i="13"/>
  <c r="AZ15" i="30"/>
  <c r="AJ15" i="32"/>
  <c r="AX14" i="9"/>
  <c r="AS18" i="18"/>
  <c r="AT23" i="18"/>
  <c r="AT25" i="18" s="1"/>
  <c r="AL9" i="17"/>
  <c r="AT9" i="17"/>
  <c r="AX9" i="17"/>
  <c r="BB107" i="3"/>
  <c r="BC8" i="1"/>
  <c r="AI132" i="3"/>
  <c r="AI135" i="3" s="1"/>
  <c r="AJ18" i="17"/>
  <c r="AH139" i="3"/>
  <c r="AH155" i="3" s="1"/>
  <c r="AH91" i="3"/>
  <c r="AI23" i="18"/>
  <c r="AI25" i="18" s="1"/>
  <c r="AI16" i="35"/>
  <c r="AQ16" i="35"/>
  <c r="AY16" i="35"/>
  <c r="AM11" i="26"/>
  <c r="AS24" i="12"/>
  <c r="AV23" i="18"/>
  <c r="AV25" i="18" s="1"/>
  <c r="AV9" i="18"/>
  <c r="BB9" i="18"/>
  <c r="AH16" i="35"/>
  <c r="AP16" i="35"/>
  <c r="AX16" i="35"/>
  <c r="AN25" i="26"/>
  <c r="AS35" i="26"/>
  <c r="AS43" i="26" s="1"/>
  <c r="AU35" i="26"/>
  <c r="AU43" i="26" s="1"/>
  <c r="AZ25" i="26"/>
  <c r="AI25" i="21"/>
  <c r="AQ25" i="21"/>
  <c r="AU25" i="21"/>
  <c r="AY25" i="21"/>
  <c r="BC25" i="21"/>
  <c r="AG11" i="22"/>
  <c r="AO29" i="22"/>
  <c r="BB29" i="22"/>
  <c r="AS39" i="22"/>
  <c r="AU33" i="22"/>
  <c r="AU39" i="22" s="1"/>
  <c r="AU14" i="22"/>
  <c r="AK32" i="12"/>
  <c r="AH33" i="12"/>
  <c r="AH36" i="12" s="1"/>
  <c r="AL33" i="12"/>
  <c r="AL36" i="12" s="1"/>
  <c r="AP33" i="12"/>
  <c r="AP36" i="12" s="1"/>
  <c r="AT33" i="12"/>
  <c r="AT36" i="12" s="1"/>
  <c r="AX33" i="12"/>
  <c r="AX36" i="12" s="1"/>
  <c r="BB33" i="12"/>
  <c r="BB36" i="12" s="1"/>
  <c r="AK15" i="13"/>
  <c r="AZ15" i="32"/>
  <c r="AJ14" i="31"/>
  <c r="AR16" i="9"/>
  <c r="AH19" i="7"/>
  <c r="AL19" i="7"/>
  <c r="AP19" i="7"/>
  <c r="AX19" i="7"/>
  <c r="BB19" i="7"/>
  <c r="AO18" i="18"/>
  <c r="BA18" i="18"/>
  <c r="BB23" i="18"/>
  <c r="BB25" i="18" s="1"/>
  <c r="AU8" i="1"/>
  <c r="AT107" i="3"/>
  <c r="AG33" i="22"/>
  <c r="AG39" i="22" s="1"/>
  <c r="AO33" i="22"/>
  <c r="AO39" i="22" s="1"/>
  <c r="AI8" i="1"/>
  <c r="AE90" i="3"/>
  <c r="AE116" i="3"/>
  <c r="AE135" i="3" s="1"/>
  <c r="AF135" i="3"/>
  <c r="AX135" i="3"/>
  <c r="AW112" i="3"/>
  <c r="AG135" i="3"/>
  <c r="AH135" i="3"/>
  <c r="AG155" i="3"/>
  <c r="AY155" i="3"/>
  <c r="AE185" i="3"/>
  <c r="AG185" i="3"/>
  <c r="AV185" i="3"/>
  <c r="BN185" i="3" s="1"/>
  <c r="AZ159" i="3"/>
  <c r="AZ185" i="3" s="1"/>
  <c r="AZ92" i="3"/>
  <c r="AF225" i="3"/>
  <c r="AJ135" i="3"/>
  <c r="AY135" i="3"/>
  <c r="AJ91" i="3"/>
  <c r="AJ139" i="3"/>
  <c r="AJ155" i="3" s="1"/>
  <c r="AW185" i="3"/>
  <c r="AJ11" i="26"/>
  <c r="AR11" i="26"/>
  <c r="AI90" i="3"/>
  <c r="AG8" i="1"/>
  <c r="AW8" i="1"/>
  <c r="AK116" i="3"/>
  <c r="AK90" i="3"/>
  <c r="AL135" i="3"/>
  <c r="BD135" i="3" s="1"/>
  <c r="AN155" i="3"/>
  <c r="BF155" i="3" s="1"/>
  <c r="AK185" i="3"/>
  <c r="BC185" i="3" s="1"/>
  <c r="AH262" i="3"/>
  <c r="AJ324" i="3"/>
  <c r="AU324" i="3"/>
  <c r="BM324" i="3" s="1"/>
  <c r="BA324" i="3"/>
  <c r="AY107" i="3"/>
  <c r="AZ8" i="1"/>
  <c r="AM90" i="3"/>
  <c r="AM116" i="3"/>
  <c r="AN135" i="3"/>
  <c r="BF135" i="3" s="1"/>
  <c r="AV155" i="3"/>
  <c r="BN155" i="3" s="1"/>
  <c r="AT185" i="3"/>
  <c r="BL185" i="3" s="1"/>
  <c r="AY185" i="3"/>
  <c r="AT410" i="3"/>
  <c r="BL410" i="3" s="1"/>
  <c r="AJ8" i="1"/>
  <c r="BB8" i="1"/>
  <c r="AT135" i="3"/>
  <c r="BL135" i="3" s="1"/>
  <c r="AU135" i="3"/>
  <c r="BM135" i="3" s="1"/>
  <c r="AV135" i="3"/>
  <c r="BN135" i="3" s="1"/>
  <c r="AI155" i="3"/>
  <c r="AI185" i="3"/>
  <c r="AX282" i="3"/>
  <c r="AZ324" i="3"/>
  <c r="AT90" i="3"/>
  <c r="BL90" i="3" s="1"/>
  <c r="AK8" i="1"/>
  <c r="AV8" i="1"/>
  <c r="BA155" i="3"/>
  <c r="AX185" i="3"/>
  <c r="BB159" i="3"/>
  <c r="BB185" i="3" s="1"/>
  <c r="BB92" i="3"/>
  <c r="AV225" i="3"/>
  <c r="BN225" i="3" s="1"/>
  <c r="AJ282" i="3"/>
  <c r="AK324" i="3"/>
  <c r="BC324" i="3" s="1"/>
  <c r="AX324" i="3"/>
  <c r="AK155" i="3"/>
  <c r="BC155" i="3" s="1"/>
  <c r="AU185" i="3"/>
  <c r="BM185" i="3" s="1"/>
  <c r="AL262" i="3"/>
  <c r="BD262" i="3" s="1"/>
  <c r="AG324" i="3"/>
  <c r="AG363" i="3"/>
  <c r="AG384" i="3" s="1"/>
  <c r="AG337" i="3"/>
  <c r="AL384" i="3"/>
  <c r="BD384" i="3" s="1"/>
  <c r="BA135" i="3"/>
  <c r="AT205" i="3"/>
  <c r="BL205" i="3" s="1"/>
  <c r="AU225" i="3"/>
  <c r="BM225" i="3" s="1"/>
  <c r="AN262" i="3"/>
  <c r="BF262" i="3" s="1"/>
  <c r="AG282" i="3"/>
  <c r="AI282" i="3"/>
  <c r="AI324" i="3"/>
  <c r="AT324" i="3"/>
  <c r="BL324" i="3" s="1"/>
  <c r="AW339" i="3"/>
  <c r="AI410" i="3"/>
  <c r="AY410" i="3"/>
  <c r="BB205" i="3"/>
  <c r="AG242" i="3"/>
  <c r="AT242" i="3"/>
  <c r="BL242" i="3" s="1"/>
  <c r="BB242" i="3"/>
  <c r="AW324" i="3"/>
  <c r="AZ90" i="3"/>
  <c r="AG225" i="3"/>
  <c r="AW225" i="3"/>
  <c r="AX262" i="3"/>
  <c r="AK282" i="3"/>
  <c r="BC282" i="3" s="1"/>
  <c r="AV324" i="3"/>
  <c r="BN324" i="3" s="1"/>
  <c r="BB324" i="3"/>
  <c r="AF384" i="3"/>
  <c r="AI384" i="3"/>
  <c r="AM384" i="3"/>
  <c r="BE384" i="3" s="1"/>
  <c r="AU546" i="3"/>
  <c r="BM546" i="3" s="1"/>
  <c r="AX546" i="3"/>
  <c r="AH567" i="3"/>
  <c r="BB155" i="3"/>
  <c r="AH225" i="3"/>
  <c r="AE242" i="3"/>
  <c r="AM242" i="3"/>
  <c r="BE242" i="3" s="1"/>
  <c r="AZ242" i="3"/>
  <c r="AF262" i="3"/>
  <c r="AY262" i="3"/>
  <c r="AE324" i="3"/>
  <c r="AF324" i="3"/>
  <c r="AJ339" i="3"/>
  <c r="AE384" i="3"/>
  <c r="AM478" i="3"/>
  <c r="BE478" i="3" s="1"/>
  <c r="AF546" i="3"/>
  <c r="AX155" i="3"/>
  <c r="AH185" i="3"/>
  <c r="BB225" i="3"/>
  <c r="AU282" i="3"/>
  <c r="BM282" i="3" s="1"/>
  <c r="AN384" i="3"/>
  <c r="BF384" i="3" s="1"/>
  <c r="AU384" i="3"/>
  <c r="BM384" i="3" s="1"/>
  <c r="BB388" i="3"/>
  <c r="BB410" i="3" s="1"/>
  <c r="AF414" i="3"/>
  <c r="AF435" i="3" s="1"/>
  <c r="AH414" i="3"/>
  <c r="AH435" i="3" s="1"/>
  <c r="AL414" i="3"/>
  <c r="AN414" i="3"/>
  <c r="AU414" i="3"/>
  <c r="AU435" i="3" s="1"/>
  <c r="BM435" i="3" s="1"/>
  <c r="AY414" i="3"/>
  <c r="AY435" i="3" s="1"/>
  <c r="BA414" i="3"/>
  <c r="BA435" i="3" s="1"/>
  <c r="AT155" i="3"/>
  <c r="BL155" i="3" s="1"/>
  <c r="AL185" i="3"/>
  <c r="BD185" i="3" s="1"/>
  <c r="AJ225" i="3"/>
  <c r="AK242" i="3"/>
  <c r="BC242" i="3" s="1"/>
  <c r="AX242" i="3"/>
  <c r="BA262" i="3"/>
  <c r="AV282" i="3"/>
  <c r="BN282" i="3" s="1"/>
  <c r="AH324" i="3"/>
  <c r="AM324" i="3"/>
  <c r="BE324" i="3" s="1"/>
  <c r="AN324" i="3"/>
  <c r="BF324" i="3" s="1"/>
  <c r="AM546" i="3"/>
  <c r="BE546" i="3" s="1"/>
  <c r="BB546" i="3"/>
  <c r="X159" i="3"/>
  <c r="X170" i="3" s="1"/>
  <c r="X86" i="3"/>
  <c r="X79" i="3"/>
  <c r="AJ337" i="3"/>
  <c r="AZ384" i="3"/>
  <c r="BB384" i="3"/>
  <c r="AG410" i="3"/>
  <c r="AJ458" i="3"/>
  <c r="AN458" i="3"/>
  <c r="BF458" i="3" s="1"/>
  <c r="AT458" i="3"/>
  <c r="BL458" i="3" s="1"/>
  <c r="AY458" i="3"/>
  <c r="AT478" i="3"/>
  <c r="BL478" i="3" s="1"/>
  <c r="AE498" i="3"/>
  <c r="AN498" i="3"/>
  <c r="BF498" i="3" s="1"/>
  <c r="AT498" i="3"/>
  <c r="BL498" i="3" s="1"/>
  <c r="AI546" i="3"/>
  <c r="AZ546" i="3"/>
  <c r="I123" i="3"/>
  <c r="T170" i="3"/>
  <c r="BM170" i="3" s="1"/>
  <c r="U170" i="3"/>
  <c r="BN170" i="3" s="1"/>
  <c r="V170" i="3"/>
  <c r="AA170" i="3"/>
  <c r="E215" i="3"/>
  <c r="AX337" i="3"/>
  <c r="AH338" i="3"/>
  <c r="AU338" i="3"/>
  <c r="BM338" i="3" s="1"/>
  <c r="AF478" i="3"/>
  <c r="BB478" i="3"/>
  <c r="AM498" i="3"/>
  <c r="BE498" i="3" s="1"/>
  <c r="BA498" i="3"/>
  <c r="BB498" i="3"/>
  <c r="AN546" i="3"/>
  <c r="BF546" i="3" s="1"/>
  <c r="AG24" i="50"/>
  <c r="AX24" i="50"/>
  <c r="AZ562" i="3"/>
  <c r="J123" i="3"/>
  <c r="BC123" i="3" s="1"/>
  <c r="G145" i="3"/>
  <c r="H145" i="3"/>
  <c r="U145" i="3"/>
  <c r="BN145" i="3" s="1"/>
  <c r="Z170" i="3"/>
  <c r="AT384" i="3"/>
  <c r="BL384" i="3" s="1"/>
  <c r="AZ410" i="3"/>
  <c r="AE435" i="3"/>
  <c r="AG435" i="3"/>
  <c r="AI435" i="3"/>
  <c r="AK435" i="3"/>
  <c r="BC435" i="3" s="1"/>
  <c r="AM435" i="3"/>
  <c r="BE435" i="3" s="1"/>
  <c r="AT435" i="3"/>
  <c r="BL435" i="3" s="1"/>
  <c r="AV435" i="3"/>
  <c r="BN435" i="3" s="1"/>
  <c r="AX435" i="3"/>
  <c r="AZ435" i="3"/>
  <c r="BB435" i="3"/>
  <c r="AZ458" i="3"/>
  <c r="AN478" i="3"/>
  <c r="BF478" i="3" s="1"/>
  <c r="AL498" i="3"/>
  <c r="BD498" i="3" s="1"/>
  <c r="AZ498" i="3"/>
  <c r="AG546" i="3"/>
  <c r="AV546" i="3"/>
  <c r="BN546" i="3" s="1"/>
  <c r="K123" i="3"/>
  <c r="BD123" i="3" s="1"/>
  <c r="S145" i="3"/>
  <c r="BL145" i="3" s="1"/>
  <c r="V272" i="3"/>
  <c r="AE337" i="3"/>
  <c r="AJ338" i="3"/>
  <c r="AH410" i="3"/>
  <c r="AM410" i="3"/>
  <c r="BE410" i="3" s="1"/>
  <c r="AX410" i="3"/>
  <c r="BA410" i="3"/>
  <c r="AW458" i="3"/>
  <c r="BA458" i="3"/>
  <c r="BB458" i="3"/>
  <c r="BA478" i="3"/>
  <c r="AY498" i="3"/>
  <c r="AL546" i="3"/>
  <c r="BD546" i="3" s="1"/>
  <c r="BA546" i="3"/>
  <c r="AF22" i="50"/>
  <c r="AE551" i="3" s="1"/>
  <c r="AE567" i="3" s="1"/>
  <c r="BB24" i="50"/>
  <c r="X145" i="3"/>
  <c r="S343" i="3"/>
  <c r="AE410" i="3"/>
  <c r="AK410" i="3"/>
  <c r="BC410" i="3" s="1"/>
  <c r="AN410" i="3"/>
  <c r="BF410" i="3" s="1"/>
  <c r="AE458" i="3"/>
  <c r="AK478" i="3"/>
  <c r="BC478" i="3" s="1"/>
  <c r="AK498" i="3"/>
  <c r="BC498" i="3" s="1"/>
  <c r="AE546" i="3"/>
  <c r="AT546" i="3"/>
  <c r="BL546" i="3" s="1"/>
  <c r="AH24" i="50"/>
  <c r="BC22" i="50"/>
  <c r="BB551" i="3" s="1"/>
  <c r="BB567" i="3" s="1"/>
  <c r="Y159" i="3"/>
  <c r="Y170" i="3" s="1"/>
  <c r="Y79" i="3"/>
  <c r="BA384" i="3"/>
  <c r="AF410" i="3"/>
  <c r="AF458" i="3"/>
  <c r="AG458" i="3"/>
  <c r="AI478" i="3"/>
  <c r="AJ478" i="3"/>
  <c r="AX478" i="3"/>
  <c r="AX498" i="3"/>
  <c r="AJ546" i="3"/>
  <c r="AY546" i="3"/>
  <c r="AL22" i="50"/>
  <c r="AK551" i="3" s="1"/>
  <c r="T123" i="3"/>
  <c r="BM123" i="3" s="1"/>
  <c r="X116" i="3"/>
  <c r="X123" i="3" s="1"/>
  <c r="X84" i="3"/>
  <c r="W145" i="3"/>
  <c r="E170" i="3"/>
  <c r="V78" i="3"/>
  <c r="U85" i="3"/>
  <c r="BN85" i="3" s="1"/>
  <c r="G116" i="3"/>
  <c r="G123" i="3" s="1"/>
  <c r="Y123" i="3"/>
  <c r="F215" i="3"/>
  <c r="D234" i="3"/>
  <c r="K234" i="3"/>
  <c r="BD234" i="3" s="1"/>
  <c r="D272" i="3"/>
  <c r="K345" i="3"/>
  <c r="L8" i="50"/>
  <c r="D372" i="3"/>
  <c r="H423" i="3"/>
  <c r="U423" i="3"/>
  <c r="BN423" i="3" s="1"/>
  <c r="S123" i="3"/>
  <c r="BL123" i="3" s="1"/>
  <c r="V116" i="3"/>
  <c r="V123" i="3" s="1"/>
  <c r="H159" i="3"/>
  <c r="H170" i="3" s="1"/>
  <c r="J234" i="3"/>
  <c r="BC234" i="3" s="1"/>
  <c r="V234" i="3"/>
  <c r="E272" i="3"/>
  <c r="Z272" i="3"/>
  <c r="H123" i="3"/>
  <c r="K215" i="3"/>
  <c r="BD215" i="3" s="1"/>
  <c r="AA215" i="3"/>
  <c r="J252" i="3"/>
  <c r="BC252" i="3" s="1"/>
  <c r="G77" i="3"/>
  <c r="W123" i="3"/>
  <c r="I170" i="3"/>
  <c r="I234" i="3"/>
  <c r="Z234" i="3"/>
  <c r="T252" i="3"/>
  <c r="BM252" i="3" s="1"/>
  <c r="X272" i="3"/>
  <c r="AA272" i="3"/>
  <c r="Z312" i="3"/>
  <c r="K8" i="50"/>
  <c r="J346" i="3"/>
  <c r="X8" i="50"/>
  <c r="E78" i="3"/>
  <c r="J170" i="3"/>
  <c r="BC170" i="3" s="1"/>
  <c r="H234" i="3"/>
  <c r="M234" i="3"/>
  <c r="BF234" i="3" s="1"/>
  <c r="Y234" i="3"/>
  <c r="M252" i="3"/>
  <c r="BF252" i="3" s="1"/>
  <c r="U252" i="3"/>
  <c r="BN252" i="3" s="1"/>
  <c r="G272" i="3"/>
  <c r="H272" i="3"/>
  <c r="L272" i="3"/>
  <c r="BE272" i="3" s="1"/>
  <c r="M272" i="3"/>
  <c r="BF272" i="3" s="1"/>
  <c r="W272" i="3"/>
  <c r="I372" i="3"/>
  <c r="D423" i="3"/>
  <c r="I77" i="3"/>
  <c r="V77" i="3"/>
  <c r="F78" i="3"/>
  <c r="AA78" i="3"/>
  <c r="E85" i="3"/>
  <c r="F123" i="3"/>
  <c r="AA123" i="3"/>
  <c r="F170" i="3"/>
  <c r="W170" i="3"/>
  <c r="S215" i="3"/>
  <c r="BL215" i="3" s="1"/>
  <c r="T215" i="3"/>
  <c r="BM215" i="3" s="1"/>
  <c r="X215" i="3"/>
  <c r="U272" i="3"/>
  <c r="BN272" i="3" s="1"/>
  <c r="T372" i="3"/>
  <c r="BM372" i="3" s="1"/>
  <c r="F85" i="3"/>
  <c r="AA85" i="3"/>
  <c r="U123" i="3"/>
  <c r="BN123" i="3" s="1"/>
  <c r="K170" i="3"/>
  <c r="BD170" i="3" s="1"/>
  <c r="S170" i="3"/>
  <c r="BL170" i="3" s="1"/>
  <c r="V215" i="3"/>
  <c r="E234" i="3"/>
  <c r="L234" i="3"/>
  <c r="BE234" i="3" s="1"/>
  <c r="X234" i="3"/>
  <c r="E252" i="3"/>
  <c r="H252" i="3"/>
  <c r="J272" i="3"/>
  <c r="BC272" i="3" s="1"/>
  <c r="K272" i="3"/>
  <c r="BD272" i="3" s="1"/>
  <c r="S272" i="3"/>
  <c r="BL272" i="3" s="1"/>
  <c r="G372" i="3"/>
  <c r="J423" i="3"/>
  <c r="BC423" i="3" s="1"/>
  <c r="S372" i="3"/>
  <c r="BL372" i="3" s="1"/>
  <c r="K396" i="3"/>
  <c r="BD396" i="3" s="1"/>
  <c r="X396" i="3"/>
  <c r="Y396" i="3"/>
  <c r="I8" i="50"/>
  <c r="N8" i="50"/>
  <c r="M372" i="3"/>
  <c r="BF372" i="3" s="1"/>
  <c r="W372" i="3"/>
  <c r="H396" i="3"/>
  <c r="L396" i="3"/>
  <c r="BE396" i="3" s="1"/>
  <c r="L446" i="3"/>
  <c r="BE446" i="3" s="1"/>
  <c r="J332" i="3"/>
  <c r="Y8" i="50"/>
  <c r="Z8" i="50"/>
  <c r="AA372" i="3"/>
  <c r="E396" i="3"/>
  <c r="F396" i="3"/>
  <c r="AA423" i="3"/>
  <c r="AA446" i="3"/>
  <c r="W6" i="50"/>
  <c r="Y363" i="3"/>
  <c r="Y372" i="3" s="1"/>
  <c r="I396" i="3"/>
  <c r="V396" i="3"/>
  <c r="F446" i="3"/>
  <c r="J8" i="50"/>
  <c r="F372" i="3"/>
  <c r="H372" i="3"/>
  <c r="Z396" i="3"/>
  <c r="AA396" i="3"/>
  <c r="T331" i="3"/>
  <c r="Z332" i="3"/>
  <c r="U8" i="50"/>
  <c r="E372" i="3"/>
  <c r="J372" i="3"/>
  <c r="BC372" i="3" s="1"/>
  <c r="Z372" i="3"/>
  <c r="M396" i="3"/>
  <c r="BF396" i="3" s="1"/>
  <c r="S396" i="3"/>
  <c r="BL396" i="3" s="1"/>
  <c r="AA8" i="50"/>
  <c r="Z345" i="3"/>
  <c r="Z423" i="3"/>
  <c r="AK8" i="50"/>
  <c r="I553" i="3"/>
  <c r="F331" i="3"/>
  <c r="S331" i="3"/>
  <c r="BL331" i="3" s="1"/>
  <c r="M446" i="3"/>
  <c r="BF446" i="3" s="1"/>
  <c r="AX8" i="50"/>
  <c r="I8" i="1"/>
  <c r="H574" i="3"/>
  <c r="BG268" i="3"/>
  <c r="N272" i="3"/>
  <c r="BG272" i="3" s="1"/>
  <c r="I446" i="3"/>
  <c r="K488" i="3"/>
  <c r="BD488" i="3" s="1"/>
  <c r="W488" i="3"/>
  <c r="T8" i="1"/>
  <c r="V446" i="3"/>
  <c r="AM8" i="50"/>
  <c r="AZ8" i="50"/>
  <c r="E446" i="3"/>
  <c r="Z446" i="3"/>
  <c r="W574" i="3"/>
  <c r="X8" i="1"/>
  <c r="BH202" i="3"/>
  <c r="AG8" i="50"/>
  <c r="AO8" i="50"/>
  <c r="BB8" i="50"/>
  <c r="E8" i="1"/>
  <c r="M8" i="1"/>
  <c r="AP205" i="3"/>
  <c r="BH205" i="3" s="1"/>
  <c r="BH204" i="3"/>
  <c r="BH201" i="3"/>
  <c r="BH221" i="3"/>
  <c r="AP225" i="3"/>
  <c r="BH225" i="3" s="1"/>
  <c r="AQ8" i="1"/>
  <c r="O170" i="3"/>
  <c r="BH170" i="3" s="1"/>
  <c r="BG202" i="3"/>
  <c r="AO205" i="3"/>
  <c r="BG205" i="3" s="1"/>
  <c r="BH434" i="3"/>
  <c r="AP435" i="3"/>
  <c r="BH435" i="3" s="1"/>
  <c r="N123" i="3"/>
  <c r="BG123" i="3" s="1"/>
  <c r="V8" i="1"/>
  <c r="N170" i="3"/>
  <c r="BG170" i="3" s="1"/>
  <c r="BG162" i="3"/>
  <c r="BG161" i="3"/>
  <c r="BG323" i="3"/>
  <c r="AO324" i="3"/>
  <c r="BG324" i="3" s="1"/>
  <c r="BH118" i="3"/>
  <c r="O123" i="3"/>
  <c r="BH123" i="3" s="1"/>
  <c r="AO155" i="3"/>
  <c r="BG155" i="3" s="1"/>
  <c r="BH250" i="3"/>
  <c r="BH338" i="3"/>
  <c r="O372" i="3"/>
  <c r="BH372" i="3" s="1"/>
  <c r="BH368" i="3"/>
  <c r="BH367" i="3"/>
  <c r="BH371" i="3"/>
  <c r="AP8" i="1"/>
  <c r="AO107" i="3"/>
  <c r="AO135" i="3"/>
  <c r="BG135" i="3" s="1"/>
  <c r="N139" i="3"/>
  <c r="BG144" i="3" s="1"/>
  <c r="BH153" i="3"/>
  <c r="BH161" i="3"/>
  <c r="BG165" i="3"/>
  <c r="BG221" i="3"/>
  <c r="BG250" i="3"/>
  <c r="BG320" i="3"/>
  <c r="AP324" i="3"/>
  <c r="BH324" i="3" s="1"/>
  <c r="BH369" i="3"/>
  <c r="BG164" i="3"/>
  <c r="N79" i="3"/>
  <c r="N86" i="3"/>
  <c r="BH194" i="3"/>
  <c r="BH203" i="3"/>
  <c r="N234" i="3"/>
  <c r="BG234" i="3" s="1"/>
  <c r="BG319" i="3"/>
  <c r="AP410" i="3"/>
  <c r="BH410" i="3" s="1"/>
  <c r="AP135" i="3"/>
  <c r="BH135" i="3" s="1"/>
  <c r="O145" i="3"/>
  <c r="BH145" i="3" s="1"/>
  <c r="AO225" i="3"/>
  <c r="BG225" i="3" s="1"/>
  <c r="BG318" i="3"/>
  <c r="N372" i="3"/>
  <c r="BG372" i="3" s="1"/>
  <c r="O423" i="3"/>
  <c r="BH423" i="3" s="1"/>
  <c r="BG454" i="3"/>
  <c r="BG169" i="3"/>
  <c r="BG163" i="3"/>
  <c r="BG248" i="3"/>
  <c r="O252" i="3"/>
  <c r="BH252" i="3" s="1"/>
  <c r="BH248" i="3"/>
  <c r="BG444" i="3"/>
  <c r="BH78" i="3"/>
  <c r="BH132" i="3"/>
  <c r="AO159" i="3"/>
  <c r="BG179" i="3" s="1"/>
  <c r="AO92" i="3"/>
  <c r="AP159" i="3"/>
  <c r="BH184" i="3" s="1"/>
  <c r="AP92" i="3"/>
  <c r="BH213" i="3"/>
  <c r="BG404" i="3"/>
  <c r="BG457" i="3"/>
  <c r="BH365" i="3"/>
  <c r="N396" i="3"/>
  <c r="BG396" i="3" s="1"/>
  <c r="N423" i="3"/>
  <c r="BG423" i="3" s="1"/>
  <c r="BG442" i="3"/>
  <c r="AO498" i="3"/>
  <c r="BG498" i="3" s="1"/>
  <c r="AO546" i="3"/>
  <c r="BG546" i="3" s="1"/>
  <c r="O343" i="3"/>
  <c r="BH345" i="3" s="1"/>
  <c r="S5" i="36"/>
  <c r="S12" i="36"/>
  <c r="R467" i="3" s="1"/>
  <c r="R10" i="36"/>
  <c r="Q5" i="36"/>
  <c r="Q12" i="36"/>
  <c r="P467" i="3" s="1"/>
  <c r="S14" i="36"/>
  <c r="R11" i="36"/>
  <c r="Q466" i="3" s="1"/>
  <c r="S10" i="36"/>
  <c r="R12" i="36"/>
  <c r="Q467" i="3" s="1"/>
  <c r="R5" i="36"/>
  <c r="R14" i="36"/>
  <c r="Q14" i="36"/>
  <c r="S11" i="36"/>
  <c r="R466" i="3" s="1"/>
  <c r="Q11" i="36"/>
  <c r="P466" i="3" s="1"/>
  <c r="Q10" i="36"/>
  <c r="P5" i="36"/>
  <c r="P12" i="36"/>
  <c r="O467" i="3" s="1"/>
  <c r="O10" i="36"/>
  <c r="P14" i="36"/>
  <c r="O11" i="36"/>
  <c r="N466" i="3" s="1"/>
  <c r="P10" i="36"/>
  <c r="O465" i="3" s="1"/>
  <c r="O5" i="36"/>
  <c r="O12" i="36"/>
  <c r="N467" i="3" s="1"/>
  <c r="P11" i="36"/>
  <c r="O466" i="3" s="1"/>
  <c r="O14" i="36"/>
  <c r="AI15" i="53"/>
  <c r="BG224" i="3"/>
  <c r="O234" i="3"/>
  <c r="BH234" i="3" s="1"/>
  <c r="AP242" i="3"/>
  <c r="BH242" i="3" s="1"/>
  <c r="BG280" i="3"/>
  <c r="BG317" i="3"/>
  <c r="BH337" i="3"/>
  <c r="AO384" i="3"/>
  <c r="BG384" i="3" s="1"/>
  <c r="BG392" i="3"/>
  <c r="O396" i="3"/>
  <c r="BH396" i="3" s="1"/>
  <c r="BG408" i="3"/>
  <c r="BG456" i="3"/>
  <c r="AP458" i="3"/>
  <c r="BH458" i="3" s="1"/>
  <c r="BG474" i="3"/>
  <c r="BH474" i="3"/>
  <c r="BH497" i="3"/>
  <c r="AP546" i="3"/>
  <c r="BH546" i="3" s="1"/>
  <c r="BG322" i="3"/>
  <c r="BG391" i="3"/>
  <c r="BG407" i="3"/>
  <c r="BG418" i="3"/>
  <c r="BH433" i="3"/>
  <c r="BH429" i="3"/>
  <c r="BG455" i="3"/>
  <c r="AO478" i="3"/>
  <c r="BG478" i="3" s="1"/>
  <c r="BH496" i="3"/>
  <c r="BG167" i="3"/>
  <c r="BG201" i="3"/>
  <c r="AO242" i="3"/>
  <c r="BG242" i="3" s="1"/>
  <c r="BG249" i="3"/>
  <c r="AP262" i="3"/>
  <c r="BH262" i="3" s="1"/>
  <c r="BH307" i="3"/>
  <c r="BG321" i="3"/>
  <c r="BH404" i="3"/>
  <c r="BH421" i="3"/>
  <c r="BH417" i="3"/>
  <c r="AP478" i="3"/>
  <c r="BH478" i="3" s="1"/>
  <c r="BH495" i="3"/>
  <c r="BG541" i="3"/>
  <c r="BH366" i="3"/>
  <c r="BG395" i="3"/>
  <c r="BG422" i="3"/>
  <c r="BG417" i="3"/>
  <c r="BH431" i="3"/>
  <c r="BG443" i="3"/>
  <c r="BG477" i="3"/>
  <c r="BG540" i="3"/>
  <c r="BH222" i="3"/>
  <c r="BH261" i="3"/>
  <c r="BG269" i="3"/>
  <c r="AP282" i="3"/>
  <c r="BH282" i="3" s="1"/>
  <c r="BH311" i="3"/>
  <c r="BH318" i="3"/>
  <c r="N333" i="3"/>
  <c r="BG368" i="3"/>
  <c r="AP384" i="3"/>
  <c r="BH384" i="3" s="1"/>
  <c r="BH408" i="3"/>
  <c r="BH419" i="3"/>
  <c r="AO339" i="3"/>
  <c r="AO414" i="3"/>
  <c r="BH430" i="3"/>
  <c r="BH444" i="3"/>
  <c r="BH477" i="3"/>
  <c r="BG494" i="3"/>
  <c r="BH494" i="3"/>
  <c r="O332" i="3"/>
  <c r="BH332" i="3" s="1"/>
  <c r="AJ15" i="53"/>
  <c r="AR15" i="53"/>
  <c r="AZ15" i="53"/>
  <c r="AZ13" i="53"/>
  <c r="S11" i="9"/>
  <c r="R213" i="3" s="1"/>
  <c r="R15" i="9"/>
  <c r="Q211" i="3" s="1"/>
  <c r="Q11" i="9"/>
  <c r="P213" i="3" s="1"/>
  <c r="S5" i="9"/>
  <c r="S12" i="9"/>
  <c r="R214" i="3" s="1"/>
  <c r="R10" i="9"/>
  <c r="Q212" i="3" s="1"/>
  <c r="Q5" i="9"/>
  <c r="Q12" i="9"/>
  <c r="P214" i="3" s="1"/>
  <c r="S15" i="9"/>
  <c r="R211" i="3" s="1"/>
  <c r="R11" i="9"/>
  <c r="Q213" i="3" s="1"/>
  <c r="Q15" i="9"/>
  <c r="P211" i="3" s="1"/>
  <c r="S10" i="9"/>
  <c r="R212" i="3" s="1"/>
  <c r="R5" i="9"/>
  <c r="R12" i="9"/>
  <c r="Q214" i="3" s="1"/>
  <c r="Q10" i="9"/>
  <c r="P212" i="3" s="1"/>
  <c r="BG539" i="3"/>
  <c r="S10" i="30"/>
  <c r="R5" i="30"/>
  <c r="R12" i="30"/>
  <c r="Q271" i="3" s="1"/>
  <c r="Q10" i="30"/>
  <c r="P269" i="3" s="1"/>
  <c r="S11" i="30"/>
  <c r="R270" i="3" s="1"/>
  <c r="R14" i="30"/>
  <c r="Q268" i="3" s="1"/>
  <c r="Q11" i="30"/>
  <c r="P270" i="3" s="1"/>
  <c r="S5" i="30"/>
  <c r="S12" i="30"/>
  <c r="R271" i="3" s="1"/>
  <c r="R10" i="30"/>
  <c r="Q269" i="3" s="1"/>
  <c r="Q5" i="30"/>
  <c r="Q12" i="30"/>
  <c r="P271" i="3" s="1"/>
  <c r="R11" i="30"/>
  <c r="Q270" i="3" s="1"/>
  <c r="S14" i="30"/>
  <c r="R268" i="3" s="1"/>
  <c r="Q14" i="30"/>
  <c r="P268" i="3" s="1"/>
  <c r="N331" i="3"/>
  <c r="BG543" i="3"/>
  <c r="AP24" i="50"/>
  <c r="BH544" i="3"/>
  <c r="S15" i="39"/>
  <c r="S23" i="39"/>
  <c r="R445" i="3" s="1"/>
  <c r="R12" i="39"/>
  <c r="Q13" i="39"/>
  <c r="P443" i="3" s="1"/>
  <c r="S12" i="39"/>
  <c r="R13" i="39"/>
  <c r="Q443" i="3" s="1"/>
  <c r="Q5" i="39"/>
  <c r="Q22" i="39"/>
  <c r="P444" i="3" s="1"/>
  <c r="S13" i="39"/>
  <c r="R443" i="3" s="1"/>
  <c r="R5" i="39"/>
  <c r="R22" i="39"/>
  <c r="Q444" i="3" s="1"/>
  <c r="Q15" i="39"/>
  <c r="Q23" i="39"/>
  <c r="P445" i="3" s="1"/>
  <c r="R23" i="39"/>
  <c r="Q445" i="3" s="1"/>
  <c r="Q12" i="39"/>
  <c r="S5" i="39"/>
  <c r="R15" i="39"/>
  <c r="S22" i="39"/>
  <c r="R444" i="3" s="1"/>
  <c r="AF24" i="16"/>
  <c r="AF27" i="16" s="1"/>
  <c r="AV24" i="16"/>
  <c r="AV27" i="16" s="1"/>
  <c r="M13" i="7"/>
  <c r="AI13" i="7"/>
  <c r="AV13" i="7"/>
  <c r="R145" i="3"/>
  <c r="BK145" i="3" s="1"/>
  <c r="S5" i="42"/>
  <c r="S7" i="42"/>
  <c r="R487" i="3" s="1"/>
  <c r="R9" i="42"/>
  <c r="Q485" i="3" s="1"/>
  <c r="Q5" i="42"/>
  <c r="Q7" i="42"/>
  <c r="P487" i="3" s="1"/>
  <c r="S10" i="42"/>
  <c r="R484" i="3" s="1"/>
  <c r="R11" i="42"/>
  <c r="Q486" i="3" s="1"/>
  <c r="Q10" i="42"/>
  <c r="P484" i="3" s="1"/>
  <c r="S9" i="42"/>
  <c r="R485" i="3" s="1"/>
  <c r="R5" i="42"/>
  <c r="R7" i="42"/>
  <c r="Q487" i="3" s="1"/>
  <c r="Q9" i="42"/>
  <c r="P485" i="3" s="1"/>
  <c r="S11" i="42"/>
  <c r="R486" i="3" s="1"/>
  <c r="R10" i="42"/>
  <c r="Q484" i="3" s="1"/>
  <c r="Q11" i="42"/>
  <c r="P486" i="3" s="1"/>
  <c r="W11" i="16"/>
  <c r="X5" i="16"/>
  <c r="W502" i="3" s="1"/>
  <c r="Z19" i="16"/>
  <c r="AE24" i="16"/>
  <c r="AE27" i="16" s="1"/>
  <c r="AS24" i="16"/>
  <c r="AS27" i="16" s="1"/>
  <c r="AU24" i="16"/>
  <c r="AU27" i="16" s="1"/>
  <c r="K25" i="16"/>
  <c r="J504" i="3" s="1"/>
  <c r="X25" i="16"/>
  <c r="W504" i="3" s="1"/>
  <c r="J16" i="16"/>
  <c r="Z16" i="16"/>
  <c r="I15" i="16"/>
  <c r="Y15" i="16"/>
  <c r="L14" i="16"/>
  <c r="AB14" i="16"/>
  <c r="U26" i="16"/>
  <c r="T506" i="3" s="1"/>
  <c r="BM506" i="3" s="1"/>
  <c r="E26" i="16"/>
  <c r="D506" i="3" s="1"/>
  <c r="D6" i="16"/>
  <c r="D8" i="16" s="1"/>
  <c r="T6" i="16"/>
  <c r="T8" i="16" s="1"/>
  <c r="J7" i="16"/>
  <c r="Z7" i="16"/>
  <c r="AD23" i="16"/>
  <c r="AL23" i="16"/>
  <c r="AT23" i="16"/>
  <c r="BB23" i="16"/>
  <c r="C12" i="38"/>
  <c r="S12" i="38"/>
  <c r="AH12" i="38"/>
  <c r="AX12" i="38"/>
  <c r="AJ34" i="26"/>
  <c r="AW34" i="26"/>
  <c r="AY29" i="26"/>
  <c r="AD13" i="7"/>
  <c r="AQ13" i="7"/>
  <c r="F22" i="16"/>
  <c r="E508" i="3" s="1"/>
  <c r="J22" i="16"/>
  <c r="I508" i="3" s="1"/>
  <c r="N22" i="16"/>
  <c r="M508" i="3" s="1"/>
  <c r="BF508" i="3" s="1"/>
  <c r="R22" i="16"/>
  <c r="Q508" i="3" s="1"/>
  <c r="V22" i="16"/>
  <c r="U508" i="3" s="1"/>
  <c r="BN508" i="3" s="1"/>
  <c r="Z22" i="16"/>
  <c r="Y508" i="3" s="1"/>
  <c r="T26" i="16"/>
  <c r="S506" i="3" s="1"/>
  <c r="D26" i="16"/>
  <c r="C506" i="3" s="1"/>
  <c r="E6" i="16"/>
  <c r="U6" i="16"/>
  <c r="U8" i="16" s="1"/>
  <c r="K7" i="16"/>
  <c r="AA7" i="16"/>
  <c r="AE23" i="16"/>
  <c r="AM23" i="16"/>
  <c r="AU23" i="16"/>
  <c r="BC23" i="16"/>
  <c r="AK23" i="16"/>
  <c r="AS23" i="16"/>
  <c r="BA23" i="16"/>
  <c r="AF12" i="38"/>
  <c r="AV12" i="38"/>
  <c r="H34" i="26"/>
  <c r="AR112" i="3"/>
  <c r="BJ112" i="3" s="1"/>
  <c r="BJ108" i="3"/>
  <c r="AN24" i="16"/>
  <c r="AN27" i="16" s="1"/>
  <c r="AX24" i="16"/>
  <c r="AX27" i="16" s="1"/>
  <c r="BC24" i="16"/>
  <c r="BC27" i="16" s="1"/>
  <c r="O25" i="16"/>
  <c r="N504" i="3" s="1"/>
  <c r="AA25" i="16"/>
  <c r="Z504" i="3" s="1"/>
  <c r="L16" i="16"/>
  <c r="AB16" i="16"/>
  <c r="O15" i="16"/>
  <c r="R14" i="16"/>
  <c r="F21" i="16"/>
  <c r="J21" i="16"/>
  <c r="N21" i="16"/>
  <c r="R21" i="16"/>
  <c r="V21" i="16"/>
  <c r="Z21" i="16"/>
  <c r="S26" i="16"/>
  <c r="R506" i="3" s="1"/>
  <c r="C26" i="16"/>
  <c r="B506" i="3" s="1"/>
  <c r="F6" i="16"/>
  <c r="V6" i="16"/>
  <c r="L7" i="16"/>
  <c r="O12" i="38"/>
  <c r="AG34" i="26"/>
  <c r="X7" i="16"/>
  <c r="P7" i="16"/>
  <c r="H7" i="16"/>
  <c r="Z6" i="16"/>
  <c r="R6" i="16"/>
  <c r="J6" i="16"/>
  <c r="G26" i="16"/>
  <c r="F506" i="3" s="1"/>
  <c r="O26" i="16"/>
  <c r="N506" i="3" s="1"/>
  <c r="BG506" i="3" s="1"/>
  <c r="W26" i="16"/>
  <c r="V506" i="3" s="1"/>
  <c r="AA22" i="16"/>
  <c r="Z508" i="3" s="1"/>
  <c r="Y22" i="16"/>
  <c r="X508" i="3" s="1"/>
  <c r="W22" i="16"/>
  <c r="V508" i="3" s="1"/>
  <c r="U22" i="16"/>
  <c r="T508" i="3" s="1"/>
  <c r="BM508" i="3" s="1"/>
  <c r="S22" i="16"/>
  <c r="R508" i="3" s="1"/>
  <c r="Q22" i="16"/>
  <c r="P508" i="3" s="1"/>
  <c r="BI508" i="3" s="1"/>
  <c r="O22" i="16"/>
  <c r="N508" i="3" s="1"/>
  <c r="BG508" i="3" s="1"/>
  <c r="M22" i="16"/>
  <c r="L508" i="3" s="1"/>
  <c r="BE508" i="3" s="1"/>
  <c r="K22" i="16"/>
  <c r="J508" i="3" s="1"/>
  <c r="I22" i="16"/>
  <c r="H508" i="3" s="1"/>
  <c r="G22" i="16"/>
  <c r="F508" i="3" s="1"/>
  <c r="E22" i="16"/>
  <c r="D508" i="3" s="1"/>
  <c r="C22" i="16"/>
  <c r="B508" i="3" s="1"/>
  <c r="X14" i="16"/>
  <c r="P14" i="16"/>
  <c r="H14" i="16"/>
  <c r="AB15" i="16"/>
  <c r="T15" i="16"/>
  <c r="L15" i="16"/>
  <c r="D15" i="16"/>
  <c r="X16" i="16"/>
  <c r="P16" i="16"/>
  <c r="H16" i="16"/>
  <c r="AB25" i="16"/>
  <c r="AA504" i="3" s="1"/>
  <c r="T25" i="16"/>
  <c r="S504" i="3" s="1"/>
  <c r="L25" i="16"/>
  <c r="K504" i="3" s="1"/>
  <c r="D25" i="16"/>
  <c r="C504" i="3" s="1"/>
  <c r="AB5" i="16"/>
  <c r="AA502" i="3" s="1"/>
  <c r="AA9" i="16"/>
  <c r="Z10" i="16"/>
  <c r="Y11" i="16"/>
  <c r="X19" i="16"/>
  <c r="T5" i="16"/>
  <c r="S502" i="3" s="1"/>
  <c r="S9" i="16"/>
  <c r="R10" i="16"/>
  <c r="Q11" i="16"/>
  <c r="P19" i="16"/>
  <c r="L5" i="16"/>
  <c r="K502" i="3" s="1"/>
  <c r="K9" i="16"/>
  <c r="J10" i="16"/>
  <c r="I11" i="16"/>
  <c r="H19" i="16"/>
  <c r="D5" i="16"/>
  <c r="C502" i="3" s="1"/>
  <c r="C9" i="16"/>
  <c r="W7" i="16"/>
  <c r="W8" i="16" s="1"/>
  <c r="O7" i="16"/>
  <c r="O8" i="16" s="1"/>
  <c r="G7" i="16"/>
  <c r="Y6" i="16"/>
  <c r="Q6" i="16"/>
  <c r="I6" i="16"/>
  <c r="H26" i="16"/>
  <c r="G506" i="3" s="1"/>
  <c r="P26" i="16"/>
  <c r="O506" i="3" s="1"/>
  <c r="X26" i="16"/>
  <c r="W506" i="3" s="1"/>
  <c r="W14" i="16"/>
  <c r="O14" i="16"/>
  <c r="G14" i="16"/>
  <c r="AA15" i="16"/>
  <c r="S15" i="16"/>
  <c r="K15" i="16"/>
  <c r="C15" i="16"/>
  <c r="W16" i="16"/>
  <c r="O16" i="16"/>
  <c r="G16" i="16"/>
  <c r="V7" i="16"/>
  <c r="N7" i="16"/>
  <c r="F7" i="16"/>
  <c r="X6" i="16"/>
  <c r="P6" i="16"/>
  <c r="H6" i="16"/>
  <c r="I26" i="16"/>
  <c r="H506" i="3" s="1"/>
  <c r="Q26" i="16"/>
  <c r="P506" i="3" s="1"/>
  <c r="BI506" i="3" s="1"/>
  <c r="Y26" i="16"/>
  <c r="X506" i="3" s="1"/>
  <c r="AB20" i="16"/>
  <c r="Z20" i="16"/>
  <c r="X20" i="16"/>
  <c r="V20" i="16"/>
  <c r="T20" i="16"/>
  <c r="R20" i="16"/>
  <c r="P20" i="16"/>
  <c r="N20" i="16"/>
  <c r="L20" i="16"/>
  <c r="J20" i="16"/>
  <c r="H20" i="16"/>
  <c r="F20" i="16"/>
  <c r="D20" i="16"/>
  <c r="V14" i="16"/>
  <c r="N14" i="16"/>
  <c r="F14" i="16"/>
  <c r="Z15" i="16"/>
  <c r="R15" i="16"/>
  <c r="J15" i="16"/>
  <c r="V16" i="16"/>
  <c r="N16" i="16"/>
  <c r="F16" i="16"/>
  <c r="Z25" i="16"/>
  <c r="Y504" i="3" s="1"/>
  <c r="R25" i="16"/>
  <c r="Q504" i="3" s="1"/>
  <c r="J25" i="16"/>
  <c r="I504" i="3" s="1"/>
  <c r="Y7" i="16"/>
  <c r="Q7" i="16"/>
  <c r="I7" i="16"/>
  <c r="AA6" i="16"/>
  <c r="AA8" i="16" s="1"/>
  <c r="S6" i="16"/>
  <c r="K6" i="16"/>
  <c r="C6" i="16"/>
  <c r="F26" i="16"/>
  <c r="E506" i="3" s="1"/>
  <c r="N26" i="16"/>
  <c r="M506" i="3" s="1"/>
  <c r="V26" i="16"/>
  <c r="U506" i="3" s="1"/>
  <c r="BN506" i="3" s="1"/>
  <c r="AA21" i="16"/>
  <c r="Y21" i="16"/>
  <c r="W21" i="16"/>
  <c r="U21" i="16"/>
  <c r="S21" i="16"/>
  <c r="Q21" i="16"/>
  <c r="O21" i="16"/>
  <c r="M21" i="16"/>
  <c r="K21" i="16"/>
  <c r="I21" i="16"/>
  <c r="G21" i="16"/>
  <c r="E21" i="16"/>
  <c r="C21" i="16"/>
  <c r="Y14" i="16"/>
  <c r="Q14" i="16"/>
  <c r="I14" i="16"/>
  <c r="U15" i="16"/>
  <c r="M15" i="16"/>
  <c r="E15" i="16"/>
  <c r="Y16" i="16"/>
  <c r="Q16" i="16"/>
  <c r="I16" i="16"/>
  <c r="U25" i="16"/>
  <c r="T504" i="3" s="1"/>
  <c r="BM504" i="3" s="1"/>
  <c r="M25" i="16"/>
  <c r="L504" i="3" s="1"/>
  <c r="E25" i="16"/>
  <c r="D504" i="3" s="1"/>
  <c r="AA5" i="16"/>
  <c r="Z9" i="16"/>
  <c r="Y10" i="16"/>
  <c r="X11" i="16"/>
  <c r="W19" i="16"/>
  <c r="S5" i="16"/>
  <c r="R9" i="16"/>
  <c r="Q10" i="16"/>
  <c r="P11" i="16"/>
  <c r="O19" i="16"/>
  <c r="K5" i="16"/>
  <c r="J9" i="16"/>
  <c r="I10" i="16"/>
  <c r="H11" i="16"/>
  <c r="G19" i="16"/>
  <c r="C5" i="16"/>
  <c r="BK107" i="3"/>
  <c r="AS112" i="3"/>
  <c r="BK112" i="3" s="1"/>
  <c r="S5" i="12"/>
  <c r="S17" i="12"/>
  <c r="R308" i="3" s="1"/>
  <c r="R16" i="12"/>
  <c r="Q307" i="3" s="1"/>
  <c r="R10" i="12"/>
  <c r="Q311" i="3" s="1"/>
  <c r="Q15" i="12"/>
  <c r="P306" i="3" s="1"/>
  <c r="Q22" i="12"/>
  <c r="P310" i="3" s="1"/>
  <c r="S25" i="12"/>
  <c r="S18" i="12"/>
  <c r="R309" i="3" s="1"/>
  <c r="R5" i="12"/>
  <c r="R17" i="12"/>
  <c r="Q308" i="3" s="1"/>
  <c r="Q16" i="12"/>
  <c r="P307" i="3" s="1"/>
  <c r="Q10" i="12"/>
  <c r="P311" i="3" s="1"/>
  <c r="S15" i="12"/>
  <c r="S22" i="12"/>
  <c r="R310" i="3" s="1"/>
  <c r="R25" i="12"/>
  <c r="R18" i="12"/>
  <c r="Q309" i="3" s="1"/>
  <c r="Q5" i="12"/>
  <c r="Q17" i="12"/>
  <c r="P308" i="3" s="1"/>
  <c r="S16" i="12"/>
  <c r="R307" i="3" s="1"/>
  <c r="S10" i="12"/>
  <c r="R311" i="3" s="1"/>
  <c r="R15" i="12"/>
  <c r="Q306" i="3" s="1"/>
  <c r="R22" i="12"/>
  <c r="Q310" i="3" s="1"/>
  <c r="Q25" i="12"/>
  <c r="Q18" i="12"/>
  <c r="P309" i="3" s="1"/>
  <c r="AM24" i="16"/>
  <c r="AM27" i="16" s="1"/>
  <c r="Q25" i="16"/>
  <c r="P504" i="3" s="1"/>
  <c r="BI504" i="3" s="1"/>
  <c r="R16" i="16"/>
  <c r="Q15" i="16"/>
  <c r="D14" i="16"/>
  <c r="T14" i="16"/>
  <c r="M26" i="16"/>
  <c r="L506" i="3" s="1"/>
  <c r="BE506" i="3" s="1"/>
  <c r="L6" i="16"/>
  <c r="AB6" i="16"/>
  <c r="AB8" i="16" s="1"/>
  <c r="R7" i="16"/>
  <c r="K12" i="38"/>
  <c r="C34" i="26"/>
  <c r="E13" i="7"/>
  <c r="AW12" i="6"/>
  <c r="BK84" i="3"/>
  <c r="BK85" i="3"/>
  <c r="BI193" i="3"/>
  <c r="AQ205" i="3"/>
  <c r="BI205" i="3" s="1"/>
  <c r="BI202" i="3"/>
  <c r="BK202" i="3"/>
  <c r="AS205" i="3"/>
  <c r="BK205" i="3" s="1"/>
  <c r="G25" i="16"/>
  <c r="F504" i="3" s="1"/>
  <c r="S25" i="16"/>
  <c r="R504" i="3" s="1"/>
  <c r="C16" i="16"/>
  <c r="S16" i="16"/>
  <c r="F15" i="16"/>
  <c r="V15" i="16"/>
  <c r="E14" i="16"/>
  <c r="U14" i="16"/>
  <c r="D22" i="16"/>
  <c r="C508" i="3" s="1"/>
  <c r="H22" i="16"/>
  <c r="G508" i="3" s="1"/>
  <c r="L22" i="16"/>
  <c r="K508" i="3" s="1"/>
  <c r="P22" i="16"/>
  <c r="O508" i="3" s="1"/>
  <c r="T22" i="16"/>
  <c r="S508" i="3" s="1"/>
  <c r="X22" i="16"/>
  <c r="W508" i="3" s="1"/>
  <c r="AB22" i="16"/>
  <c r="AA508" i="3" s="1"/>
  <c r="AB26" i="16"/>
  <c r="AA506" i="3" s="1"/>
  <c r="L26" i="16"/>
  <c r="K506" i="3" s="1"/>
  <c r="M6" i="16"/>
  <c r="M8" i="16" s="1"/>
  <c r="C7" i="16"/>
  <c r="S7" i="16"/>
  <c r="AN12" i="38"/>
  <c r="AA34" i="26"/>
  <c r="AO34" i="26"/>
  <c r="Y11" i="38"/>
  <c r="Y12" i="38" s="1"/>
  <c r="E9" i="6"/>
  <c r="H10" i="6"/>
  <c r="K10" i="6"/>
  <c r="N9" i="6"/>
  <c r="Q9" i="6"/>
  <c r="X11" i="6"/>
  <c r="AA10" i="6"/>
  <c r="BK77" i="3"/>
  <c r="BK86" i="3"/>
  <c r="BI108" i="3"/>
  <c r="BJ110" i="3"/>
  <c r="BI120" i="3"/>
  <c r="AQ116" i="3"/>
  <c r="BI134" i="3" s="1"/>
  <c r="AQ90" i="3"/>
  <c r="AR135" i="3"/>
  <c r="BJ135" i="3" s="1"/>
  <c r="P145" i="3"/>
  <c r="BI145" i="3" s="1"/>
  <c r="BI167" i="3"/>
  <c r="BJ168" i="3"/>
  <c r="R170" i="3"/>
  <c r="BK170" i="3" s="1"/>
  <c r="BK165" i="3"/>
  <c r="BI183" i="3"/>
  <c r="BI233" i="3"/>
  <c r="AQ139" i="3"/>
  <c r="AQ155" i="3" s="1"/>
  <c r="BI155" i="3" s="1"/>
  <c r="AQ91" i="3"/>
  <c r="V11" i="6"/>
  <c r="Y10" i="6"/>
  <c r="BJ107" i="3"/>
  <c r="BK108" i="3"/>
  <c r="BJ119" i="3"/>
  <c r="AS135" i="3"/>
  <c r="BK135" i="3" s="1"/>
  <c r="AR155" i="3"/>
  <c r="BJ155" i="3" s="1"/>
  <c r="BI161" i="3"/>
  <c r="BI181" i="3"/>
  <c r="AB10" i="6"/>
  <c r="AB12" i="6" s="1"/>
  <c r="Z10" i="6"/>
  <c r="Z12" i="6" s="1"/>
  <c r="X10" i="6"/>
  <c r="V10" i="6"/>
  <c r="T10" i="6"/>
  <c r="R10" i="6"/>
  <c r="P10" i="6"/>
  <c r="P12" i="6" s="1"/>
  <c r="N10" i="6"/>
  <c r="L10" i="6"/>
  <c r="J10" i="6"/>
  <c r="AA11" i="6"/>
  <c r="Y11" i="6"/>
  <c r="W11" i="6"/>
  <c r="U11" i="6"/>
  <c r="S11" i="6"/>
  <c r="S12" i="6" s="1"/>
  <c r="Q11" i="6"/>
  <c r="O11" i="6"/>
  <c r="M11" i="6"/>
  <c r="K11" i="6"/>
  <c r="I11" i="6"/>
  <c r="I12" i="6" s="1"/>
  <c r="G11" i="6"/>
  <c r="E11" i="6"/>
  <c r="C11" i="6"/>
  <c r="C12" i="6" s="1"/>
  <c r="BK98" i="3"/>
  <c r="BI118" i="3"/>
  <c r="AS155" i="3"/>
  <c r="BK155" i="3" s="1"/>
  <c r="BI165" i="3"/>
  <c r="BJ161" i="3"/>
  <c r="AQ185" i="3"/>
  <c r="BI185" i="3" s="1"/>
  <c r="BI177" i="3"/>
  <c r="BI258" i="3"/>
  <c r="AQ262" i="3"/>
  <c r="BI262" i="3" s="1"/>
  <c r="D12" i="6"/>
  <c r="BI84" i="3"/>
  <c r="BK99" i="3"/>
  <c r="R103" i="3"/>
  <c r="BK103" i="3" s="1"/>
  <c r="BI107" i="3"/>
  <c r="BK110" i="3"/>
  <c r="P123" i="3"/>
  <c r="BI123" i="3" s="1"/>
  <c r="Q123" i="3"/>
  <c r="BJ123" i="3" s="1"/>
  <c r="Q85" i="3"/>
  <c r="BJ85" i="3" s="1"/>
  <c r="Q139" i="3"/>
  <c r="Q145" i="3" s="1"/>
  <c r="BJ145" i="3" s="1"/>
  <c r="Q78" i="3"/>
  <c r="P170" i="3"/>
  <c r="BI170" i="3" s="1"/>
  <c r="BI163" i="3"/>
  <c r="AR225" i="3"/>
  <c r="BJ225" i="3" s="1"/>
  <c r="BJ221" i="3"/>
  <c r="BJ222" i="3"/>
  <c r="BK319" i="3"/>
  <c r="AS324" i="3"/>
  <c r="BK324" i="3" s="1"/>
  <c r="BI332" i="3"/>
  <c r="BI331" i="3"/>
  <c r="BI333" i="3"/>
  <c r="BI110" i="3"/>
  <c r="BK142" i="3"/>
  <c r="Q170" i="3"/>
  <c r="BJ170" i="3" s="1"/>
  <c r="BJ166" i="3"/>
  <c r="BI248" i="3"/>
  <c r="P252" i="3"/>
  <c r="BI252" i="3" s="1"/>
  <c r="E10" i="6"/>
  <c r="H11" i="6"/>
  <c r="N11" i="6"/>
  <c r="Q10" i="6"/>
  <c r="T9" i="6"/>
  <c r="W9" i="6"/>
  <c r="BJ111" i="3"/>
  <c r="BK109" i="3"/>
  <c r="BJ118" i="3"/>
  <c r="BJ122" i="3"/>
  <c r="BJ164" i="3"/>
  <c r="BJ223" i="3"/>
  <c r="BI194" i="3"/>
  <c r="AR185" i="3"/>
  <c r="BJ185" i="3" s="1"/>
  <c r="R234" i="3"/>
  <c r="BK234" i="3" s="1"/>
  <c r="AQ242" i="3"/>
  <c r="BI242" i="3" s="1"/>
  <c r="AS242" i="3"/>
  <c r="BK242" i="3" s="1"/>
  <c r="R252" i="3"/>
  <c r="BK252" i="3" s="1"/>
  <c r="AS262" i="3"/>
  <c r="BK262" i="3" s="1"/>
  <c r="BK279" i="3"/>
  <c r="BI278" i="3"/>
  <c r="AR282" i="3"/>
  <c r="BJ282" i="3" s="1"/>
  <c r="BK278" i="3"/>
  <c r="BK323" i="3"/>
  <c r="R116" i="3"/>
  <c r="BK122" i="3" s="1"/>
  <c r="AQ324" i="3"/>
  <c r="BI324" i="3" s="1"/>
  <c r="BJ406" i="3"/>
  <c r="AR410" i="3"/>
  <c r="BJ410" i="3" s="1"/>
  <c r="AS185" i="3"/>
  <c r="BK185" i="3" s="1"/>
  <c r="AR242" i="3"/>
  <c r="BJ242" i="3" s="1"/>
  <c r="AS282" i="3"/>
  <c r="BK282" i="3" s="1"/>
  <c r="BI404" i="3"/>
  <c r="AQ410" i="3"/>
  <c r="BI410" i="3" s="1"/>
  <c r="BK177" i="3"/>
  <c r="BJ180" i="3"/>
  <c r="BI192" i="3"/>
  <c r="BJ204" i="3"/>
  <c r="AQ225" i="3"/>
  <c r="BI225" i="3" s="1"/>
  <c r="BI231" i="3"/>
  <c r="BJ241" i="3"/>
  <c r="BK241" i="3"/>
  <c r="BI281" i="3"/>
  <c r="BK281" i="3"/>
  <c r="AR363" i="3"/>
  <c r="BJ380" i="3" s="1"/>
  <c r="AR337" i="3"/>
  <c r="BJ203" i="3"/>
  <c r="BJ224" i="3"/>
  <c r="BK232" i="3"/>
  <c r="AR324" i="3"/>
  <c r="BJ324" i="3" s="1"/>
  <c r="BK332" i="3"/>
  <c r="BK331" i="3"/>
  <c r="BK333" i="3"/>
  <c r="P396" i="3"/>
  <c r="BI396" i="3" s="1"/>
  <c r="BK339" i="3"/>
  <c r="P372" i="3"/>
  <c r="BI372" i="3" s="1"/>
  <c r="BI394" i="3"/>
  <c r="Q396" i="3"/>
  <c r="BJ396" i="3" s="1"/>
  <c r="R396" i="3"/>
  <c r="BK396" i="3" s="1"/>
  <c r="BJ405" i="3"/>
  <c r="AS435" i="3"/>
  <c r="BK435" i="3" s="1"/>
  <c r="BJ367" i="3"/>
  <c r="AS384" i="3"/>
  <c r="BK384" i="3" s="1"/>
  <c r="BI393" i="3"/>
  <c r="BJ404" i="3"/>
  <c r="R372" i="3"/>
  <c r="BK372" i="3" s="1"/>
  <c r="BK365" i="3"/>
  <c r="AQ458" i="3"/>
  <c r="BI458" i="3" s="1"/>
  <c r="AQ384" i="3"/>
  <c r="BI384" i="3" s="1"/>
  <c r="BK381" i="3"/>
  <c r="BI407" i="3"/>
  <c r="BK404" i="3"/>
  <c r="Q423" i="3"/>
  <c r="BJ423" i="3" s="1"/>
  <c r="R423" i="3"/>
  <c r="BK423" i="3" s="1"/>
  <c r="BK416" i="3"/>
  <c r="BK418" i="3"/>
  <c r="AQ435" i="3"/>
  <c r="BI435" i="3" s="1"/>
  <c r="BK430" i="3"/>
  <c r="BK453" i="3"/>
  <c r="BJ365" i="3"/>
  <c r="BI391" i="3"/>
  <c r="BJ392" i="3"/>
  <c r="BJ408" i="3"/>
  <c r="AS410" i="3"/>
  <c r="BK410" i="3" s="1"/>
  <c r="P423" i="3"/>
  <c r="BI423" i="3" s="1"/>
  <c r="BI417" i="3"/>
  <c r="AR458" i="3"/>
  <c r="BJ458" i="3" s="1"/>
  <c r="AS458" i="3"/>
  <c r="BK458" i="3" s="1"/>
  <c r="BI381" i="3"/>
  <c r="BI390" i="3"/>
  <c r="BI406" i="3"/>
  <c r="BJ407" i="3"/>
  <c r="BK409" i="3"/>
  <c r="BI422" i="3"/>
  <c r="AR435" i="3"/>
  <c r="BJ435" i="3" s="1"/>
  <c r="BK429" i="3"/>
  <c r="BK457" i="3"/>
  <c r="BJ494" i="3"/>
  <c r="BI543" i="3"/>
  <c r="BJ540" i="3"/>
  <c r="AR546" i="3"/>
  <c r="BJ546" i="3" s="1"/>
  <c r="BJ544" i="3"/>
  <c r="BK578" i="3"/>
  <c r="BK475" i="3"/>
  <c r="BJ541" i="3"/>
  <c r="BK545" i="3"/>
  <c r="BK576" i="3"/>
  <c r="T21" i="17"/>
  <c r="AK21" i="17"/>
  <c r="BA21" i="17"/>
  <c r="BI474" i="3"/>
  <c r="BK474" i="3"/>
  <c r="BJ545" i="3"/>
  <c r="AQ546" i="3"/>
  <c r="BI546" i="3" s="1"/>
  <c r="BK574" i="3"/>
  <c r="BJ477" i="3"/>
  <c r="AS478" i="3"/>
  <c r="BK478" i="3" s="1"/>
  <c r="AQ498" i="3"/>
  <c r="BI498" i="3" s="1"/>
  <c r="BI545" i="3"/>
  <c r="BI540" i="3"/>
  <c r="BI565" i="3"/>
  <c r="Q8" i="50"/>
  <c r="BI475" i="3"/>
  <c r="BJ476" i="3"/>
  <c r="BK477" i="3"/>
  <c r="BI544" i="3"/>
  <c r="AS546" i="3"/>
  <c r="BK546" i="3" s="1"/>
  <c r="BK541" i="3"/>
  <c r="AT8" i="50"/>
  <c r="L21" i="17"/>
  <c r="AS21" i="17"/>
  <c r="BK542" i="3"/>
  <c r="AS567" i="3"/>
  <c r="BK567" i="3" s="1"/>
  <c r="W16" i="7"/>
  <c r="V14" i="7"/>
  <c r="V17" i="7" s="1"/>
  <c r="V19" i="7" s="1"/>
  <c r="Z14" i="7"/>
  <c r="Z17" i="7" s="1"/>
  <c r="Z19" i="7" s="1"/>
  <c r="I15" i="7"/>
  <c r="I16" i="7" s="1"/>
  <c r="Q15" i="7"/>
  <c r="Q16" i="7" s="1"/>
  <c r="Y15" i="7"/>
  <c r="Y16" i="7" s="1"/>
  <c r="H32" i="15"/>
  <c r="P32" i="15"/>
  <c r="X32" i="15"/>
  <c r="I32" i="15"/>
  <c r="Q32" i="15"/>
  <c r="Y32" i="15"/>
  <c r="J32" i="15"/>
  <c r="R32" i="15"/>
  <c r="Z32" i="15"/>
  <c r="D15" i="7"/>
  <c r="D16" i="7" s="1"/>
  <c r="L15" i="7"/>
  <c r="T15" i="7"/>
  <c r="T16" i="7" s="1"/>
  <c r="AB15" i="7"/>
  <c r="AB16" i="7" s="1"/>
  <c r="H33" i="15"/>
  <c r="P33" i="15"/>
  <c r="X33" i="15"/>
  <c r="C32" i="15"/>
  <c r="K32" i="15"/>
  <c r="S32" i="15"/>
  <c r="AA32" i="15"/>
  <c r="F15" i="7"/>
  <c r="N15" i="7"/>
  <c r="N16" i="7" s="1"/>
  <c r="J33" i="15"/>
  <c r="R33" i="15"/>
  <c r="Z33" i="15"/>
  <c r="E32" i="15"/>
  <c r="M32" i="15"/>
  <c r="BG517" i="3" l="1"/>
  <c r="L8" i="16"/>
  <c r="BJ504" i="3"/>
  <c r="BH504" i="3"/>
  <c r="BJ506" i="3"/>
  <c r="BJ508" i="3"/>
  <c r="V24" i="16"/>
  <c r="V27" i="16" s="1"/>
  <c r="BH508" i="3"/>
  <c r="AS521" i="3"/>
  <c r="BK521" i="3" s="1"/>
  <c r="O24" i="16"/>
  <c r="BH505" i="3"/>
  <c r="BH507" i="3"/>
  <c r="BH506" i="3"/>
  <c r="N24" i="16"/>
  <c r="N27" i="16" s="1"/>
  <c r="G24" i="16"/>
  <c r="G27" i="16" s="1"/>
  <c r="BE519" i="3"/>
  <c r="BF517" i="3"/>
  <c r="H17" i="13"/>
  <c r="BC84" i="3"/>
  <c r="BC86" i="3"/>
  <c r="BC85" i="3"/>
  <c r="L303" i="3"/>
  <c r="BE311" i="3" s="1"/>
  <c r="M33" i="12"/>
  <c r="M36" i="12" s="1"/>
  <c r="V13" i="12"/>
  <c r="V33" i="12"/>
  <c r="V36" i="12" s="1"/>
  <c r="G309" i="3"/>
  <c r="G312" i="3" s="1"/>
  <c r="H24" i="12"/>
  <c r="AA303" i="3"/>
  <c r="AA312" i="3" s="1"/>
  <c r="AB33" i="12"/>
  <c r="AB36" i="12" s="1"/>
  <c r="BE309" i="3"/>
  <c r="H307" i="3"/>
  <c r="H312" i="3" s="1"/>
  <c r="I24" i="12"/>
  <c r="F482" i="3"/>
  <c r="F488" i="3" s="1"/>
  <c r="G12" i="42"/>
  <c r="BL484" i="3"/>
  <c r="T482" i="3"/>
  <c r="U12" i="42"/>
  <c r="J482" i="3"/>
  <c r="K12" i="42"/>
  <c r="D487" i="3"/>
  <c r="D488" i="3" s="1"/>
  <c r="E12" i="42"/>
  <c r="AM32" i="50"/>
  <c r="AM22" i="50"/>
  <c r="AL551" i="3" s="1"/>
  <c r="K22" i="50"/>
  <c r="K32" i="50"/>
  <c r="J145" i="3"/>
  <c r="BC145" i="3" s="1"/>
  <c r="BC142" i="3"/>
  <c r="L32" i="50"/>
  <c r="L22" i="50"/>
  <c r="AN6" i="1"/>
  <c r="AM96" i="3" s="1"/>
  <c r="AN16" i="1"/>
  <c r="T464" i="3"/>
  <c r="BM464" i="3" s="1"/>
  <c r="U18" i="36"/>
  <c r="U19" i="36" s="1"/>
  <c r="U23" i="36" s="1"/>
  <c r="J12" i="38"/>
  <c r="N441" i="3"/>
  <c r="O18" i="39"/>
  <c r="O20" i="39"/>
  <c r="O24" i="39" s="1"/>
  <c r="E509" i="3"/>
  <c r="N8" i="16"/>
  <c r="T312" i="3"/>
  <c r="BM312" i="3" s="1"/>
  <c r="BK90" i="3"/>
  <c r="AR521" i="3"/>
  <c r="BJ521" i="3" s="1"/>
  <c r="AU32" i="50"/>
  <c r="AU22" i="50"/>
  <c r="AT551" i="3" s="1"/>
  <c r="AT567" i="3" s="1"/>
  <c r="BL567" i="3" s="1"/>
  <c r="BJ297" i="3"/>
  <c r="AR299" i="3"/>
  <c r="BJ299" i="3" s="1"/>
  <c r="AA464" i="3"/>
  <c r="AB18" i="36"/>
  <c r="BM562" i="3"/>
  <c r="BM564" i="3"/>
  <c r="BF121" i="3"/>
  <c r="BF122" i="3"/>
  <c r="BF119" i="3"/>
  <c r="BF120" i="3"/>
  <c r="M123" i="3"/>
  <c r="BF123" i="3" s="1"/>
  <c r="BJ120" i="3"/>
  <c r="BJ121" i="3"/>
  <c r="O266" i="3"/>
  <c r="P15" i="30"/>
  <c r="BN486" i="3"/>
  <c r="BE86" i="3"/>
  <c r="BE85" i="3"/>
  <c r="X307" i="3"/>
  <c r="Y24" i="12"/>
  <c r="X305" i="3"/>
  <c r="Y32" i="12"/>
  <c r="Y33" i="12"/>
  <c r="Y36" i="12" s="1"/>
  <c r="I12" i="42"/>
  <c r="I32" i="1"/>
  <c r="J33" i="12"/>
  <c r="J36" i="12" s="1"/>
  <c r="J22" i="1"/>
  <c r="J32" i="1"/>
  <c r="X12" i="42"/>
  <c r="BE121" i="3"/>
  <c r="BE118" i="3"/>
  <c r="BE120" i="3"/>
  <c r="L123" i="3"/>
  <c r="BE123" i="3" s="1"/>
  <c r="BE119" i="3"/>
  <c r="BE122" i="3"/>
  <c r="O212" i="3"/>
  <c r="P14" i="9"/>
  <c r="M32" i="1"/>
  <c r="M22" i="1"/>
  <c r="BN119" i="3"/>
  <c r="N16" i="1"/>
  <c r="N6" i="1"/>
  <c r="M572" i="3" s="1"/>
  <c r="E8" i="16"/>
  <c r="BG530" i="3"/>
  <c r="BG528" i="3"/>
  <c r="BF222" i="3"/>
  <c r="AN225" i="3"/>
  <c r="BF225" i="3" s="1"/>
  <c r="BG357" i="3"/>
  <c r="BG354" i="3"/>
  <c r="O441" i="3"/>
  <c r="P20" i="39"/>
  <c r="P24" i="39" s="1"/>
  <c r="P18" i="39"/>
  <c r="E308" i="3"/>
  <c r="F24" i="12"/>
  <c r="K306" i="3"/>
  <c r="L24" i="12"/>
  <c r="E482" i="3"/>
  <c r="E488" i="3" s="1"/>
  <c r="F12" i="42"/>
  <c r="M6" i="50"/>
  <c r="M16" i="50"/>
  <c r="BN90" i="3"/>
  <c r="L423" i="3"/>
  <c r="BE423" i="3" s="1"/>
  <c r="BK91" i="3"/>
  <c r="BI418" i="3"/>
  <c r="BI416" i="3"/>
  <c r="BI421" i="3"/>
  <c r="N551" i="3"/>
  <c r="BD92" i="3"/>
  <c r="J12" i="42"/>
  <c r="BN179" i="3"/>
  <c r="BN178" i="3"/>
  <c r="BN182" i="3"/>
  <c r="BN180" i="3"/>
  <c r="BN181" i="3"/>
  <c r="BN183" i="3"/>
  <c r="H12" i="42"/>
  <c r="N214" i="3"/>
  <c r="N215" i="3" s="1"/>
  <c r="BG215" i="3" s="1"/>
  <c r="O14" i="9"/>
  <c r="BI141" i="3"/>
  <c r="BI143" i="3"/>
  <c r="BI144" i="3"/>
  <c r="X32" i="12"/>
  <c r="E312" i="3"/>
  <c r="U24" i="12"/>
  <c r="W303" i="3"/>
  <c r="W312" i="3" s="1"/>
  <c r="X33" i="12"/>
  <c r="X36" i="12" s="1"/>
  <c r="BH309" i="3"/>
  <c r="O312" i="3"/>
  <c r="BH312" i="3" s="1"/>
  <c r="BH308" i="3"/>
  <c r="D306" i="3"/>
  <c r="D312" i="3" s="1"/>
  <c r="E24" i="12"/>
  <c r="L308" i="3"/>
  <c r="M24" i="12"/>
  <c r="F306" i="3"/>
  <c r="F312" i="3" s="1"/>
  <c r="G24" i="12"/>
  <c r="G15" i="53"/>
  <c r="V13" i="53"/>
  <c r="Z487" i="3"/>
  <c r="Z488" i="3" s="1"/>
  <c r="AA12" i="42"/>
  <c r="S485" i="3"/>
  <c r="BL485" i="3" s="1"/>
  <c r="T12" i="42"/>
  <c r="V486" i="3"/>
  <c r="V488" i="3" s="1"/>
  <c r="W12" i="42"/>
  <c r="M482" i="3"/>
  <c r="BF486" i="3" s="1"/>
  <c r="N12" i="42"/>
  <c r="BH486" i="3"/>
  <c r="BH484" i="3"/>
  <c r="BC485" i="3"/>
  <c r="BD338" i="3"/>
  <c r="BD337" i="3"/>
  <c r="BF333" i="3"/>
  <c r="BF332" i="3"/>
  <c r="BN184" i="3"/>
  <c r="BM79" i="3"/>
  <c r="BM78" i="3"/>
  <c r="BM77" i="3"/>
  <c r="H464" i="3"/>
  <c r="I18" i="36"/>
  <c r="J303" i="3"/>
  <c r="K33" i="12"/>
  <c r="K36" i="12" s="1"/>
  <c r="BF311" i="3"/>
  <c r="M312" i="3"/>
  <c r="BF312" i="3" s="1"/>
  <c r="BF307" i="3"/>
  <c r="BI563" i="3"/>
  <c r="AG22" i="1"/>
  <c r="C32" i="50"/>
  <c r="BI562" i="3"/>
  <c r="BL345" i="3"/>
  <c r="F12" i="38"/>
  <c r="BF306" i="3"/>
  <c r="BK565" i="3"/>
  <c r="BK566" i="3"/>
  <c r="BK564" i="3"/>
  <c r="BJ184" i="3"/>
  <c r="BJ178" i="3"/>
  <c r="BJ179" i="3"/>
  <c r="BJ182" i="3"/>
  <c r="BJ183" i="3"/>
  <c r="BI420" i="3"/>
  <c r="BF108" i="3"/>
  <c r="AN112" i="3"/>
  <c r="BF112" i="3" s="1"/>
  <c r="BF110" i="3"/>
  <c r="BF111" i="3"/>
  <c r="BF107" i="3"/>
  <c r="BF109" i="3"/>
  <c r="BA299" i="3"/>
  <c r="Z12" i="42"/>
  <c r="AI32" i="1"/>
  <c r="AI22" i="1"/>
  <c r="C6" i="1"/>
  <c r="C16" i="1"/>
  <c r="AN32" i="1"/>
  <c r="AN22" i="1"/>
  <c r="Z13" i="53"/>
  <c r="Q12" i="38"/>
  <c r="T12" i="38"/>
  <c r="BN485" i="3"/>
  <c r="BN487" i="3"/>
  <c r="BN176" i="3"/>
  <c r="BF421" i="3"/>
  <c r="BF417" i="3"/>
  <c r="BF419" i="3"/>
  <c r="M423" i="3"/>
  <c r="BF423" i="3" s="1"/>
  <c r="BH86" i="3"/>
  <c r="BH85" i="3"/>
  <c r="AW32" i="1"/>
  <c r="AW22" i="1"/>
  <c r="K24" i="12"/>
  <c r="AB19" i="36"/>
  <c r="AB23" i="36" s="1"/>
  <c r="AA13" i="53"/>
  <c r="N305" i="3"/>
  <c r="O32" i="12"/>
  <c r="BF309" i="3"/>
  <c r="I307" i="3"/>
  <c r="I312" i="3" s="1"/>
  <c r="J24" i="12"/>
  <c r="R15" i="53"/>
  <c r="AA487" i="3"/>
  <c r="AA488" i="3" s="1"/>
  <c r="AB12" i="42"/>
  <c r="H16" i="7"/>
  <c r="BI130" i="3"/>
  <c r="AQ567" i="3"/>
  <c r="BI567" i="3" s="1"/>
  <c r="J12" i="6"/>
  <c r="R12" i="6"/>
  <c r="AO359" i="3"/>
  <c r="BG359" i="3" s="1"/>
  <c r="W24" i="12"/>
  <c r="BG356" i="3"/>
  <c r="BG358" i="3"/>
  <c r="BN120" i="3"/>
  <c r="BN118" i="3"/>
  <c r="BJ154" i="3"/>
  <c r="BJ151" i="3"/>
  <c r="BJ153" i="3"/>
  <c r="BJ152" i="3"/>
  <c r="AF16" i="50"/>
  <c r="AF6" i="50"/>
  <c r="BF92" i="3"/>
  <c r="BF90" i="3"/>
  <c r="AM32" i="1"/>
  <c r="AM22" i="1"/>
  <c r="BN484" i="3"/>
  <c r="BE337" i="3"/>
  <c r="BE339" i="3"/>
  <c r="Z36" i="12"/>
  <c r="AA15" i="53"/>
  <c r="AA11" i="49"/>
  <c r="C43" i="26"/>
  <c r="N13" i="53"/>
  <c r="AD6" i="50"/>
  <c r="AD16" i="50"/>
  <c r="G8" i="16"/>
  <c r="S15" i="53"/>
  <c r="BM465" i="3"/>
  <c r="BG529" i="3"/>
  <c r="F13" i="53"/>
  <c r="S551" i="3"/>
  <c r="AT343" i="3"/>
  <c r="AZ22" i="50"/>
  <c r="AY551" i="3" s="1"/>
  <c r="AY567" i="3" s="1"/>
  <c r="BN166" i="3"/>
  <c r="AU16" i="50"/>
  <c r="BG86" i="3"/>
  <c r="BM331" i="3"/>
  <c r="T15" i="53"/>
  <c r="BM467" i="3"/>
  <c r="BG532" i="3"/>
  <c r="I11" i="49"/>
  <c r="AB13" i="53"/>
  <c r="BN79" i="3"/>
  <c r="BN164" i="3"/>
  <c r="L43" i="26"/>
  <c r="L15" i="53"/>
  <c r="Q15" i="53"/>
  <c r="V15" i="53"/>
  <c r="BM466" i="3"/>
  <c r="BG527" i="3"/>
  <c r="BN77" i="3"/>
  <c r="Z12" i="38"/>
  <c r="D21" i="15"/>
  <c r="Y13" i="53"/>
  <c r="T13" i="53"/>
  <c r="Z15" i="53"/>
  <c r="M12" i="38"/>
  <c r="BG214" i="3"/>
  <c r="BN86" i="3"/>
  <c r="BN161" i="3"/>
  <c r="BN165" i="3"/>
  <c r="N15" i="53"/>
  <c r="BH487" i="3"/>
  <c r="BN84" i="3"/>
  <c r="BN92" i="3"/>
  <c r="G43" i="26"/>
  <c r="I15" i="53"/>
  <c r="BN169" i="3"/>
  <c r="BN162" i="3"/>
  <c r="G23" i="16"/>
  <c r="W23" i="16"/>
  <c r="BN528" i="3"/>
  <c r="BN532" i="3"/>
  <c r="C13" i="53"/>
  <c r="Z24" i="12"/>
  <c r="S312" i="3"/>
  <c r="BL312" i="3" s="1"/>
  <c r="N33" i="12"/>
  <c r="N36" i="12" s="1"/>
  <c r="O33" i="12"/>
  <c r="O36" i="12" s="1"/>
  <c r="M32" i="12"/>
  <c r="U13" i="12"/>
  <c r="BM311" i="3"/>
  <c r="AA33" i="12"/>
  <c r="AA36" i="12" s="1"/>
  <c r="BD309" i="3"/>
  <c r="BN530" i="3"/>
  <c r="P21" i="15"/>
  <c r="O27" i="15"/>
  <c r="V21" i="15"/>
  <c r="V27" i="15"/>
  <c r="M26" i="15"/>
  <c r="I509" i="3"/>
  <c r="BN531" i="3"/>
  <c r="BG212" i="3"/>
  <c r="T32" i="12"/>
  <c r="BL305" i="3"/>
  <c r="O13" i="12"/>
  <c r="BN308" i="3"/>
  <c r="N13" i="12"/>
  <c r="BN309" i="3"/>
  <c r="O12" i="6"/>
  <c r="O16" i="9"/>
  <c r="R26" i="15"/>
  <c r="F33" i="12"/>
  <c r="F36" i="12" s="1"/>
  <c r="AB24" i="12"/>
  <c r="M15" i="38"/>
  <c r="BN311" i="3"/>
  <c r="AA19" i="36"/>
  <c r="AA23" i="36" s="1"/>
  <c r="M11" i="49"/>
  <c r="X24" i="12"/>
  <c r="BN305" i="3"/>
  <c r="BL311" i="3"/>
  <c r="BN310" i="3"/>
  <c r="G12" i="6"/>
  <c r="Z13" i="7"/>
  <c r="BG211" i="3"/>
  <c r="H15" i="53"/>
  <c r="V12" i="6"/>
  <c r="I23" i="16"/>
  <c r="Y23" i="16"/>
  <c r="BF464" i="3"/>
  <c r="O15" i="53"/>
  <c r="V534" i="3"/>
  <c r="I13" i="53"/>
  <c r="W13" i="53"/>
  <c r="G18" i="36"/>
  <c r="H509" i="3"/>
  <c r="L12" i="6"/>
  <c r="M509" i="3"/>
  <c r="BF509" i="3" s="1"/>
  <c r="J23" i="16"/>
  <c r="Y18" i="36"/>
  <c r="Y19" i="36" s="1"/>
  <c r="Y23" i="36" s="1"/>
  <c r="O13" i="30"/>
  <c r="N23" i="16"/>
  <c r="W21" i="15"/>
  <c r="W27" i="15"/>
  <c r="W34" i="15" s="1"/>
  <c r="BN289" i="3"/>
  <c r="L16" i="7"/>
  <c r="U12" i="6"/>
  <c r="E23" i="16"/>
  <c r="U23" i="16"/>
  <c r="K8" i="16"/>
  <c r="P17" i="7"/>
  <c r="P19" i="7" s="1"/>
  <c r="W15" i="53"/>
  <c r="V9" i="15"/>
  <c r="BN529" i="3"/>
  <c r="O14" i="39"/>
  <c r="P14" i="39"/>
  <c r="BN290" i="3"/>
  <c r="M23" i="16"/>
  <c r="X8" i="16"/>
  <c r="H12" i="38"/>
  <c r="M12" i="6"/>
  <c r="BL508" i="3"/>
  <c r="U509" i="3"/>
  <c r="BN509" i="3" s="1"/>
  <c r="AA21" i="15"/>
  <c r="O34" i="15"/>
  <c r="D534" i="3"/>
  <c r="BD90" i="3"/>
  <c r="BC141" i="3"/>
  <c r="BE366" i="3"/>
  <c r="AT32" i="50"/>
  <c r="G16" i="50"/>
  <c r="AO572" i="3"/>
  <c r="N343" i="3"/>
  <c r="D12" i="38"/>
  <c r="AI16" i="50"/>
  <c r="BE365" i="3"/>
  <c r="BC143" i="3"/>
  <c r="BC144" i="3"/>
  <c r="BE371" i="3"/>
  <c r="O572" i="3"/>
  <c r="O96" i="3"/>
  <c r="U21" i="15"/>
  <c r="D34" i="15"/>
  <c r="AW299" i="3"/>
  <c r="AA9" i="15"/>
  <c r="BA16" i="50"/>
  <c r="AP16" i="50"/>
  <c r="BD508" i="3"/>
  <c r="X509" i="3"/>
  <c r="V509" i="3"/>
  <c r="D13" i="7"/>
  <c r="BE370" i="3"/>
  <c r="BE381" i="3"/>
  <c r="T16" i="50"/>
  <c r="AT299" i="3"/>
  <c r="BL299" i="3" s="1"/>
  <c r="G551" i="3"/>
  <c r="G558" i="3" s="1"/>
  <c r="AH343" i="3"/>
  <c r="AH359" i="3" s="1"/>
  <c r="AR16" i="1"/>
  <c r="AD22" i="1"/>
  <c r="AD32" i="1"/>
  <c r="F16" i="7"/>
  <c r="BD506" i="3"/>
  <c r="F509" i="3"/>
  <c r="Y509" i="3"/>
  <c r="BL506" i="3"/>
  <c r="N27" i="15"/>
  <c r="N34" i="15" s="1"/>
  <c r="F13" i="7"/>
  <c r="X14" i="49"/>
  <c r="BK78" i="3"/>
  <c r="BE378" i="3"/>
  <c r="AU299" i="3"/>
  <c r="BM299" i="3" s="1"/>
  <c r="BH516" i="3"/>
  <c r="BE382" i="3"/>
  <c r="AL16" i="1"/>
  <c r="P12" i="38"/>
  <c r="R23" i="16"/>
  <c r="AA12" i="38"/>
  <c r="H13" i="7"/>
  <c r="BE379" i="3"/>
  <c r="BE380" i="3"/>
  <c r="BE377" i="3"/>
  <c r="AX521" i="3"/>
  <c r="J572" i="3"/>
  <c r="J96" i="3"/>
  <c r="Y551" i="3"/>
  <c r="Y558" i="3" s="1"/>
  <c r="AZ343" i="3"/>
  <c r="AZ359" i="3" s="1"/>
  <c r="F6" i="1"/>
  <c r="F16" i="1"/>
  <c r="D6" i="1"/>
  <c r="D16" i="1"/>
  <c r="AV16" i="50"/>
  <c r="D509" i="3"/>
  <c r="K23" i="16"/>
  <c r="AA23" i="16"/>
  <c r="S21" i="15"/>
  <c r="U27" i="15"/>
  <c r="BE467" i="3"/>
  <c r="BE464" i="3"/>
  <c r="BK516" i="3"/>
  <c r="P13" i="30"/>
  <c r="U12" i="38"/>
  <c r="H6" i="1"/>
  <c r="H16" i="1"/>
  <c r="T551" i="3"/>
  <c r="AU343" i="3"/>
  <c r="L509" i="3"/>
  <c r="BE509" i="3" s="1"/>
  <c r="G509" i="3"/>
  <c r="C509" i="3"/>
  <c r="Q9" i="15"/>
  <c r="BD504" i="3"/>
  <c r="K13" i="7"/>
  <c r="AA26" i="15"/>
  <c r="P26" i="15"/>
  <c r="Z26" i="15"/>
  <c r="G11" i="49"/>
  <c r="S9" i="15"/>
  <c r="S509" i="3"/>
  <c r="BL509" i="3" s="1"/>
  <c r="BL504" i="3"/>
  <c r="N17" i="7"/>
  <c r="N19" i="7" s="1"/>
  <c r="M17" i="7"/>
  <c r="M19" i="7" s="1"/>
  <c r="R9" i="15"/>
  <c r="W509" i="3"/>
  <c r="BM290" i="3"/>
  <c r="U291" i="3"/>
  <c r="BN291" i="3" s="1"/>
  <c r="V17" i="13"/>
  <c r="W9" i="15"/>
  <c r="AA13" i="7"/>
  <c r="K509" i="3"/>
  <c r="BD509" i="3" s="1"/>
  <c r="W13" i="7"/>
  <c r="AB17" i="7"/>
  <c r="AB19" i="7" s="1"/>
  <c r="AA509" i="3"/>
  <c r="N509" i="3"/>
  <c r="BG509" i="3" s="1"/>
  <c r="X27" i="15"/>
  <c r="BL507" i="3"/>
  <c r="BL505" i="3"/>
  <c r="BF506" i="3"/>
  <c r="AS6" i="50"/>
  <c r="AS16" i="50"/>
  <c r="AR572" i="3"/>
  <c r="Q343" i="3"/>
  <c r="BJ348" i="3" s="1"/>
  <c r="AK22" i="50"/>
  <c r="AJ551" i="3" s="1"/>
  <c r="AJ567" i="3" s="1"/>
  <c r="AK32" i="50"/>
  <c r="AY22" i="50"/>
  <c r="AX551" i="3" s="1"/>
  <c r="AX567" i="3" s="1"/>
  <c r="AY32" i="50"/>
  <c r="AM6" i="1"/>
  <c r="AL96" i="3" s="1"/>
  <c r="AM16" i="1"/>
  <c r="AP299" i="3"/>
  <c r="BH299" i="3" s="1"/>
  <c r="BH296" i="3"/>
  <c r="AE22" i="1"/>
  <c r="AE32" i="1"/>
  <c r="C6" i="50"/>
  <c r="C16" i="50"/>
  <c r="O27" i="16"/>
  <c r="AA27" i="15"/>
  <c r="BK193" i="3"/>
  <c r="W26" i="15"/>
  <c r="T11" i="49"/>
  <c r="T509" i="3"/>
  <c r="BM509" i="3" s="1"/>
  <c r="BD507" i="3"/>
  <c r="BD505" i="3"/>
  <c r="Q572" i="3"/>
  <c r="Q96" i="3"/>
  <c r="AS572" i="3"/>
  <c r="R343" i="3"/>
  <c r="Z572" i="3"/>
  <c r="Z579" i="3" s="1"/>
  <c r="Z96" i="3"/>
  <c r="Z103" i="3" s="1"/>
  <c r="Y572" i="3"/>
  <c r="Y579" i="3" s="1"/>
  <c r="Y96" i="3"/>
  <c r="Y103" i="3" s="1"/>
  <c r="AJ22" i="50"/>
  <c r="AI551" i="3" s="1"/>
  <c r="AI567" i="3" s="1"/>
  <c r="AJ32" i="50"/>
  <c r="X32" i="1"/>
  <c r="X22" i="1"/>
  <c r="Z16" i="1"/>
  <c r="BD289" i="3"/>
  <c r="R16" i="50"/>
  <c r="V34" i="15"/>
  <c r="O17" i="7"/>
  <c r="O19" i="7" s="1"/>
  <c r="Q14" i="49"/>
  <c r="AB11" i="49"/>
  <c r="F14" i="49"/>
  <c r="K14" i="49"/>
  <c r="BD84" i="3"/>
  <c r="O509" i="3"/>
  <c r="BH509" i="3" s="1"/>
  <c r="Q509" i="3"/>
  <c r="BJ509" i="3" s="1"/>
  <c r="BG504" i="3"/>
  <c r="BE504" i="3"/>
  <c r="AR6" i="50"/>
  <c r="AR16" i="50"/>
  <c r="BI566" i="3"/>
  <c r="J551" i="3"/>
  <c r="AK343" i="3"/>
  <c r="U6" i="1"/>
  <c r="U16" i="1"/>
  <c r="AQ22" i="50"/>
  <c r="AP551" i="3" s="1"/>
  <c r="AQ32" i="50"/>
  <c r="Y6" i="1"/>
  <c r="Y16" i="1"/>
  <c r="AN22" i="50"/>
  <c r="AM551" i="3" s="1"/>
  <c r="AN32" i="50"/>
  <c r="AK299" i="3"/>
  <c r="BC299" i="3" s="1"/>
  <c r="AA16" i="1"/>
  <c r="T12" i="6"/>
  <c r="AA12" i="6"/>
  <c r="X12" i="6"/>
  <c r="C24" i="16"/>
  <c r="C27" i="16" s="1"/>
  <c r="B502" i="3"/>
  <c r="B509" i="3" s="1"/>
  <c r="F23" i="16"/>
  <c r="O21" i="15"/>
  <c r="J17" i="7"/>
  <c r="J19" i="7" s="1"/>
  <c r="T17" i="7"/>
  <c r="T19" i="7" s="1"/>
  <c r="S13" i="7"/>
  <c r="U13" i="36"/>
  <c r="O26" i="15"/>
  <c r="E14" i="49"/>
  <c r="Y14" i="49"/>
  <c r="U11" i="49"/>
  <c r="V11" i="49"/>
  <c r="AB6" i="1"/>
  <c r="AB16" i="1"/>
  <c r="K572" i="3"/>
  <c r="K96" i="3"/>
  <c r="AH16" i="50"/>
  <c r="L16" i="1"/>
  <c r="AX16" i="1"/>
  <c r="K24" i="16"/>
  <c r="K27" i="16" s="1"/>
  <c r="J502" i="3"/>
  <c r="J509" i="3" s="1"/>
  <c r="AA24" i="16"/>
  <c r="AA27" i="16" s="1"/>
  <c r="Z502" i="3"/>
  <c r="Z509" i="3" s="1"/>
  <c r="N18" i="36"/>
  <c r="N19" i="36" s="1"/>
  <c r="N23" i="36" s="1"/>
  <c r="M27" i="15"/>
  <c r="M34" i="15" s="1"/>
  <c r="S27" i="15"/>
  <c r="S34" i="15" s="1"/>
  <c r="AB12" i="38"/>
  <c r="E17" i="7"/>
  <c r="E19" i="7" s="1"/>
  <c r="U17" i="7"/>
  <c r="U19" i="7" s="1"/>
  <c r="BD86" i="3"/>
  <c r="BD290" i="3"/>
  <c r="V572" i="3"/>
  <c r="V579" i="3" s="1"/>
  <c r="V96" i="3"/>
  <c r="V103" i="3" s="1"/>
  <c r="F551" i="3"/>
  <c r="F558" i="3" s="1"/>
  <c r="AG343" i="3"/>
  <c r="AG359" i="3" s="1"/>
  <c r="AN6" i="50"/>
  <c r="AN16" i="50"/>
  <c r="F343" i="3"/>
  <c r="F350" i="3" s="1"/>
  <c r="AG572" i="3"/>
  <c r="AG588" i="3" s="1"/>
  <c r="AO299" i="3"/>
  <c r="BG299" i="3" s="1"/>
  <c r="BG297" i="3"/>
  <c r="AT16" i="1"/>
  <c r="F16" i="50"/>
  <c r="AH16" i="1"/>
  <c r="AO16" i="1"/>
  <c r="J16" i="1"/>
  <c r="O23" i="16"/>
  <c r="Z23" i="16"/>
  <c r="N21" i="15"/>
  <c r="U34" i="15"/>
  <c r="G17" i="7"/>
  <c r="G19" i="7" s="1"/>
  <c r="W11" i="49"/>
  <c r="I572" i="3"/>
  <c r="I579" i="3" s="1"/>
  <c r="I96" i="3"/>
  <c r="I103" i="3" s="1"/>
  <c r="AY6" i="50"/>
  <c r="AY16" i="50"/>
  <c r="G6" i="1"/>
  <c r="G16" i="1"/>
  <c r="BB572" i="3"/>
  <c r="BB588" i="3" s="1"/>
  <c r="AA343" i="3"/>
  <c r="AA350" i="3" s="1"/>
  <c r="AF572" i="3"/>
  <c r="AF588" i="3" s="1"/>
  <c r="E343" i="3"/>
  <c r="E350" i="3" s="1"/>
  <c r="AD22" i="50"/>
  <c r="AC551" i="3" s="1"/>
  <c r="AC567" i="3" s="1"/>
  <c r="AD32" i="50"/>
  <c r="S16" i="50"/>
  <c r="AE6" i="1"/>
  <c r="AD96" i="3" s="1"/>
  <c r="AD112" i="3" s="1"/>
  <c r="AE16" i="1"/>
  <c r="P43" i="26"/>
  <c r="AY22" i="1"/>
  <c r="S24" i="16"/>
  <c r="R502" i="3"/>
  <c r="W24" i="16"/>
  <c r="W27" i="16" s="1"/>
  <c r="Q23" i="16"/>
  <c r="AB26" i="15"/>
  <c r="X26" i="15"/>
  <c r="F26" i="15"/>
  <c r="R11" i="49"/>
  <c r="BC77" i="3"/>
  <c r="Q6" i="1"/>
  <c r="Q16" i="1"/>
  <c r="N572" i="3"/>
  <c r="N96" i="3"/>
  <c r="AJ6" i="50"/>
  <c r="AJ16" i="50"/>
  <c r="D343" i="3"/>
  <c r="D350" i="3" s="1"/>
  <c r="AE572" i="3"/>
  <c r="AE588" i="3" s="1"/>
  <c r="AY6" i="1"/>
  <c r="AX96" i="3" s="1"/>
  <c r="AX112" i="3" s="1"/>
  <c r="AY16" i="1"/>
  <c r="AS299" i="3"/>
  <c r="BK299" i="3" s="1"/>
  <c r="BK296" i="3"/>
  <c r="W16" i="1"/>
  <c r="BM289" i="3"/>
  <c r="R16" i="1"/>
  <c r="AQ22" i="1"/>
  <c r="C23" i="16"/>
  <c r="O13" i="7"/>
  <c r="BC532" i="3"/>
  <c r="I14" i="49"/>
  <c r="P509" i="3"/>
  <c r="BI509" i="3" s="1"/>
  <c r="AL521" i="3"/>
  <c r="BD521" i="3" s="1"/>
  <c r="AS22" i="50"/>
  <c r="AR551" i="3" s="1"/>
  <c r="AS32" i="50"/>
  <c r="O551" i="3"/>
  <c r="AP343" i="3"/>
  <c r="BC6" i="50"/>
  <c r="BC16" i="50"/>
  <c r="AO22" i="50"/>
  <c r="AN551" i="3" s="1"/>
  <c r="AO32" i="50"/>
  <c r="G343" i="3"/>
  <c r="G350" i="3" s="1"/>
  <c r="AH572" i="3"/>
  <c r="AH588" i="3" s="1"/>
  <c r="D551" i="3"/>
  <c r="D558" i="3" s="1"/>
  <c r="AE343" i="3"/>
  <c r="AE359" i="3" s="1"/>
  <c r="BA22" i="50"/>
  <c r="AZ551" i="3" s="1"/>
  <c r="AZ567" i="3" s="1"/>
  <c r="BA32" i="50"/>
  <c r="AL16" i="50"/>
  <c r="AS16" i="1"/>
  <c r="AB16" i="50"/>
  <c r="BG296" i="3"/>
  <c r="D291" i="3"/>
  <c r="BI91" i="3"/>
  <c r="C468" i="3"/>
  <c r="AV17" i="13"/>
  <c r="AU17" i="13"/>
  <c r="AM17" i="13"/>
  <c r="O17" i="13"/>
  <c r="AA17" i="13"/>
  <c r="Z291" i="3" s="1"/>
  <c r="AB17" i="13"/>
  <c r="AA291" i="3" s="1"/>
  <c r="U17" i="13"/>
  <c r="AN17" i="13"/>
  <c r="N17" i="13"/>
  <c r="R17" i="13"/>
  <c r="X17" i="13"/>
  <c r="W291" i="3" s="1"/>
  <c r="AS17" i="13"/>
  <c r="AT17" i="13"/>
  <c r="F17" i="13"/>
  <c r="E291" i="3"/>
  <c r="Z17" i="13"/>
  <c r="Y291" i="3" s="1"/>
  <c r="AL17" i="13"/>
  <c r="G17" i="13"/>
  <c r="F291" i="3"/>
  <c r="AF17" i="13"/>
  <c r="BB17" i="13"/>
  <c r="M17" i="13"/>
  <c r="T17" i="13"/>
  <c r="AH17" i="13"/>
  <c r="AX17" i="13"/>
  <c r="Y17" i="13"/>
  <c r="X291" i="3"/>
  <c r="I17" i="13"/>
  <c r="H291" i="3" s="1"/>
  <c r="P17" i="13"/>
  <c r="J17" i="13"/>
  <c r="K17" i="13"/>
  <c r="AQ17" i="13"/>
  <c r="AW17" i="13"/>
  <c r="AK17" i="13"/>
  <c r="BA17" i="13"/>
  <c r="W17" i="13"/>
  <c r="V291" i="3" s="1"/>
  <c r="Q17" i="13"/>
  <c r="B291" i="3"/>
  <c r="C17" i="13"/>
  <c r="L17" i="13"/>
  <c r="AO17" i="13"/>
  <c r="BC17" i="13"/>
  <c r="S17" i="13"/>
  <c r="AI17" i="13"/>
  <c r="D17" i="13"/>
  <c r="C291" i="3" s="1"/>
  <c r="G291" i="3"/>
  <c r="M468" i="3"/>
  <c r="BF468" i="3" s="1"/>
  <c r="Y534" i="3"/>
  <c r="I534" i="3"/>
  <c r="R534" i="3"/>
  <c r="BK534" i="3" s="1"/>
  <c r="BK533" i="3"/>
  <c r="BJ377" i="3"/>
  <c r="O488" i="3"/>
  <c r="BH488" i="3" s="1"/>
  <c r="BK527" i="3"/>
  <c r="BJ84" i="3"/>
  <c r="BI132" i="3"/>
  <c r="T272" i="3"/>
  <c r="BM272" i="3" s="1"/>
  <c r="BK529" i="3"/>
  <c r="BF529" i="3"/>
  <c r="BH528" i="3"/>
  <c r="BH586" i="3"/>
  <c r="AT588" i="3"/>
  <c r="BL588" i="3" s="1"/>
  <c r="BL584" i="3"/>
  <c r="BL586" i="3"/>
  <c r="BL583" i="3"/>
  <c r="BH584" i="3"/>
  <c r="V468" i="3"/>
  <c r="N534" i="3"/>
  <c r="BG534" i="3" s="1"/>
  <c r="C195" i="3"/>
  <c r="V195" i="3"/>
  <c r="BH527" i="3"/>
  <c r="BL464" i="3"/>
  <c r="BH529" i="3"/>
  <c r="M534" i="3"/>
  <c r="BF534" i="3" s="1"/>
  <c r="M195" i="3"/>
  <c r="BF195" i="3" s="1"/>
  <c r="BL466" i="3"/>
  <c r="D468" i="3"/>
  <c r="E534" i="3"/>
  <c r="BH533" i="3"/>
  <c r="G468" i="3"/>
  <c r="BL333" i="3"/>
  <c r="BK531" i="3"/>
  <c r="BI92" i="3"/>
  <c r="BM339" i="3"/>
  <c r="BM332" i="3"/>
  <c r="BL222" i="3"/>
  <c r="BG183" i="3"/>
  <c r="E195" i="3"/>
  <c r="BJ192" i="3"/>
  <c r="U534" i="3"/>
  <c r="BN534" i="3" s="1"/>
  <c r="BH531" i="3"/>
  <c r="G534" i="3"/>
  <c r="BG180" i="3"/>
  <c r="BK532" i="3"/>
  <c r="BG333" i="3"/>
  <c r="BH180" i="3"/>
  <c r="BG184" i="3"/>
  <c r="BH176" i="3"/>
  <c r="N488" i="3"/>
  <c r="BG488" i="3" s="1"/>
  <c r="T534" i="3"/>
  <c r="BM534" i="3" s="1"/>
  <c r="BM433" i="3"/>
  <c r="BL346" i="3"/>
  <c r="BM337" i="3"/>
  <c r="BL348" i="3"/>
  <c r="P195" i="3"/>
  <c r="BI195" i="3" s="1"/>
  <c r="BL332" i="3"/>
  <c r="BL91" i="3"/>
  <c r="BJ141" i="3"/>
  <c r="S468" i="3"/>
  <c r="BL468" i="3" s="1"/>
  <c r="S350" i="3"/>
  <c r="BL350" i="3" s="1"/>
  <c r="BL349" i="3"/>
  <c r="BL587" i="3"/>
  <c r="BM333" i="3"/>
  <c r="BM429" i="3"/>
  <c r="BL564" i="3"/>
  <c r="BL92" i="3"/>
  <c r="BL562" i="3"/>
  <c r="BM428" i="3"/>
  <c r="BM434" i="3"/>
  <c r="BL221" i="3"/>
  <c r="BM432" i="3"/>
  <c r="O534" i="3"/>
  <c r="BH534" i="3" s="1"/>
  <c r="BH178" i="3"/>
  <c r="BL585" i="3"/>
  <c r="BL565" i="3"/>
  <c r="BL223" i="3"/>
  <c r="BL563" i="3"/>
  <c r="BH183" i="3"/>
  <c r="BH177" i="3"/>
  <c r="BG487" i="3"/>
  <c r="BL467" i="3"/>
  <c r="BL347" i="3"/>
  <c r="BM430" i="3"/>
  <c r="BM431" i="3"/>
  <c r="BL566" i="3"/>
  <c r="BL224" i="3"/>
  <c r="H12" i="6"/>
  <c r="D23" i="16"/>
  <c r="S23" i="16"/>
  <c r="S16" i="7"/>
  <c r="R191" i="3"/>
  <c r="C13" i="7"/>
  <c r="BJ194" i="3"/>
  <c r="F465" i="3"/>
  <c r="G13" i="36"/>
  <c r="BG484" i="3"/>
  <c r="G26" i="15"/>
  <c r="S26" i="15"/>
  <c r="T14" i="49"/>
  <c r="P11" i="49"/>
  <c r="S14" i="49"/>
  <c r="O11" i="49"/>
  <c r="Y17" i="7"/>
  <c r="Y19" i="7" s="1"/>
  <c r="X21" i="15"/>
  <c r="F27" i="15"/>
  <c r="F34" i="15" s="1"/>
  <c r="Q21" i="15"/>
  <c r="I19" i="36"/>
  <c r="I23" i="36" s="1"/>
  <c r="E16" i="7"/>
  <c r="D191" i="3"/>
  <c r="D195" i="3" s="1"/>
  <c r="I13" i="7"/>
  <c r="H194" i="3"/>
  <c r="H195" i="3" s="1"/>
  <c r="I17" i="7"/>
  <c r="I19" i="7" s="1"/>
  <c r="O12" i="42"/>
  <c r="X13" i="36"/>
  <c r="K465" i="3"/>
  <c r="L13" i="36"/>
  <c r="J465" i="3"/>
  <c r="K13" i="36"/>
  <c r="F525" i="3"/>
  <c r="F534" i="3" s="1"/>
  <c r="G27" i="15"/>
  <c r="G34" i="15" s="1"/>
  <c r="S525" i="3"/>
  <c r="T27" i="15"/>
  <c r="T34" i="15" s="1"/>
  <c r="AA525" i="3"/>
  <c r="AA534" i="3" s="1"/>
  <c r="AB27" i="15"/>
  <c r="AB34" i="15" s="1"/>
  <c r="BH532" i="3"/>
  <c r="BH530" i="3"/>
  <c r="K26" i="15"/>
  <c r="J26" i="15"/>
  <c r="V26" i="15"/>
  <c r="M14" i="49"/>
  <c r="E11" i="49"/>
  <c r="AB14" i="49"/>
  <c r="AA14" i="49"/>
  <c r="X11" i="49"/>
  <c r="I27" i="15"/>
  <c r="I34" i="15" s="1"/>
  <c r="W17" i="7"/>
  <c r="W19" i="7" s="1"/>
  <c r="F21" i="15"/>
  <c r="H23" i="16"/>
  <c r="D24" i="16"/>
  <c r="D27" i="16" s="1"/>
  <c r="V13" i="7"/>
  <c r="M16" i="7"/>
  <c r="L191" i="3"/>
  <c r="BK192" i="3"/>
  <c r="G195" i="3"/>
  <c r="X13" i="7"/>
  <c r="H465" i="3"/>
  <c r="H468" i="3" s="1"/>
  <c r="I13" i="36"/>
  <c r="L465" i="3"/>
  <c r="M13" i="36"/>
  <c r="F462" i="3"/>
  <c r="G19" i="36"/>
  <c r="G23" i="36" s="1"/>
  <c r="BD464" i="3"/>
  <c r="T18" i="36"/>
  <c r="T19" i="36" s="1"/>
  <c r="T23" i="36" s="1"/>
  <c r="BC528" i="3"/>
  <c r="BC533" i="3"/>
  <c r="W534" i="3"/>
  <c r="BC531" i="3"/>
  <c r="BC530" i="3"/>
  <c r="X525" i="3"/>
  <c r="X534" i="3" s="1"/>
  <c r="Y27" i="15"/>
  <c r="Y34" i="15" s="1"/>
  <c r="N26" i="15"/>
  <c r="Y26" i="15"/>
  <c r="U26" i="15"/>
  <c r="C26" i="15"/>
  <c r="Q26" i="15"/>
  <c r="G14" i="49"/>
  <c r="J11" i="49"/>
  <c r="Q13" i="7"/>
  <c r="Y13" i="7"/>
  <c r="H17" i="7"/>
  <c r="H19" i="7" s="1"/>
  <c r="J18" i="36"/>
  <c r="J19" i="36" s="1"/>
  <c r="J23" i="36" s="1"/>
  <c r="H27" i="15"/>
  <c r="H34" i="15" s="1"/>
  <c r="J21" i="15"/>
  <c r="D17" i="7"/>
  <c r="D19" i="7" s="1"/>
  <c r="W13" i="36"/>
  <c r="S27" i="16"/>
  <c r="L13" i="7"/>
  <c r="BJ193" i="3"/>
  <c r="O16" i="7"/>
  <c r="N191" i="3"/>
  <c r="X467" i="3"/>
  <c r="X468" i="3" s="1"/>
  <c r="Y13" i="36"/>
  <c r="BF465" i="3"/>
  <c r="BF466" i="3"/>
  <c r="BD467" i="3"/>
  <c r="BD466" i="3"/>
  <c r="H530" i="3"/>
  <c r="H534" i="3" s="1"/>
  <c r="I21" i="15"/>
  <c r="K525" i="3"/>
  <c r="BD528" i="3" s="1"/>
  <c r="L27" i="15"/>
  <c r="L34" i="15" s="1"/>
  <c r="T26" i="15"/>
  <c r="N14" i="49"/>
  <c r="O14" i="49"/>
  <c r="F19" i="36"/>
  <c r="F23" i="36" s="1"/>
  <c r="S17" i="7"/>
  <c r="S19" i="7" s="1"/>
  <c r="BF528" i="3"/>
  <c r="Y21" i="15"/>
  <c r="K27" i="15"/>
  <c r="K34" i="15" s="1"/>
  <c r="H13" i="36"/>
  <c r="G13" i="7"/>
  <c r="F192" i="3"/>
  <c r="N13" i="7"/>
  <c r="P16" i="7"/>
  <c r="O191" i="3"/>
  <c r="C16" i="7"/>
  <c r="B191" i="3"/>
  <c r="B195" i="3" s="1"/>
  <c r="C17" i="7"/>
  <c r="C19" i="7" s="1"/>
  <c r="Y466" i="3"/>
  <c r="Z13" i="36"/>
  <c r="BC466" i="3"/>
  <c r="I465" i="3"/>
  <c r="I468" i="3" s="1"/>
  <c r="J13" i="36"/>
  <c r="BF531" i="3"/>
  <c r="P525" i="3"/>
  <c r="BI532" i="3" s="1"/>
  <c r="Q27" i="15"/>
  <c r="Q34" i="15" s="1"/>
  <c r="I26" i="15"/>
  <c r="Q525" i="3"/>
  <c r="R27" i="15"/>
  <c r="R34" i="15" s="1"/>
  <c r="E26" i="15"/>
  <c r="P14" i="49"/>
  <c r="Y11" i="49"/>
  <c r="W14" i="49"/>
  <c r="C11" i="49"/>
  <c r="Q17" i="7"/>
  <c r="Q19" i="7" s="1"/>
  <c r="M18" i="36"/>
  <c r="M19" i="36" s="1"/>
  <c r="M23" i="36" s="1"/>
  <c r="G21" i="15"/>
  <c r="W18" i="36"/>
  <c r="W19" i="36" s="1"/>
  <c r="W23" i="36" s="1"/>
  <c r="L18" i="36"/>
  <c r="L19" i="36" s="1"/>
  <c r="L23" i="36" s="1"/>
  <c r="K17" i="7"/>
  <c r="K19" i="7" s="1"/>
  <c r="C34" i="15"/>
  <c r="Q12" i="6"/>
  <c r="X34" i="15"/>
  <c r="K16" i="7"/>
  <c r="J191" i="3"/>
  <c r="P13" i="7"/>
  <c r="G16" i="7"/>
  <c r="F191" i="3"/>
  <c r="X16" i="7"/>
  <c r="W191" i="3"/>
  <c r="W195" i="3" s="1"/>
  <c r="X195" i="3"/>
  <c r="J16" i="7"/>
  <c r="I191" i="3"/>
  <c r="I195" i="3" s="1"/>
  <c r="BG486" i="3"/>
  <c r="Z466" i="3"/>
  <c r="Z468" i="3" s="1"/>
  <c r="AA13" i="36"/>
  <c r="BC464" i="3"/>
  <c r="BC527" i="3"/>
  <c r="BF533" i="3"/>
  <c r="L529" i="3"/>
  <c r="M21" i="15"/>
  <c r="BF530" i="3"/>
  <c r="L26" i="15"/>
  <c r="H26" i="15"/>
  <c r="D26" i="15"/>
  <c r="U14" i="49"/>
  <c r="L11" i="49"/>
  <c r="K11" i="49"/>
  <c r="L17" i="7"/>
  <c r="L19" i="7" s="1"/>
  <c r="H21" i="15"/>
  <c r="N12" i="6"/>
  <c r="T13" i="7"/>
  <c r="S192" i="3"/>
  <c r="R16" i="7"/>
  <c r="Q191" i="3"/>
  <c r="Q195" i="3" s="1"/>
  <c r="BJ195" i="3" s="1"/>
  <c r="J13" i="7"/>
  <c r="AB13" i="7"/>
  <c r="AA192" i="3"/>
  <c r="AA195" i="3" s="1"/>
  <c r="R13" i="7"/>
  <c r="AA16" i="7"/>
  <c r="Z191" i="3"/>
  <c r="Z195" i="3" s="1"/>
  <c r="R17" i="7"/>
  <c r="R19" i="7" s="1"/>
  <c r="BF467" i="3"/>
  <c r="AA465" i="3"/>
  <c r="AB13" i="36"/>
  <c r="T13" i="36"/>
  <c r="J529" i="3"/>
  <c r="K21" i="15"/>
  <c r="Z534" i="3"/>
  <c r="BF532" i="3"/>
  <c r="V14" i="49"/>
  <c r="D14" i="49"/>
  <c r="J14" i="49"/>
  <c r="C14" i="49"/>
  <c r="S11" i="49"/>
  <c r="L21" i="15"/>
  <c r="P12" i="42"/>
  <c r="K18" i="36"/>
  <c r="K19" i="36" s="1"/>
  <c r="K23" i="36" s="1"/>
  <c r="J27" i="15"/>
  <c r="J34" i="15" s="1"/>
  <c r="AB21" i="15"/>
  <c r="F17" i="7"/>
  <c r="F19" i="7" s="1"/>
  <c r="K12" i="6"/>
  <c r="U16" i="7"/>
  <c r="T191" i="3"/>
  <c r="U13" i="7"/>
  <c r="E466" i="3"/>
  <c r="E468" i="3" s="1"/>
  <c r="F13" i="36"/>
  <c r="Y464" i="3"/>
  <c r="Z18" i="36"/>
  <c r="Z19" i="36" s="1"/>
  <c r="Z23" i="36" s="1"/>
  <c r="W464" i="3"/>
  <c r="W468" i="3" s="1"/>
  <c r="X18" i="36"/>
  <c r="X19" i="36" s="1"/>
  <c r="X23" i="36" s="1"/>
  <c r="S529" i="3"/>
  <c r="T21" i="15"/>
  <c r="H14" i="49"/>
  <c r="L14" i="49"/>
  <c r="R14" i="49"/>
  <c r="K195" i="3"/>
  <c r="BD195" i="3" s="1"/>
  <c r="P27" i="15"/>
  <c r="P34" i="15" s="1"/>
  <c r="AA17" i="7"/>
  <c r="AA19" i="7" s="1"/>
  <c r="Z27" i="15"/>
  <c r="Z34" i="15" s="1"/>
  <c r="Z21" i="15"/>
  <c r="E18" i="36"/>
  <c r="E19" i="36" s="1"/>
  <c r="E23" i="36" s="1"/>
  <c r="N13" i="36"/>
  <c r="R21" i="15"/>
  <c r="E27" i="15"/>
  <c r="E34" i="15" s="1"/>
  <c r="E21" i="15"/>
  <c r="E13" i="36"/>
  <c r="BJ337" i="3"/>
  <c r="BJ338" i="3"/>
  <c r="BI153" i="3"/>
  <c r="W12" i="6"/>
  <c r="X23" i="16"/>
  <c r="Z8" i="16"/>
  <c r="Z24" i="16"/>
  <c r="Z27" i="16" s="1"/>
  <c r="P442" i="3"/>
  <c r="Q14" i="39"/>
  <c r="P439" i="3"/>
  <c r="BI445" i="3" s="1"/>
  <c r="Q20" i="39"/>
  <c r="Q24" i="39" s="1"/>
  <c r="BG331" i="3"/>
  <c r="BG332" i="3"/>
  <c r="R269" i="3"/>
  <c r="S13" i="30"/>
  <c r="AO435" i="3"/>
  <c r="BG435" i="3" s="1"/>
  <c r="BG428" i="3"/>
  <c r="BG432" i="3"/>
  <c r="BG431" i="3"/>
  <c r="N462" i="3"/>
  <c r="BG467" i="3" s="1"/>
  <c r="R464" i="3"/>
  <c r="S18" i="36"/>
  <c r="S19" i="36" s="1"/>
  <c r="S23" i="36" s="1"/>
  <c r="BH587" i="3"/>
  <c r="AO185" i="3"/>
  <c r="BG185" i="3" s="1"/>
  <c r="BG176" i="3"/>
  <c r="BG178" i="3"/>
  <c r="BG177" i="3"/>
  <c r="N145" i="3"/>
  <c r="BG145" i="3" s="1"/>
  <c r="BG141" i="3"/>
  <c r="V6" i="1"/>
  <c r="V16" i="1"/>
  <c r="BB6" i="50"/>
  <c r="BB16" i="50"/>
  <c r="BC331" i="3"/>
  <c r="BC333" i="3"/>
  <c r="BC332" i="3"/>
  <c r="AK567" i="3"/>
  <c r="BC567" i="3" s="1"/>
  <c r="BC565" i="3"/>
  <c r="BC563" i="3"/>
  <c r="BC562" i="3"/>
  <c r="BC566" i="3"/>
  <c r="BC564" i="3"/>
  <c r="AK6" i="1"/>
  <c r="AJ96" i="3" s="1"/>
  <c r="AJ112" i="3" s="1"/>
  <c r="AK16" i="1"/>
  <c r="AM135" i="3"/>
  <c r="BE135" i="3" s="1"/>
  <c r="BE133" i="3"/>
  <c r="BE132" i="3"/>
  <c r="BE130" i="3"/>
  <c r="BE134" i="3"/>
  <c r="BE131" i="3"/>
  <c r="BE91" i="3"/>
  <c r="U43" i="26"/>
  <c r="W22" i="1"/>
  <c r="W32" i="1"/>
  <c r="AR384" i="3"/>
  <c r="BJ384" i="3" s="1"/>
  <c r="BJ381" i="3"/>
  <c r="I8" i="16"/>
  <c r="I24" i="16"/>
  <c r="I27" i="16" s="1"/>
  <c r="P482" i="3"/>
  <c r="P488" i="3" s="1"/>
  <c r="BI488" i="3" s="1"/>
  <c r="Q12" i="42"/>
  <c r="R266" i="3"/>
  <c r="BK268" i="3" s="1"/>
  <c r="S15" i="30"/>
  <c r="BG339" i="3"/>
  <c r="BG337" i="3"/>
  <c r="AO6" i="50"/>
  <c r="AO16" i="50"/>
  <c r="T6" i="1"/>
  <c r="T16" i="1"/>
  <c r="AX6" i="50"/>
  <c r="AX16" i="50"/>
  <c r="BB6" i="1"/>
  <c r="BA96" i="3" s="1"/>
  <c r="BA112" i="3" s="1"/>
  <c r="BB16" i="1"/>
  <c r="BE90" i="3"/>
  <c r="BE92" i="3"/>
  <c r="AM155" i="3"/>
  <c r="BE155" i="3" s="1"/>
  <c r="BE151" i="3"/>
  <c r="BE154" i="3"/>
  <c r="BE153" i="3"/>
  <c r="BE152" i="3"/>
  <c r="T14" i="6"/>
  <c r="P13" i="36"/>
  <c r="Q22" i="50"/>
  <c r="Q32" i="50"/>
  <c r="O22" i="1"/>
  <c r="O32" i="1"/>
  <c r="BJ379" i="3"/>
  <c r="BJ382" i="3"/>
  <c r="BI154" i="3"/>
  <c r="BJ339" i="3"/>
  <c r="BK120" i="3"/>
  <c r="BJ142" i="3"/>
  <c r="P303" i="3"/>
  <c r="BI306" i="3" s="1"/>
  <c r="Q33" i="12"/>
  <c r="Q36" i="12" s="1"/>
  <c r="Q303" i="3"/>
  <c r="BJ309" i="3" s="1"/>
  <c r="R33" i="12"/>
  <c r="R36" i="12" s="1"/>
  <c r="R303" i="3"/>
  <c r="BK309" i="3" s="1"/>
  <c r="S33" i="12"/>
  <c r="S36" i="12" s="1"/>
  <c r="L23" i="16"/>
  <c r="AB23" i="16"/>
  <c r="Q8" i="16"/>
  <c r="T24" i="16"/>
  <c r="T27" i="16" s="1"/>
  <c r="R442" i="3"/>
  <c r="S14" i="39"/>
  <c r="BG433" i="3"/>
  <c r="P464" i="3"/>
  <c r="Q18" i="36"/>
  <c r="Q19" i="36" s="1"/>
  <c r="Q23" i="36" s="1"/>
  <c r="P462" i="3"/>
  <c r="BI467" i="3" s="1"/>
  <c r="BH349" i="3"/>
  <c r="BG181" i="3"/>
  <c r="AG6" i="50"/>
  <c r="AG16" i="50"/>
  <c r="BH181" i="3"/>
  <c r="BG84" i="3"/>
  <c r="AJ6" i="1"/>
  <c r="AI96" i="3" s="1"/>
  <c r="AI112" i="3" s="1"/>
  <c r="AJ16" i="1"/>
  <c r="AZ6" i="1"/>
  <c r="AY96" i="3" s="1"/>
  <c r="AY112" i="3" s="1"/>
  <c r="AZ16" i="1"/>
  <c r="AE22" i="50"/>
  <c r="AD551" i="3" s="1"/>
  <c r="AD567" i="3" s="1"/>
  <c r="AE32" i="50"/>
  <c r="R24" i="12"/>
  <c r="BI151" i="3"/>
  <c r="BK121" i="3"/>
  <c r="BJ144" i="3"/>
  <c r="E12" i="6"/>
  <c r="C8" i="16"/>
  <c r="Y8" i="16"/>
  <c r="Q482" i="3"/>
  <c r="Q488" i="3" s="1"/>
  <c r="BJ488" i="3" s="1"/>
  <c r="R12" i="42"/>
  <c r="P441" i="3"/>
  <c r="Q18" i="39"/>
  <c r="AP22" i="50"/>
  <c r="AO551" i="3" s="1"/>
  <c r="AP32" i="50"/>
  <c r="P209" i="3"/>
  <c r="P215" i="3" s="1"/>
  <c r="BI215" i="3" s="1"/>
  <c r="Q16" i="9"/>
  <c r="BG338" i="3"/>
  <c r="BH346" i="3"/>
  <c r="M24" i="16"/>
  <c r="M27" i="16" s="1"/>
  <c r="O464" i="3"/>
  <c r="P18" i="36"/>
  <c r="P19" i="36" s="1"/>
  <c r="P23" i="36" s="1"/>
  <c r="Q464" i="3"/>
  <c r="R18" i="36"/>
  <c r="R19" i="36" s="1"/>
  <c r="R23" i="36" s="1"/>
  <c r="Q465" i="3"/>
  <c r="R13" i="36"/>
  <c r="BH331" i="3"/>
  <c r="BH348" i="3"/>
  <c r="AP6" i="1"/>
  <c r="AO96" i="3" s="1"/>
  <c r="AP16" i="1"/>
  <c r="BG85" i="3"/>
  <c r="AX22" i="50"/>
  <c r="AW551" i="3" s="1"/>
  <c r="AW567" i="3" s="1"/>
  <c r="AX32" i="50"/>
  <c r="AN435" i="3"/>
  <c r="BF435" i="3" s="1"/>
  <c r="BF432" i="3"/>
  <c r="BF429" i="3"/>
  <c r="BF434" i="3"/>
  <c r="BF431" i="3"/>
  <c r="BF428" i="3"/>
  <c r="BF433" i="3"/>
  <c r="BF430" i="3"/>
  <c r="BC91" i="3"/>
  <c r="BC92" i="3"/>
  <c r="BC90" i="3"/>
  <c r="BC6" i="1"/>
  <c r="BB96" i="3" s="1"/>
  <c r="BB112" i="3" s="1"/>
  <c r="BC16" i="1"/>
  <c r="AM225" i="3"/>
  <c r="BE225" i="3" s="1"/>
  <c r="BE221" i="3"/>
  <c r="BE224" i="3"/>
  <c r="BE223" i="3"/>
  <c r="BE222" i="3"/>
  <c r="BB32" i="1"/>
  <c r="BB22" i="1"/>
  <c r="N32" i="1"/>
  <c r="N22" i="1"/>
  <c r="N14" i="6"/>
  <c r="L32" i="1"/>
  <c r="L22" i="1"/>
  <c r="BJ383" i="3"/>
  <c r="Y12" i="6"/>
  <c r="P305" i="3"/>
  <c r="Q32" i="12"/>
  <c r="Q305" i="3"/>
  <c r="R32" i="12"/>
  <c r="R305" i="3"/>
  <c r="S32" i="12"/>
  <c r="P23" i="16"/>
  <c r="V8" i="16"/>
  <c r="X24" i="16"/>
  <c r="X27" i="16" s="1"/>
  <c r="R482" i="3"/>
  <c r="R488" i="3" s="1"/>
  <c r="BK488" i="3" s="1"/>
  <c r="S12" i="42"/>
  <c r="Y24" i="16"/>
  <c r="Y27" i="16" s="1"/>
  <c r="Q442" i="3"/>
  <c r="R14" i="39"/>
  <c r="N465" i="3"/>
  <c r="O13" i="36"/>
  <c r="Q462" i="3"/>
  <c r="BJ467" i="3" s="1"/>
  <c r="BH90" i="3"/>
  <c r="BH92" i="3"/>
  <c r="BH333" i="3"/>
  <c r="BH91" i="3"/>
  <c r="AQ6" i="1"/>
  <c r="AP96" i="3" s="1"/>
  <c r="AQ16" i="1"/>
  <c r="BG182" i="3"/>
  <c r="X6" i="1"/>
  <c r="X16" i="1"/>
  <c r="AZ6" i="50"/>
  <c r="AZ16" i="50"/>
  <c r="AK6" i="50"/>
  <c r="AK16" i="50"/>
  <c r="AG22" i="50"/>
  <c r="AF551" i="3" s="1"/>
  <c r="AF567" i="3" s="1"/>
  <c r="AG32" i="50"/>
  <c r="AL435" i="3"/>
  <c r="BD435" i="3" s="1"/>
  <c r="BD434" i="3"/>
  <c r="BD430" i="3"/>
  <c r="BD433" i="3"/>
  <c r="BD429" i="3"/>
  <c r="BD432" i="3"/>
  <c r="BD428" i="3"/>
  <c r="BD431" i="3"/>
  <c r="AK135" i="3"/>
  <c r="BC135" i="3" s="1"/>
  <c r="BC133" i="3"/>
  <c r="BC132" i="3"/>
  <c r="BC131" i="3"/>
  <c r="BC130" i="3"/>
  <c r="BC134" i="3"/>
  <c r="AU6" i="1"/>
  <c r="AT96" i="3" s="1"/>
  <c r="AU16" i="1"/>
  <c r="Q14" i="6"/>
  <c r="N43" i="26"/>
  <c r="Z16" i="7"/>
  <c r="Y191" i="3"/>
  <c r="Y195" i="3" s="1"/>
  <c r="Q6" i="50"/>
  <c r="Q16" i="50"/>
  <c r="BK119" i="3"/>
  <c r="BJ77" i="3"/>
  <c r="BJ79" i="3"/>
  <c r="BJ78" i="3"/>
  <c r="S8" i="16"/>
  <c r="L24" i="16"/>
  <c r="L27" i="16" s="1"/>
  <c r="F8" i="16"/>
  <c r="Q439" i="3"/>
  <c r="R20" i="39"/>
  <c r="R24" i="39" s="1"/>
  <c r="Q209" i="3"/>
  <c r="Q215" i="3" s="1"/>
  <c r="BJ215" i="3" s="1"/>
  <c r="R16" i="9"/>
  <c r="Q24" i="16"/>
  <c r="Q27" i="16" s="1"/>
  <c r="BG429" i="3"/>
  <c r="N464" i="3"/>
  <c r="O18" i="36"/>
  <c r="O19" i="36" s="1"/>
  <c r="O23" i="36" s="1"/>
  <c r="R462" i="3"/>
  <c r="AP185" i="3"/>
  <c r="BH185" i="3" s="1"/>
  <c r="BH182" i="3"/>
  <c r="BH179" i="3"/>
  <c r="BG430" i="3"/>
  <c r="BG79" i="3"/>
  <c r="BG78" i="3"/>
  <c r="BG77" i="3"/>
  <c r="AM6" i="50"/>
  <c r="AM16" i="50"/>
  <c r="V343" i="3"/>
  <c r="V350" i="3" s="1"/>
  <c r="AW572" i="3"/>
  <c r="AW588" i="3" s="1"/>
  <c r="X6" i="50"/>
  <c r="X16" i="50"/>
  <c r="BB22" i="50"/>
  <c r="BA551" i="3" s="1"/>
  <c r="BA567" i="3" s="1"/>
  <c r="BB32" i="50"/>
  <c r="AW6" i="1"/>
  <c r="AV96" i="3" s="1"/>
  <c r="AW16" i="1"/>
  <c r="W14" i="6"/>
  <c r="S14" i="9"/>
  <c r="D6" i="50"/>
  <c r="D16" i="50"/>
  <c r="Q24" i="12"/>
  <c r="E14" i="6"/>
  <c r="V16" i="7"/>
  <c r="U191" i="3"/>
  <c r="BJ378" i="3"/>
  <c r="BI90" i="3"/>
  <c r="R306" i="3"/>
  <c r="S24" i="12"/>
  <c r="T23" i="16"/>
  <c r="H8" i="16"/>
  <c r="H24" i="16"/>
  <c r="H27" i="16" s="1"/>
  <c r="J24" i="16"/>
  <c r="J27" i="16" s="1"/>
  <c r="J8" i="16"/>
  <c r="BI152" i="3"/>
  <c r="BJ143" i="3"/>
  <c r="Q441" i="3"/>
  <c r="R18" i="39"/>
  <c r="R441" i="3"/>
  <c r="S18" i="39"/>
  <c r="P266" i="3"/>
  <c r="P272" i="3" s="1"/>
  <c r="BI272" i="3" s="1"/>
  <c r="Q15" i="30"/>
  <c r="R209" i="3"/>
  <c r="R215" i="3" s="1"/>
  <c r="BK215" i="3" s="1"/>
  <c r="S16" i="9"/>
  <c r="U24" i="16"/>
  <c r="U27" i="16" s="1"/>
  <c r="BG434" i="3"/>
  <c r="O462" i="3"/>
  <c r="R465" i="3"/>
  <c r="S13" i="36"/>
  <c r="O350" i="3"/>
  <c r="BH350" i="3" s="1"/>
  <c r="BH347" i="3"/>
  <c r="BG143" i="3"/>
  <c r="M6" i="1"/>
  <c r="M16" i="1"/>
  <c r="BG142" i="3"/>
  <c r="Z16" i="50"/>
  <c r="N6" i="50"/>
  <c r="N16" i="50"/>
  <c r="L6" i="50"/>
  <c r="L16" i="50"/>
  <c r="AH22" i="50"/>
  <c r="AG551" i="3" s="1"/>
  <c r="AG567" i="3" s="1"/>
  <c r="AH32" i="50"/>
  <c r="AG6" i="1"/>
  <c r="AF96" i="3" s="1"/>
  <c r="AF112" i="3" s="1"/>
  <c r="AG16" i="1"/>
  <c r="AM112" i="3"/>
  <c r="BE112" i="3" s="1"/>
  <c r="BE110" i="3"/>
  <c r="BE109" i="3"/>
  <c r="BE108" i="3"/>
  <c r="BE107" i="3"/>
  <c r="BE111" i="3"/>
  <c r="Q14" i="9"/>
  <c r="AA34" i="15"/>
  <c r="AT6" i="50"/>
  <c r="AT16" i="50"/>
  <c r="R123" i="3"/>
  <c r="BK123" i="3" s="1"/>
  <c r="BK118" i="3"/>
  <c r="AQ135" i="3"/>
  <c r="BI135" i="3" s="1"/>
  <c r="BI131" i="3"/>
  <c r="V23" i="16"/>
  <c r="P24" i="16"/>
  <c r="P27" i="16" s="1"/>
  <c r="P8" i="16"/>
  <c r="AB24" i="16"/>
  <c r="AB27" i="16" s="1"/>
  <c r="R24" i="16"/>
  <c r="R27" i="16" s="1"/>
  <c r="R8" i="16"/>
  <c r="BI133" i="3"/>
  <c r="F24" i="16"/>
  <c r="F27" i="16" s="1"/>
  <c r="BJ86" i="3"/>
  <c r="R439" i="3"/>
  <c r="BK445" i="3" s="1"/>
  <c r="S20" i="39"/>
  <c r="S24" i="39" s="1"/>
  <c r="BI444" i="3"/>
  <c r="Q266" i="3"/>
  <c r="Q272" i="3" s="1"/>
  <c r="BJ272" i="3" s="1"/>
  <c r="R15" i="30"/>
  <c r="E24" i="16"/>
  <c r="E27" i="16" s="1"/>
  <c r="P465" i="3"/>
  <c r="Q13" i="36"/>
  <c r="AP588" i="3"/>
  <c r="BH588" i="3" s="1"/>
  <c r="BH585" i="3"/>
  <c r="BG92" i="3"/>
  <c r="BG90" i="3"/>
  <c r="BG91" i="3"/>
  <c r="E6" i="1"/>
  <c r="E16" i="1"/>
  <c r="I6" i="1"/>
  <c r="I16" i="1"/>
  <c r="AA6" i="50"/>
  <c r="AA16" i="50"/>
  <c r="U6" i="50"/>
  <c r="U16" i="50"/>
  <c r="J6" i="50"/>
  <c r="J16" i="50"/>
  <c r="Y6" i="50"/>
  <c r="Y16" i="50"/>
  <c r="I6" i="50"/>
  <c r="I16" i="50"/>
  <c r="K6" i="50"/>
  <c r="K16" i="50"/>
  <c r="AV6" i="1"/>
  <c r="AU96" i="3" s="1"/>
  <c r="AV16" i="1"/>
  <c r="AI6" i="1"/>
  <c r="AH96" i="3" s="1"/>
  <c r="AH112" i="3" s="1"/>
  <c r="AI16" i="1"/>
  <c r="AT32" i="1"/>
  <c r="AT22" i="1"/>
  <c r="Q13" i="30"/>
  <c r="AD6" i="1"/>
  <c r="AC96" i="3" s="1"/>
  <c r="AC112" i="3" s="1"/>
  <c r="AD16" i="1"/>
  <c r="R14" i="9"/>
  <c r="R13" i="30"/>
  <c r="T22" i="1"/>
  <c r="T32" i="1"/>
  <c r="AV112" i="3" l="1"/>
  <c r="BN112" i="3" s="1"/>
  <c r="BN110" i="3"/>
  <c r="BN108" i="3"/>
  <c r="BN107" i="3"/>
  <c r="BN109" i="3"/>
  <c r="BN111" i="3"/>
  <c r="BM485" i="3"/>
  <c r="T488" i="3"/>
  <c r="BM488" i="3" s="1"/>
  <c r="BM487" i="3"/>
  <c r="BM484" i="3"/>
  <c r="M96" i="3"/>
  <c r="BC305" i="3"/>
  <c r="J312" i="3"/>
  <c r="BC312" i="3" s="1"/>
  <c r="BC310" i="3"/>
  <c r="BC308" i="3"/>
  <c r="BC311" i="3"/>
  <c r="BC309" i="3"/>
  <c r="BC307" i="3"/>
  <c r="BD564" i="3"/>
  <c r="BD566" i="3"/>
  <c r="AL567" i="3"/>
  <c r="BD567" i="3" s="1"/>
  <c r="BD563" i="3"/>
  <c r="BD565" i="3"/>
  <c r="BD562" i="3"/>
  <c r="S488" i="3"/>
  <c r="BL488" i="3" s="1"/>
  <c r="O446" i="3"/>
  <c r="BH446" i="3" s="1"/>
  <c r="BH441" i="3"/>
  <c r="B572" i="3"/>
  <c r="B579" i="3" s="1"/>
  <c r="B96" i="3"/>
  <c r="B103" i="3" s="1"/>
  <c r="AC343" i="3"/>
  <c r="AC359" i="3" s="1"/>
  <c r="B551" i="3"/>
  <c r="B558" i="3" s="1"/>
  <c r="BE305" i="3"/>
  <c r="BE306" i="3"/>
  <c r="BE310" i="3"/>
  <c r="L312" i="3"/>
  <c r="BE312" i="3" s="1"/>
  <c r="BE307" i="3"/>
  <c r="AA468" i="3"/>
  <c r="T468" i="3"/>
  <c r="BM468" i="3" s="1"/>
  <c r="BD306" i="3"/>
  <c r="K312" i="3"/>
  <c r="BD312" i="3" s="1"/>
  <c r="BG553" i="3"/>
  <c r="BG557" i="3"/>
  <c r="BG555" i="3"/>
  <c r="N558" i="3"/>
  <c r="BG558" i="3" s="1"/>
  <c r="BG556" i="3"/>
  <c r="BG554" i="3"/>
  <c r="L343" i="3"/>
  <c r="AM572" i="3"/>
  <c r="BG305" i="3"/>
  <c r="N312" i="3"/>
  <c r="BG312" i="3" s="1"/>
  <c r="BH269" i="3"/>
  <c r="BH271" i="3"/>
  <c r="BH270" i="3"/>
  <c r="BH268" i="3"/>
  <c r="O272" i="3"/>
  <c r="BH272" i="3" s="1"/>
  <c r="BL554" i="3"/>
  <c r="BL557" i="3"/>
  <c r="BL555" i="3"/>
  <c r="BL553" i="3"/>
  <c r="S558" i="3"/>
  <c r="BL558" i="3" s="1"/>
  <c r="BL556" i="3"/>
  <c r="X312" i="3"/>
  <c r="BG441" i="3"/>
  <c r="N446" i="3"/>
  <c r="BG446" i="3" s="1"/>
  <c r="BC306" i="3"/>
  <c r="M488" i="3"/>
  <c r="BF488" i="3" s="1"/>
  <c r="BF485" i="3"/>
  <c r="BF484" i="3"/>
  <c r="BF487" i="3"/>
  <c r="BL354" i="3"/>
  <c r="BL358" i="3"/>
  <c r="BL357" i="3"/>
  <c r="BL355" i="3"/>
  <c r="AT359" i="3"/>
  <c r="BL359" i="3" s="1"/>
  <c r="BL356" i="3"/>
  <c r="BE308" i="3"/>
  <c r="BH212" i="3"/>
  <c r="O215" i="3"/>
  <c r="BH215" i="3" s="1"/>
  <c r="BC487" i="3"/>
  <c r="BC486" i="3"/>
  <c r="BC484" i="3"/>
  <c r="J488" i="3"/>
  <c r="BC488" i="3" s="1"/>
  <c r="BM486" i="3"/>
  <c r="BI310" i="3"/>
  <c r="F468" i="3"/>
  <c r="BI311" i="3"/>
  <c r="U195" i="3"/>
  <c r="BN195" i="3" s="1"/>
  <c r="BN191" i="3"/>
  <c r="BJ306" i="3"/>
  <c r="BK270" i="3"/>
  <c r="BI305" i="3"/>
  <c r="BM556" i="3"/>
  <c r="BM555" i="3"/>
  <c r="BM557" i="3"/>
  <c r="T558" i="3"/>
  <c r="BM558" i="3" s="1"/>
  <c r="BM554" i="3"/>
  <c r="BM553" i="3"/>
  <c r="E572" i="3"/>
  <c r="E579" i="3" s="1"/>
  <c r="E96" i="3"/>
  <c r="E103" i="3" s="1"/>
  <c r="G572" i="3"/>
  <c r="G579" i="3" s="1"/>
  <c r="G96" i="3"/>
  <c r="G103" i="3" s="1"/>
  <c r="BH98" i="3"/>
  <c r="BH100" i="3"/>
  <c r="BH101" i="3"/>
  <c r="BH102" i="3"/>
  <c r="BH99" i="3"/>
  <c r="O103" i="3"/>
  <c r="BH103" i="3" s="1"/>
  <c r="BG348" i="3"/>
  <c r="BG345" i="3"/>
  <c r="BG346" i="3"/>
  <c r="N350" i="3"/>
  <c r="BG350" i="3" s="1"/>
  <c r="BG349" i="3"/>
  <c r="BG347" i="3"/>
  <c r="BC99" i="3"/>
  <c r="J103" i="3"/>
  <c r="BC103" i="3" s="1"/>
  <c r="BC98" i="3"/>
  <c r="BC100" i="3"/>
  <c r="BC101" i="3"/>
  <c r="BC102" i="3"/>
  <c r="BH577" i="3"/>
  <c r="BH575" i="3"/>
  <c r="BH574" i="3"/>
  <c r="BH576" i="3"/>
  <c r="BH578" i="3"/>
  <c r="O579" i="3"/>
  <c r="BH579" i="3" s="1"/>
  <c r="AO588" i="3"/>
  <c r="BG588" i="3" s="1"/>
  <c r="BG586" i="3"/>
  <c r="BG587" i="3"/>
  <c r="BG584" i="3"/>
  <c r="BG583" i="3"/>
  <c r="BG585" i="3"/>
  <c r="BC576" i="3"/>
  <c r="BC575" i="3"/>
  <c r="BC577" i="3"/>
  <c r="BC574" i="3"/>
  <c r="BC578" i="3"/>
  <c r="J579" i="3"/>
  <c r="BC579" i="3" s="1"/>
  <c r="BF101" i="3"/>
  <c r="BF100" i="3"/>
  <c r="BF102" i="3"/>
  <c r="BF99" i="3"/>
  <c r="BF98" i="3"/>
  <c r="M103" i="3"/>
  <c r="BF103" i="3" s="1"/>
  <c r="BF578" i="3"/>
  <c r="BF574" i="3"/>
  <c r="M579" i="3"/>
  <c r="BF579" i="3" s="1"/>
  <c r="BF576" i="3"/>
  <c r="BF575" i="3"/>
  <c r="BF577" i="3"/>
  <c r="BM356" i="3"/>
  <c r="BM355" i="3"/>
  <c r="AU359" i="3"/>
  <c r="BM359" i="3" s="1"/>
  <c r="BM358" i="3"/>
  <c r="BM354" i="3"/>
  <c r="BM357" i="3"/>
  <c r="C96" i="3"/>
  <c r="C103" i="3" s="1"/>
  <c r="C572" i="3"/>
  <c r="C579" i="3" s="1"/>
  <c r="BK311" i="3"/>
  <c r="BJ441" i="3"/>
  <c r="BK305" i="3"/>
  <c r="BD102" i="3"/>
  <c r="BD98" i="3"/>
  <c r="K103" i="3"/>
  <c r="BD103" i="3" s="1"/>
  <c r="BD101" i="3"/>
  <c r="BD100" i="3"/>
  <c r="BD99" i="3"/>
  <c r="BE564" i="3"/>
  <c r="BE566" i="3"/>
  <c r="BE562" i="3"/>
  <c r="BE565" i="3"/>
  <c r="BE563" i="3"/>
  <c r="AM567" i="3"/>
  <c r="BE567" i="3" s="1"/>
  <c r="BC555" i="3"/>
  <c r="BC554" i="3"/>
  <c r="BC557" i="3"/>
  <c r="J558" i="3"/>
  <c r="BC558" i="3" s="1"/>
  <c r="BC553" i="3"/>
  <c r="BC556" i="3"/>
  <c r="BJ578" i="3"/>
  <c r="BJ576" i="3"/>
  <c r="BJ575" i="3"/>
  <c r="Q579" i="3"/>
  <c r="BJ579" i="3" s="1"/>
  <c r="BJ577" i="3"/>
  <c r="BJ574" i="3"/>
  <c r="BD109" i="3"/>
  <c r="BD107" i="3"/>
  <c r="AL112" i="3"/>
  <c r="BD112" i="3" s="1"/>
  <c r="BD111" i="3"/>
  <c r="BD110" i="3"/>
  <c r="BD108" i="3"/>
  <c r="Q551" i="3"/>
  <c r="AR343" i="3"/>
  <c r="AR567" i="3"/>
  <c r="BJ567" i="3" s="1"/>
  <c r="BJ563" i="3"/>
  <c r="BJ565" i="3"/>
  <c r="BJ564" i="3"/>
  <c r="BJ562" i="3"/>
  <c r="BJ566" i="3"/>
  <c r="P572" i="3"/>
  <c r="P96" i="3"/>
  <c r="R509" i="3"/>
  <c r="BK509" i="3" s="1"/>
  <c r="BK505" i="3"/>
  <c r="BK507" i="3"/>
  <c r="W551" i="3"/>
  <c r="W558" i="3" s="1"/>
  <c r="AX343" i="3"/>
  <c r="AX359" i="3" s="1"/>
  <c r="BD574" i="3"/>
  <c r="K579" i="3"/>
  <c r="BD579" i="3" s="1"/>
  <c r="BD578" i="3"/>
  <c r="BD575" i="3"/>
  <c r="BD576" i="3"/>
  <c r="BD577" i="3"/>
  <c r="X572" i="3"/>
  <c r="X579" i="3" s="1"/>
  <c r="X96" i="3"/>
  <c r="X103" i="3" s="1"/>
  <c r="B343" i="3"/>
  <c r="B350" i="3" s="1"/>
  <c r="AC572" i="3"/>
  <c r="AC588" i="3" s="1"/>
  <c r="BF563" i="3"/>
  <c r="BF565" i="3"/>
  <c r="BF564" i="3"/>
  <c r="AN567" i="3"/>
  <c r="BF567" i="3" s="1"/>
  <c r="BF562" i="3"/>
  <c r="BF566" i="3"/>
  <c r="AA572" i="3"/>
  <c r="AA579" i="3" s="1"/>
  <c r="AA96" i="3"/>
  <c r="AA103" i="3" s="1"/>
  <c r="AQ343" i="3"/>
  <c r="P551" i="3"/>
  <c r="BH563" i="3"/>
  <c r="BH562" i="3"/>
  <c r="BH566" i="3"/>
  <c r="AP567" i="3"/>
  <c r="BH567" i="3" s="1"/>
  <c r="BH564" i="3"/>
  <c r="BH565" i="3"/>
  <c r="BK508" i="3"/>
  <c r="AA551" i="3"/>
  <c r="AA558" i="3" s="1"/>
  <c r="BB343" i="3"/>
  <c r="BB359" i="3" s="1"/>
  <c r="H551" i="3"/>
  <c r="H558" i="3" s="1"/>
  <c r="AI343" i="3"/>
  <c r="AI359" i="3" s="1"/>
  <c r="L551" i="3"/>
  <c r="AM343" i="3"/>
  <c r="BK346" i="3"/>
  <c r="R350" i="3"/>
  <c r="BK350" i="3" s="1"/>
  <c r="BK349" i="3"/>
  <c r="BK345" i="3"/>
  <c r="BK347" i="3"/>
  <c r="BK348" i="3"/>
  <c r="BJ347" i="3"/>
  <c r="BJ346" i="3"/>
  <c r="Q350" i="3"/>
  <c r="BJ350" i="3" s="1"/>
  <c r="BJ349" i="3"/>
  <c r="BJ345" i="3"/>
  <c r="BK506" i="3"/>
  <c r="BJ310" i="3"/>
  <c r="AP359" i="3"/>
  <c r="BH359" i="3" s="1"/>
  <c r="BH355" i="3"/>
  <c r="BH358" i="3"/>
  <c r="BH354" i="3"/>
  <c r="BH356" i="3"/>
  <c r="BH357" i="3"/>
  <c r="BG99" i="3"/>
  <c r="BG101" i="3"/>
  <c r="BG100" i="3"/>
  <c r="BG102" i="3"/>
  <c r="N103" i="3"/>
  <c r="BG103" i="3" s="1"/>
  <c r="BG98" i="3"/>
  <c r="T572" i="3"/>
  <c r="T96" i="3"/>
  <c r="BK586" i="3"/>
  <c r="AS588" i="3"/>
  <c r="BK588" i="3" s="1"/>
  <c r="BK583" i="3"/>
  <c r="BK585" i="3"/>
  <c r="BK584" i="3"/>
  <c r="BK587" i="3"/>
  <c r="BJ586" i="3"/>
  <c r="BJ585" i="3"/>
  <c r="AR588" i="3"/>
  <c r="BJ588" i="3" s="1"/>
  <c r="BJ587" i="3"/>
  <c r="BJ584" i="3"/>
  <c r="BJ583" i="3"/>
  <c r="BK504" i="3"/>
  <c r="BH557" i="3"/>
  <c r="BH553" i="3"/>
  <c r="O558" i="3"/>
  <c r="BH558" i="3" s="1"/>
  <c r="BH555" i="3"/>
  <c r="BH556" i="3"/>
  <c r="BH554" i="3"/>
  <c r="BG576" i="3"/>
  <c r="BG574" i="3"/>
  <c r="N579" i="3"/>
  <c r="BG579" i="3" s="1"/>
  <c r="BG578" i="3"/>
  <c r="BG577" i="3"/>
  <c r="BG575" i="3"/>
  <c r="F572" i="3"/>
  <c r="F579" i="3" s="1"/>
  <c r="F96" i="3"/>
  <c r="F103" i="3" s="1"/>
  <c r="BC355" i="3"/>
  <c r="BC357" i="3"/>
  <c r="AK359" i="3"/>
  <c r="BC359" i="3" s="1"/>
  <c r="BC354" i="3"/>
  <c r="BC356" i="3"/>
  <c r="BC358" i="3"/>
  <c r="BJ99" i="3"/>
  <c r="Q103" i="3"/>
  <c r="BJ103" i="3" s="1"/>
  <c r="BJ101" i="3"/>
  <c r="BJ102" i="3"/>
  <c r="BJ98" i="3"/>
  <c r="BJ100" i="3"/>
  <c r="BJ311" i="3"/>
  <c r="BI443" i="3"/>
  <c r="BJ305" i="3"/>
  <c r="BK310" i="3"/>
  <c r="K291" i="3"/>
  <c r="BD291" i="3" s="1"/>
  <c r="BJ307" i="3"/>
  <c r="BI308" i="3"/>
  <c r="T291" i="3"/>
  <c r="BM291" i="3" s="1"/>
  <c r="N291" i="3"/>
  <c r="BG291" i="3" s="1"/>
  <c r="J291" i="3"/>
  <c r="BC291" i="3" s="1"/>
  <c r="L291" i="3"/>
  <c r="BE291" i="3" s="1"/>
  <c r="R291" i="3"/>
  <c r="BK291" i="3" s="1"/>
  <c r="I291" i="3"/>
  <c r="P291" i="3"/>
  <c r="BI291" i="3" s="1"/>
  <c r="O291" i="3"/>
  <c r="BH291" i="3" s="1"/>
  <c r="Q291" i="3"/>
  <c r="BJ291" i="3" s="1"/>
  <c r="S291" i="3"/>
  <c r="BL291" i="3" s="1"/>
  <c r="M291" i="3"/>
  <c r="BF291" i="3" s="1"/>
  <c r="BI529" i="3"/>
  <c r="BL533" i="3"/>
  <c r="BD532" i="3"/>
  <c r="BJ527" i="3"/>
  <c r="O468" i="3"/>
  <c r="BH468" i="3" s="1"/>
  <c r="BI309" i="3"/>
  <c r="BJ531" i="3"/>
  <c r="Y468" i="3"/>
  <c r="K534" i="3"/>
  <c r="BD534" i="3" s="1"/>
  <c r="BI465" i="3"/>
  <c r="BG464" i="3"/>
  <c r="BJ528" i="3"/>
  <c r="BK306" i="3"/>
  <c r="BD531" i="3"/>
  <c r="BD527" i="3"/>
  <c r="BL529" i="3"/>
  <c r="R272" i="3"/>
  <c r="BK272" i="3" s="1"/>
  <c r="BJ466" i="3"/>
  <c r="BI441" i="3"/>
  <c r="BD533" i="3"/>
  <c r="BL527" i="3"/>
  <c r="BL528" i="3"/>
  <c r="BI211" i="3"/>
  <c r="R468" i="3"/>
  <c r="BK468" i="3" s="1"/>
  <c r="AT112" i="3"/>
  <c r="BL112" i="3" s="1"/>
  <c r="BL110" i="3"/>
  <c r="BL111" i="3"/>
  <c r="BL108" i="3"/>
  <c r="BL109" i="3"/>
  <c r="BI464" i="3"/>
  <c r="T195" i="3"/>
  <c r="BM195" i="3" s="1"/>
  <c r="BM191" i="3"/>
  <c r="BJ486" i="3"/>
  <c r="BG465" i="3"/>
  <c r="BG466" i="3"/>
  <c r="BI486" i="3"/>
  <c r="BI484" i="3"/>
  <c r="S195" i="3"/>
  <c r="BL195" i="3" s="1"/>
  <c r="BL192" i="3"/>
  <c r="AU112" i="3"/>
  <c r="BM112" i="3" s="1"/>
  <c r="BM111" i="3"/>
  <c r="BM107" i="3"/>
  <c r="BM108" i="3"/>
  <c r="BM109" i="3"/>
  <c r="BM110" i="3"/>
  <c r="BL107" i="3"/>
  <c r="BL532" i="3"/>
  <c r="BL531" i="3"/>
  <c r="BL530" i="3"/>
  <c r="BI213" i="3"/>
  <c r="BJ484" i="3"/>
  <c r="Q468" i="3"/>
  <c r="BJ468" i="3" s="1"/>
  <c r="BE465" i="3"/>
  <c r="L468" i="3"/>
  <c r="BE468" i="3" s="1"/>
  <c r="BI269" i="3"/>
  <c r="BC191" i="3"/>
  <c r="J195" i="3"/>
  <c r="BC195" i="3" s="1"/>
  <c r="BJ191" i="3"/>
  <c r="BJ269" i="3"/>
  <c r="BH467" i="3"/>
  <c r="BK442" i="3"/>
  <c r="BI485" i="3"/>
  <c r="BE529" i="3"/>
  <c r="L534" i="3"/>
  <c r="BE534" i="3" s="1"/>
  <c r="BI531" i="3"/>
  <c r="BI533" i="3"/>
  <c r="P534" i="3"/>
  <c r="BI534" i="3" s="1"/>
  <c r="BI527" i="3"/>
  <c r="BI528" i="3"/>
  <c r="BD530" i="3"/>
  <c r="BD529" i="3"/>
  <c r="BJ529" i="3"/>
  <c r="BC465" i="3"/>
  <c r="J468" i="3"/>
  <c r="BC468" i="3" s="1"/>
  <c r="BJ214" i="3"/>
  <c r="BC529" i="3"/>
  <c r="J534" i="3"/>
  <c r="BC534" i="3" s="1"/>
  <c r="BD465" i="3"/>
  <c r="K468" i="3"/>
  <c r="BD468" i="3" s="1"/>
  <c r="BI530" i="3"/>
  <c r="BK213" i="3"/>
  <c r="N195" i="3"/>
  <c r="BG195" i="3" s="1"/>
  <c r="BG191" i="3"/>
  <c r="BJ532" i="3"/>
  <c r="F195" i="3"/>
  <c r="BH191" i="3"/>
  <c r="O195" i="3"/>
  <c r="BH195" i="3" s="1"/>
  <c r="BE191" i="3"/>
  <c r="L195" i="3"/>
  <c r="BE195" i="3" s="1"/>
  <c r="S534" i="3"/>
  <c r="BL534" i="3" s="1"/>
  <c r="R195" i="3"/>
  <c r="BK195" i="3" s="1"/>
  <c r="BK191" i="3"/>
  <c r="BJ268" i="3"/>
  <c r="BJ530" i="3"/>
  <c r="BJ533" i="3"/>
  <c r="Q534" i="3"/>
  <c r="BJ534" i="3" s="1"/>
  <c r="R551" i="3"/>
  <c r="AS343" i="3"/>
  <c r="X551" i="3"/>
  <c r="X558" i="3" s="1"/>
  <c r="AY343" i="3"/>
  <c r="AY359" i="3" s="1"/>
  <c r="S572" i="3"/>
  <c r="BL577" i="3" s="1"/>
  <c r="S96" i="3"/>
  <c r="U572" i="3"/>
  <c r="U96" i="3"/>
  <c r="I343" i="3"/>
  <c r="I350" i="3" s="1"/>
  <c r="AJ572" i="3"/>
  <c r="AJ588" i="3" s="1"/>
  <c r="D572" i="3"/>
  <c r="D579" i="3" s="1"/>
  <c r="D96" i="3"/>
  <c r="D103" i="3" s="1"/>
  <c r="BK441" i="3"/>
  <c r="C343" i="3"/>
  <c r="C350" i="3" s="1"/>
  <c r="AD572" i="3"/>
  <c r="AD588" i="3" s="1"/>
  <c r="W343" i="3"/>
  <c r="W350" i="3" s="1"/>
  <c r="AX572" i="3"/>
  <c r="AX588" i="3" s="1"/>
  <c r="BI271" i="3"/>
  <c r="BK485" i="3"/>
  <c r="AO112" i="3"/>
  <c r="BG112" i="3" s="1"/>
  <c r="BG110" i="3"/>
  <c r="BG108" i="3"/>
  <c r="BG109" i="3"/>
  <c r="BG111" i="3"/>
  <c r="BH464" i="3"/>
  <c r="E551" i="3"/>
  <c r="E558" i="3" s="1"/>
  <c r="AF343" i="3"/>
  <c r="AF359" i="3" s="1"/>
  <c r="BK211" i="3"/>
  <c r="BK464" i="3"/>
  <c r="BJ211" i="3"/>
  <c r="P446" i="3"/>
  <c r="BI446" i="3" s="1"/>
  <c r="M343" i="3"/>
  <c r="AN572" i="3"/>
  <c r="BK443" i="3"/>
  <c r="W572" i="3"/>
  <c r="W579" i="3" s="1"/>
  <c r="W96" i="3"/>
  <c r="W103" i="3" s="1"/>
  <c r="BK467" i="3"/>
  <c r="BJ270" i="3"/>
  <c r="BJ485" i="3"/>
  <c r="R312" i="3"/>
  <c r="BK312" i="3" s="1"/>
  <c r="M551" i="3"/>
  <c r="AN343" i="3"/>
  <c r="BI466" i="3"/>
  <c r="BJ213" i="3"/>
  <c r="BI307" i="3"/>
  <c r="J343" i="3"/>
  <c r="AK572" i="3"/>
  <c r="T343" i="3"/>
  <c r="AU572" i="3"/>
  <c r="R446" i="3"/>
  <c r="BK446" i="3" s="1"/>
  <c r="AO567" i="3"/>
  <c r="BG567" i="3" s="1"/>
  <c r="BG562" i="3"/>
  <c r="BG566" i="3"/>
  <c r="BG564" i="3"/>
  <c r="BG565" i="3"/>
  <c r="BG563" i="3"/>
  <c r="BG107" i="3"/>
  <c r="BJ487" i="3"/>
  <c r="BK308" i="3"/>
  <c r="BI442" i="3"/>
  <c r="BK307" i="3"/>
  <c r="BK465" i="3"/>
  <c r="BK212" i="3"/>
  <c r="Q446" i="3"/>
  <c r="BJ446" i="3" s="1"/>
  <c r="BJ442" i="3"/>
  <c r="BI214" i="3"/>
  <c r="Q312" i="3"/>
  <c r="BJ312" i="3" s="1"/>
  <c r="BK466" i="3"/>
  <c r="BJ443" i="3"/>
  <c r="BJ308" i="3"/>
  <c r="N468" i="3"/>
  <c r="BG468" i="3" s="1"/>
  <c r="BK269" i="3"/>
  <c r="BI487" i="3"/>
  <c r="H343" i="3"/>
  <c r="H350" i="3" s="1"/>
  <c r="AI572" i="3"/>
  <c r="AI588" i="3" s="1"/>
  <c r="Z343" i="3"/>
  <c r="Z350" i="3" s="1"/>
  <c r="BA572" i="3"/>
  <c r="BA588" i="3" s="1"/>
  <c r="BK484" i="3"/>
  <c r="BJ271" i="3"/>
  <c r="K551" i="3"/>
  <c r="AL343" i="3"/>
  <c r="BK214" i="3"/>
  <c r="BK444" i="3"/>
  <c r="AQ572" i="3"/>
  <c r="P343" i="3"/>
  <c r="AP112" i="3"/>
  <c r="BH112" i="3" s="1"/>
  <c r="BH111" i="3"/>
  <c r="BH109" i="3"/>
  <c r="BH107" i="3"/>
  <c r="BH108" i="3"/>
  <c r="BH110" i="3"/>
  <c r="BJ444" i="3"/>
  <c r="BJ465" i="3"/>
  <c r="BI270" i="3"/>
  <c r="BH465" i="3"/>
  <c r="BJ445" i="3"/>
  <c r="BK271" i="3"/>
  <c r="BK486" i="3"/>
  <c r="I551" i="3"/>
  <c r="I558" i="3" s="1"/>
  <c r="AJ343" i="3"/>
  <c r="AJ359" i="3" s="1"/>
  <c r="P468" i="3"/>
  <c r="BI468" i="3" s="1"/>
  <c r="BI268" i="3"/>
  <c r="P312" i="3"/>
  <c r="BI312" i="3" s="1"/>
  <c r="V551" i="3"/>
  <c r="V558" i="3" s="1"/>
  <c r="AW343" i="3"/>
  <c r="AW359" i="3" s="1"/>
  <c r="Z551" i="3"/>
  <c r="Z558" i="3" s="1"/>
  <c r="BA343" i="3"/>
  <c r="BA359" i="3" s="1"/>
  <c r="X343" i="3"/>
  <c r="X350" i="3" s="1"/>
  <c r="AY572" i="3"/>
  <c r="AY588" i="3" s="1"/>
  <c r="H572" i="3"/>
  <c r="H579" i="3" s="1"/>
  <c r="H96" i="3"/>
  <c r="H103" i="3" s="1"/>
  <c r="K343" i="3"/>
  <c r="AL572" i="3"/>
  <c r="L572" i="3"/>
  <c r="BE577" i="3" s="1"/>
  <c r="L96" i="3"/>
  <c r="BH466" i="3"/>
  <c r="BJ212" i="3"/>
  <c r="BJ464" i="3"/>
  <c r="BI212" i="3"/>
  <c r="BK487" i="3"/>
  <c r="BE348" i="3" l="1"/>
  <c r="L350" i="3"/>
  <c r="BE350" i="3" s="1"/>
  <c r="BE349" i="3"/>
  <c r="BE347" i="3"/>
  <c r="BE345" i="3"/>
  <c r="BE346" i="3"/>
  <c r="BE585" i="3"/>
  <c r="BE587" i="3"/>
  <c r="BE586" i="3"/>
  <c r="BE583" i="3"/>
  <c r="AM588" i="3"/>
  <c r="BE588" i="3" s="1"/>
  <c r="BE584" i="3"/>
  <c r="U103" i="3"/>
  <c r="BN103" i="3" s="1"/>
  <c r="BN99" i="3"/>
  <c r="BN101" i="3"/>
  <c r="BN100" i="3"/>
  <c r="BN102" i="3"/>
  <c r="BN98" i="3"/>
  <c r="U579" i="3"/>
  <c r="BN579" i="3" s="1"/>
  <c r="BN575" i="3"/>
  <c r="BN577" i="3"/>
  <c r="BN576" i="3"/>
  <c r="BN578" i="3"/>
  <c r="BN574" i="3"/>
  <c r="BM575" i="3"/>
  <c r="BM576" i="3"/>
  <c r="BM574" i="3"/>
  <c r="T579" i="3"/>
  <c r="BM579" i="3" s="1"/>
  <c r="BM578" i="3"/>
  <c r="BM577" i="3"/>
  <c r="BI356" i="3"/>
  <c r="BI355" i="3"/>
  <c r="BI354" i="3"/>
  <c r="BI358" i="3"/>
  <c r="BI357" i="3"/>
  <c r="AQ359" i="3"/>
  <c r="BI359" i="3" s="1"/>
  <c r="BI101" i="3"/>
  <c r="BI102" i="3"/>
  <c r="BI100" i="3"/>
  <c r="P103" i="3"/>
  <c r="BI103" i="3" s="1"/>
  <c r="BI99" i="3"/>
  <c r="BI98" i="3"/>
  <c r="BJ354" i="3"/>
  <c r="BJ357" i="3"/>
  <c r="BJ358" i="3"/>
  <c r="BJ355" i="3"/>
  <c r="AR359" i="3"/>
  <c r="BJ359" i="3" s="1"/>
  <c r="BJ356" i="3"/>
  <c r="P579" i="3"/>
  <c r="BI579" i="3" s="1"/>
  <c r="BI578" i="3"/>
  <c r="BI574" i="3"/>
  <c r="BI576" i="3"/>
  <c r="BI575" i="3"/>
  <c r="BI577" i="3"/>
  <c r="BJ553" i="3"/>
  <c r="BJ555" i="3"/>
  <c r="BJ557" i="3"/>
  <c r="BJ554" i="3"/>
  <c r="Q558" i="3"/>
  <c r="BJ558" i="3" s="1"/>
  <c r="BJ556" i="3"/>
  <c r="BE358" i="3"/>
  <c r="BE357" i="3"/>
  <c r="BE355" i="3"/>
  <c r="BE356" i="3"/>
  <c r="AM359" i="3"/>
  <c r="BE359" i="3" s="1"/>
  <c r="BE354" i="3"/>
  <c r="BE555" i="3"/>
  <c r="BE553" i="3"/>
  <c r="BE554" i="3"/>
  <c r="L558" i="3"/>
  <c r="BE558" i="3" s="1"/>
  <c r="BE556" i="3"/>
  <c r="BE557" i="3"/>
  <c r="BM98" i="3"/>
  <c r="BM101" i="3"/>
  <c r="T103" i="3"/>
  <c r="BM103" i="3" s="1"/>
  <c r="BM102" i="3"/>
  <c r="BM99" i="3"/>
  <c r="BM100" i="3"/>
  <c r="BI555" i="3"/>
  <c r="BI557" i="3"/>
  <c r="P558" i="3"/>
  <c r="BI558" i="3" s="1"/>
  <c r="BI553" i="3"/>
  <c r="BI556" i="3"/>
  <c r="BI554" i="3"/>
  <c r="BD586" i="3"/>
  <c r="BD583" i="3"/>
  <c r="BD584" i="3"/>
  <c r="BM584" i="3"/>
  <c r="BM583" i="3"/>
  <c r="BM586" i="3"/>
  <c r="BF584" i="3"/>
  <c r="BF583" i="3"/>
  <c r="BF586" i="3"/>
  <c r="BC586" i="3"/>
  <c r="BC583" i="3"/>
  <c r="BC584" i="3"/>
  <c r="BI584" i="3"/>
  <c r="BI586" i="3"/>
  <c r="BI583" i="3"/>
  <c r="S103" i="3"/>
  <c r="BL103" i="3" s="1"/>
  <c r="BL98" i="3"/>
  <c r="BL101" i="3"/>
  <c r="BL99" i="3"/>
  <c r="BL100" i="3"/>
  <c r="BL102" i="3"/>
  <c r="S579" i="3"/>
  <c r="BL579" i="3" s="1"/>
  <c r="BL578" i="3"/>
  <c r="BL576" i="3"/>
  <c r="BL575" i="3"/>
  <c r="BL574" i="3"/>
  <c r="AU588" i="3"/>
  <c r="BM588" i="3" s="1"/>
  <c r="BM585" i="3"/>
  <c r="BM587" i="3"/>
  <c r="T350" i="3"/>
  <c r="BM350" i="3" s="1"/>
  <c r="BM345" i="3"/>
  <c r="BM349" i="3"/>
  <c r="BM348" i="3"/>
  <c r="BM346" i="3"/>
  <c r="BM347" i="3"/>
  <c r="M350" i="3"/>
  <c r="BF350" i="3" s="1"/>
  <c r="BF348" i="3"/>
  <c r="BF345" i="3"/>
  <c r="BF347" i="3"/>
  <c r="BF346" i="3"/>
  <c r="BF349" i="3"/>
  <c r="P350" i="3"/>
  <c r="BI350" i="3" s="1"/>
  <c r="BI347" i="3"/>
  <c r="BI346" i="3"/>
  <c r="BI349" i="3"/>
  <c r="BI348" i="3"/>
  <c r="BI345" i="3"/>
  <c r="AK588" i="3"/>
  <c r="BC588" i="3" s="1"/>
  <c r="BC587" i="3"/>
  <c r="BC585" i="3"/>
  <c r="AQ588" i="3"/>
  <c r="BI588" i="3" s="1"/>
  <c r="BI587" i="3"/>
  <c r="BI585" i="3"/>
  <c r="J350" i="3"/>
  <c r="BC350" i="3" s="1"/>
  <c r="BC349" i="3"/>
  <c r="BC348" i="3"/>
  <c r="BC347" i="3"/>
  <c r="BC345" i="3"/>
  <c r="BC346" i="3"/>
  <c r="L103" i="3"/>
  <c r="BE103" i="3" s="1"/>
  <c r="BE99" i="3"/>
  <c r="BE102" i="3"/>
  <c r="BE98" i="3"/>
  <c r="BE101" i="3"/>
  <c r="BE100" i="3"/>
  <c r="L579" i="3"/>
  <c r="BE579" i="3" s="1"/>
  <c r="BE575" i="3"/>
  <c r="BE574" i="3"/>
  <c r="BE578" i="3"/>
  <c r="BE576" i="3"/>
  <c r="AL588" i="3"/>
  <c r="BD588" i="3" s="1"/>
  <c r="BD587" i="3"/>
  <c r="BD585" i="3"/>
  <c r="AL359" i="3"/>
  <c r="BD359" i="3" s="1"/>
  <c r="BD356" i="3"/>
  <c r="BD355" i="3"/>
  <c r="BD358" i="3"/>
  <c r="BD354" i="3"/>
  <c r="BD357" i="3"/>
  <c r="K350" i="3"/>
  <c r="BD350" i="3" s="1"/>
  <c r="BD349" i="3"/>
  <c r="BD348" i="3"/>
  <c r="BD347" i="3"/>
  <c r="BD346" i="3"/>
  <c r="BD345" i="3"/>
  <c r="K558" i="3"/>
  <c r="BD558" i="3" s="1"/>
  <c r="BD557" i="3"/>
  <c r="BD553" i="3"/>
  <c r="BD555" i="3"/>
  <c r="BD554" i="3"/>
  <c r="BD556" i="3"/>
  <c r="AN359" i="3"/>
  <c r="BF359" i="3" s="1"/>
  <c r="BF354" i="3"/>
  <c r="BF356" i="3"/>
  <c r="BF357" i="3"/>
  <c r="BF358" i="3"/>
  <c r="BF355" i="3"/>
  <c r="BK356" i="3"/>
  <c r="BK358" i="3"/>
  <c r="BK355" i="3"/>
  <c r="AS359" i="3"/>
  <c r="BK359" i="3" s="1"/>
  <c r="BK354" i="3"/>
  <c r="BK357" i="3"/>
  <c r="M558" i="3"/>
  <c r="BF558" i="3" s="1"/>
  <c r="BF554" i="3"/>
  <c r="BF556" i="3"/>
  <c r="BF557" i="3"/>
  <c r="BF553" i="3"/>
  <c r="BF555" i="3"/>
  <c r="AN588" i="3"/>
  <c r="BF588" i="3" s="1"/>
  <c r="BF585" i="3"/>
  <c r="BF587" i="3"/>
  <c r="R558" i="3"/>
  <c r="BK558" i="3" s="1"/>
  <c r="BK557" i="3"/>
  <c r="BK556" i="3"/>
  <c r="BK553" i="3"/>
  <c r="BK555" i="3"/>
  <c r="BK554" i="3"/>
  <c r="AW8" i="39"/>
  <c r="AW20" i="36"/>
  <c r="V17" i="39"/>
  <c r="AW16" i="36"/>
  <c r="AW21" i="39"/>
  <c r="AW17" i="36"/>
  <c r="AW8" i="35"/>
  <c r="AW22" i="36"/>
  <c r="AW15" i="36"/>
  <c r="AW16" i="39"/>
  <c r="V21" i="39" l="1"/>
  <c r="AW10" i="36"/>
  <c r="AV475" i="3" s="1"/>
  <c r="AW7" i="39"/>
  <c r="AW9" i="39" s="1"/>
  <c r="AW22" i="22"/>
  <c r="V8" i="39"/>
  <c r="AW23" i="39"/>
  <c r="AV457" i="3" s="1"/>
  <c r="AW25" i="22"/>
  <c r="V8" i="35"/>
  <c r="AW7" i="35"/>
  <c r="AW9" i="35" s="1"/>
  <c r="AW34" i="22"/>
  <c r="AW19" i="22"/>
  <c r="AW10" i="43"/>
  <c r="AW31" i="22"/>
  <c r="AW36" i="22"/>
  <c r="AW17" i="39"/>
  <c r="AW11" i="38"/>
  <c r="AW21" i="22"/>
  <c r="AW38" i="22"/>
  <c r="AV383" i="3" s="1"/>
  <c r="AW13" i="22"/>
  <c r="AW7" i="38"/>
  <c r="AW27" i="50"/>
  <c r="AW27" i="22"/>
  <c r="AW26" i="22"/>
  <c r="AW28" i="22"/>
  <c r="AW7" i="36"/>
  <c r="AW12" i="39"/>
  <c r="AV454" i="3" s="1"/>
  <c r="AW9" i="22"/>
  <c r="AW8" i="36"/>
  <c r="AW24" i="21"/>
  <c r="AW35" i="22"/>
  <c r="AW18" i="21"/>
  <c r="AW14" i="21"/>
  <c r="AV407" i="3" s="1"/>
  <c r="AW22" i="39"/>
  <c r="AV456" i="3" s="1"/>
  <c r="AW9" i="38"/>
  <c r="AW21" i="21"/>
  <c r="AW13" i="39"/>
  <c r="AV455" i="3" s="1"/>
  <c r="AW21" i="36"/>
  <c r="AW11" i="36"/>
  <c r="AV476" i="3" s="1"/>
  <c r="AW12" i="36"/>
  <c r="AV477" i="3" s="1"/>
  <c r="AW8" i="21"/>
  <c r="AV409" i="3" s="1"/>
  <c r="AW13" i="43"/>
  <c r="AW8" i="38" l="1"/>
  <c r="V16" i="39"/>
  <c r="V15" i="36"/>
  <c r="AW19" i="39"/>
  <c r="AW8" i="43"/>
  <c r="V8" i="38"/>
  <c r="V7" i="39"/>
  <c r="V9" i="39" s="1"/>
  <c r="AW9" i="43"/>
  <c r="AW11" i="43" s="1"/>
  <c r="AW11" i="50"/>
  <c r="AW20" i="21"/>
  <c r="AW22" i="21" s="1"/>
  <c r="AW8" i="22"/>
  <c r="AW7" i="22"/>
  <c r="AW7" i="21"/>
  <c r="AW9" i="21" s="1"/>
  <c r="AW10" i="22"/>
  <c r="V27" i="22"/>
  <c r="AW15" i="21"/>
  <c r="AV408" i="3" s="1"/>
  <c r="V25" i="22"/>
  <c r="V20" i="36"/>
  <c r="AW10" i="21"/>
  <c r="V10" i="39"/>
  <c r="AW5" i="37"/>
  <c r="AW26" i="50"/>
  <c r="AV562" i="3" s="1"/>
  <c r="AW15" i="39"/>
  <c r="V21" i="36"/>
  <c r="AW11" i="39"/>
  <c r="AW14" i="39" s="1"/>
  <c r="AW12" i="50"/>
  <c r="AW5" i="36"/>
  <c r="V11" i="36"/>
  <c r="U466" i="3" s="1"/>
  <c r="V10" i="38"/>
  <c r="V23" i="39"/>
  <c r="U445" i="3" s="1"/>
  <c r="V7" i="36"/>
  <c r="V12" i="35"/>
  <c r="AW10" i="38"/>
  <c r="AW12" i="38" s="1"/>
  <c r="AW20" i="22"/>
  <c r="AV381" i="3" s="1"/>
  <c r="V17" i="36"/>
  <c r="AW9" i="36"/>
  <c r="AW13" i="36" s="1"/>
  <c r="AW12" i="22"/>
  <c r="AW14" i="22" s="1"/>
  <c r="V13" i="39"/>
  <c r="U443" i="3" s="1"/>
  <c r="AW10" i="39"/>
  <c r="AW13" i="38"/>
  <c r="AW25" i="50"/>
  <c r="AW28" i="50"/>
  <c r="AV563" i="3" s="1"/>
  <c r="AW14" i="36"/>
  <c r="AW12" i="35"/>
  <c r="V12" i="36"/>
  <c r="U467" i="3" s="1"/>
  <c r="V7" i="38"/>
  <c r="V7" i="22"/>
  <c r="AW6" i="38"/>
  <c r="AW6" i="22"/>
  <c r="AW6" i="39"/>
  <c r="V15" i="21"/>
  <c r="U394" i="3" s="1"/>
  <c r="AW17" i="22"/>
  <c r="AV379" i="3" s="1"/>
  <c r="AW6" i="21"/>
  <c r="AW12" i="21"/>
  <c r="AV405" i="3" s="1"/>
  <c r="V26" i="22"/>
  <c r="V6" i="39"/>
  <c r="V22" i="36"/>
  <c r="AW30" i="22"/>
  <c r="AW32" i="22" s="1"/>
  <c r="AW6" i="36"/>
  <c r="AW18" i="22"/>
  <c r="AV380" i="3" s="1"/>
  <c r="AW37" i="22"/>
  <c r="AV382" i="3" s="1"/>
  <c r="AW6" i="43"/>
  <c r="AW14" i="38"/>
  <c r="AW11" i="35" l="1"/>
  <c r="AW13" i="35" s="1"/>
  <c r="V9" i="38"/>
  <c r="V14" i="21"/>
  <c r="U393" i="3" s="1"/>
  <c r="V13" i="21"/>
  <c r="U392" i="3" s="1"/>
  <c r="V18" i="22"/>
  <c r="U368" i="3" s="1"/>
  <c r="V36" i="22"/>
  <c r="V12" i="22"/>
  <c r="V14" i="22" s="1"/>
  <c r="V27" i="50"/>
  <c r="V12" i="39"/>
  <c r="U442" i="3" s="1"/>
  <c r="V35" i="22"/>
  <c r="V18" i="21"/>
  <c r="V31" i="22"/>
  <c r="V21" i="21"/>
  <c r="V13" i="22"/>
  <c r="V8" i="21"/>
  <c r="U395" i="3" s="1"/>
  <c r="V24" i="21"/>
  <c r="V34" i="22"/>
  <c r="V22" i="22"/>
  <c r="V8" i="36"/>
  <c r="V19" i="22"/>
  <c r="V6" i="36"/>
  <c r="V11" i="38"/>
  <c r="V12" i="38" s="1"/>
  <c r="V21" i="22"/>
  <c r="V25" i="50"/>
  <c r="V26" i="50"/>
  <c r="V15" i="39"/>
  <c r="V12" i="21"/>
  <c r="U391" i="3" s="1"/>
  <c r="AV378" i="3"/>
  <c r="AW11" i="22"/>
  <c r="V7" i="43"/>
  <c r="V20" i="22"/>
  <c r="U369" i="3" s="1"/>
  <c r="AW12" i="43"/>
  <c r="AW30" i="50"/>
  <c r="AV564" i="3" s="1"/>
  <c r="V10" i="22"/>
  <c r="V8" i="22"/>
  <c r="AW5" i="39"/>
  <c r="AW10" i="50"/>
  <c r="V10" i="36"/>
  <c r="U465" i="3" s="1"/>
  <c r="V9" i="36"/>
  <c r="AW7" i="43"/>
  <c r="V28" i="22"/>
  <c r="AW16" i="22"/>
  <c r="AW23" i="22" s="1"/>
  <c r="V6" i="38"/>
  <c r="AW15" i="22"/>
  <c r="AV462" i="3"/>
  <c r="V6" i="43"/>
  <c r="U554" i="3"/>
  <c r="AV355" i="3"/>
  <c r="V38" i="22"/>
  <c r="U371" i="3" s="1"/>
  <c r="V9" i="22"/>
  <c r="V11" i="21"/>
  <c r="V16" i="21" s="1"/>
  <c r="AW29" i="50"/>
  <c r="AW14" i="35"/>
  <c r="AW6" i="35"/>
  <c r="V6" i="21"/>
  <c r="AW9" i="50"/>
  <c r="AW8" i="50" s="1"/>
  <c r="AW5" i="38"/>
  <c r="AW15" i="38" s="1"/>
  <c r="V16" i="36"/>
  <c r="V13" i="43"/>
  <c r="AW10" i="35"/>
  <c r="AW5" i="21"/>
  <c r="AW13" i="21"/>
  <c r="AV406" i="3" s="1"/>
  <c r="AW11" i="21"/>
  <c r="AV453" i="3"/>
  <c r="AW18" i="39"/>
  <c r="V11" i="39"/>
  <c r="V14" i="39" s="1"/>
  <c r="AW15" i="35"/>
  <c r="AW23" i="50"/>
  <c r="AW24" i="22"/>
  <c r="AV474" i="3"/>
  <c r="BN474" i="3" s="1"/>
  <c r="AW18" i="36"/>
  <c r="AW19" i="36" s="1"/>
  <c r="AW23" i="36" s="1"/>
  <c r="V14" i="38"/>
  <c r="AW17" i="21"/>
  <c r="AW24" i="50"/>
  <c r="V22" i="39" l="1"/>
  <c r="U444" i="3" s="1"/>
  <c r="V5" i="21"/>
  <c r="V37" i="22"/>
  <c r="U370" i="3" s="1"/>
  <c r="V19" i="39"/>
  <c r="V30" i="22"/>
  <c r="V32" i="22" s="1"/>
  <c r="V14" i="50"/>
  <c r="V15" i="22"/>
  <c r="V10" i="21"/>
  <c r="AW16" i="21"/>
  <c r="V8" i="43"/>
  <c r="V7" i="21"/>
  <c r="V9" i="21" s="1"/>
  <c r="V13" i="38"/>
  <c r="AV404" i="3"/>
  <c r="AW19" i="21"/>
  <c r="AV478" i="3"/>
  <c r="BN478" i="3" s="1"/>
  <c r="BN475" i="3"/>
  <c r="BN477" i="3"/>
  <c r="BN476" i="3"/>
  <c r="AW6" i="50"/>
  <c r="AW22" i="50"/>
  <c r="AV551" i="3" s="1"/>
  <c r="AW32" i="50"/>
  <c r="V10" i="50"/>
  <c r="V5" i="39"/>
  <c r="V9" i="50"/>
  <c r="V5" i="38"/>
  <c r="V15" i="38" s="1"/>
  <c r="V20" i="21"/>
  <c r="V22" i="21" s="1"/>
  <c r="U553" i="3"/>
  <c r="AV354" i="3"/>
  <c r="AW13" i="50"/>
  <c r="AW5" i="35"/>
  <c r="AW16" i="35" s="1"/>
  <c r="V17" i="22"/>
  <c r="U367" i="3" s="1"/>
  <c r="V16" i="22"/>
  <c r="AV439" i="3"/>
  <c r="AW20" i="39"/>
  <c r="AW24" i="39" s="1"/>
  <c r="V6" i="22"/>
  <c r="V12" i="50"/>
  <c r="V5" i="36"/>
  <c r="U462" i="3" s="1"/>
  <c r="BN465" i="3" s="1"/>
  <c r="AW5" i="43"/>
  <c r="AW14" i="43" s="1"/>
  <c r="AW14" i="50"/>
  <c r="U555" i="3" s="1"/>
  <c r="AW7" i="50"/>
  <c r="AW5" i="22"/>
  <c r="V13" i="36"/>
  <c r="V6" i="35"/>
  <c r="U441" i="3"/>
  <c r="V18" i="39"/>
  <c r="V28" i="50"/>
  <c r="V14" i="36"/>
  <c r="AV338" i="3"/>
  <c r="AV388" i="3"/>
  <c r="BN406" i="3" s="1"/>
  <c r="AW23" i="21"/>
  <c r="AW25" i="21" s="1"/>
  <c r="V10" i="35"/>
  <c r="V11" i="35"/>
  <c r="V13" i="35" s="1"/>
  <c r="V10" i="43"/>
  <c r="V9" i="43"/>
  <c r="V11" i="50"/>
  <c r="V5" i="37"/>
  <c r="BN564" i="3"/>
  <c r="AV377" i="3"/>
  <c r="AW29" i="22"/>
  <c r="V15" i="35"/>
  <c r="V7" i="35"/>
  <c r="V9" i="35" s="1"/>
  <c r="V5" i="43" l="1"/>
  <c r="V11" i="43"/>
  <c r="V23" i="22"/>
  <c r="AW16" i="50"/>
  <c r="V8" i="50"/>
  <c r="V6" i="50" s="1"/>
  <c r="V13" i="50"/>
  <c r="V5" i="35"/>
  <c r="BN466" i="3"/>
  <c r="BN467" i="3"/>
  <c r="AV567" i="3"/>
  <c r="BN567" i="3" s="1"/>
  <c r="BN565" i="3"/>
  <c r="BN566" i="3"/>
  <c r="BN562" i="3"/>
  <c r="BN563" i="3"/>
  <c r="U464" i="3"/>
  <c r="BN464" i="3" s="1"/>
  <c r="V18" i="36"/>
  <c r="V19" i="36" s="1"/>
  <c r="V23" i="36" s="1"/>
  <c r="V12" i="43"/>
  <c r="V30" i="50"/>
  <c r="AV584" i="3"/>
  <c r="U346" i="3"/>
  <c r="V24" i="22"/>
  <c r="V23" i="50"/>
  <c r="U366" i="3"/>
  <c r="V11" i="22"/>
  <c r="U551" i="3"/>
  <c r="AV343" i="3"/>
  <c r="U439" i="3"/>
  <c r="BN441" i="3" s="1"/>
  <c r="V20" i="39"/>
  <c r="V24" i="39" s="1"/>
  <c r="AV363" i="3"/>
  <c r="BN377" i="3" s="1"/>
  <c r="AV337" i="3"/>
  <c r="BN338" i="3" s="1"/>
  <c r="AW33" i="22"/>
  <c r="AW39" i="22" s="1"/>
  <c r="AV458" i="3"/>
  <c r="BN458" i="3" s="1"/>
  <c r="BN457" i="3"/>
  <c r="BN454" i="3"/>
  <c r="BN456" i="3"/>
  <c r="BN455" i="3"/>
  <c r="V17" i="21"/>
  <c r="V23" i="21" s="1"/>
  <c r="V25" i="21" s="1"/>
  <c r="V24" i="50"/>
  <c r="U345" i="3"/>
  <c r="AV583" i="3"/>
  <c r="BN404" i="3"/>
  <c r="V5" i="22"/>
  <c r="V7" i="50"/>
  <c r="BN453" i="3"/>
  <c r="V14" i="35"/>
  <c r="V29" i="50"/>
  <c r="AV410" i="3"/>
  <c r="BN410" i="3" s="1"/>
  <c r="BN408" i="3"/>
  <c r="BN409" i="3"/>
  <c r="BN407" i="3"/>
  <c r="BN405" i="3"/>
  <c r="BN555" i="3"/>
  <c r="BN553" i="3"/>
  <c r="U388" i="3"/>
  <c r="U332" i="3"/>
  <c r="AV78" i="3"/>
  <c r="V14" i="43" l="1"/>
  <c r="V16" i="50"/>
  <c r="U365" i="3"/>
  <c r="V29" i="22"/>
  <c r="U468" i="3"/>
  <c r="BN468" i="3" s="1"/>
  <c r="U446" i="3"/>
  <c r="BN446" i="3" s="1"/>
  <c r="BN442" i="3"/>
  <c r="BN444" i="3"/>
  <c r="BN443" i="3"/>
  <c r="BN445" i="3"/>
  <c r="AV359" i="3"/>
  <c r="BN359" i="3" s="1"/>
  <c r="BN358" i="3"/>
  <c r="BN357" i="3"/>
  <c r="BN356" i="3"/>
  <c r="BN355" i="3"/>
  <c r="V16" i="35"/>
  <c r="U363" i="3"/>
  <c r="BN366" i="3" s="1"/>
  <c r="AV77" i="3"/>
  <c r="U331" i="3"/>
  <c r="V33" i="22"/>
  <c r="V39" i="22" s="1"/>
  <c r="U558" i="3"/>
  <c r="BN558" i="3" s="1"/>
  <c r="BN557" i="3"/>
  <c r="BN556" i="3"/>
  <c r="BN554" i="3"/>
  <c r="V22" i="50"/>
  <c r="V32" i="50"/>
  <c r="BN393" i="3"/>
  <c r="BN395" i="3"/>
  <c r="BN392" i="3"/>
  <c r="BN394" i="3"/>
  <c r="BN391" i="3"/>
  <c r="U390" i="3"/>
  <c r="BN390" i="3" s="1"/>
  <c r="V19" i="21"/>
  <c r="BN337" i="3"/>
  <c r="BN339" i="3"/>
  <c r="BN354" i="3"/>
  <c r="AV384" i="3"/>
  <c r="BN384" i="3" s="1"/>
  <c r="BN383" i="3"/>
  <c r="BN381" i="3"/>
  <c r="BN382" i="3"/>
  <c r="BN380" i="3"/>
  <c r="BN379" i="3"/>
  <c r="BN378" i="3"/>
  <c r="U343" i="3"/>
  <c r="BN345" i="3" s="1"/>
  <c r="AV572" i="3"/>
  <c r="BN584" i="3" s="1"/>
  <c r="BN346" i="3" l="1"/>
  <c r="U396" i="3"/>
  <c r="BN396" i="3" s="1"/>
  <c r="BN333" i="3"/>
  <c r="BN331" i="3"/>
  <c r="AV588" i="3"/>
  <c r="BN588" i="3" s="1"/>
  <c r="BN587" i="3"/>
  <c r="BN586" i="3"/>
  <c r="BN585" i="3"/>
  <c r="U372" i="3"/>
  <c r="BN372" i="3" s="1"/>
  <c r="BN370" i="3"/>
  <c r="BN368" i="3"/>
  <c r="BN369" i="3"/>
  <c r="BN371" i="3"/>
  <c r="BN367" i="3"/>
  <c r="BN583" i="3"/>
  <c r="BN365" i="3"/>
  <c r="U350" i="3"/>
  <c r="BN350" i="3" s="1"/>
  <c r="BN349" i="3"/>
  <c r="BN348" i="3"/>
  <c r="BN347" i="3"/>
  <c r="BN332" i="3"/>
  <c r="Z23" i="26" l="1"/>
  <c r="Y421" i="3" s="1"/>
  <c r="Z6" i="49"/>
  <c r="Z24" i="26"/>
  <c r="Y422" i="3" s="1"/>
  <c r="Z13" i="49"/>
  <c r="Z33" i="26"/>
  <c r="Z34" i="50" l="1"/>
  <c r="Z12" i="49"/>
  <c r="Z17" i="26"/>
  <c r="Z18" i="26"/>
  <c r="Y419" i="3" s="1"/>
  <c r="Z9" i="49"/>
  <c r="Z11" i="49" s="1"/>
  <c r="Z16" i="26"/>
  <c r="Y418" i="3" s="1"/>
  <c r="Z6" i="26"/>
  <c r="Z8" i="26" s="1"/>
  <c r="Z30" i="26"/>
  <c r="Z34" i="26" s="1"/>
  <c r="Z26" i="26" l="1"/>
  <c r="Z33" i="50"/>
  <c r="Z22" i="50" s="1"/>
  <c r="Z18" i="50"/>
  <c r="Z5" i="49"/>
  <c r="Z14" i="49" s="1"/>
  <c r="Z17" i="50" l="1"/>
  <c r="Z6" i="50" s="1"/>
  <c r="Z5" i="26"/>
  <c r="Z13" i="26"/>
  <c r="Z20" i="26"/>
  <c r="Y416" i="3"/>
  <c r="Z29" i="26"/>
  <c r="Z25" i="26" l="1"/>
  <c r="AZ79" i="3"/>
  <c r="Y414" i="3"/>
  <c r="Y423" i="3" s="1"/>
  <c r="Y333" i="3"/>
  <c r="Z35" i="26"/>
  <c r="Z43" i="26" s="1"/>
  <c r="AZ572" i="3"/>
  <c r="AZ588" i="3" s="1"/>
  <c r="Y343" i="3"/>
  <c r="Y350" i="3" s="1"/>
</calcChain>
</file>

<file path=xl/sharedStrings.xml><?xml version="1.0" encoding="utf-8"?>
<sst xmlns="http://schemas.openxmlformats.org/spreadsheetml/2006/main" count="868" uniqueCount="194">
  <si>
    <t>Sawn wood</t>
  </si>
  <si>
    <t>Plywood</t>
  </si>
  <si>
    <t>Other wood</t>
  </si>
  <si>
    <t>Paper</t>
  </si>
  <si>
    <t>Total</t>
  </si>
  <si>
    <t>High Risk</t>
  </si>
  <si>
    <t>(million cubic metres)</t>
  </si>
  <si>
    <t>Import value</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</si>
  <si>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</si>
  <si>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</si>
  <si>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</si>
  <si>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</si>
  <si>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</si>
  <si>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</si>
  <si>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Pulpwood </t>
  </si>
  <si>
    <t xml:space="preserve">Wood-based pulp </t>
  </si>
  <si>
    <t xml:space="preserve"> Paper sector:</t>
  </si>
  <si>
    <t xml:space="preserve"> Timber sector:</t>
  </si>
  <si>
    <t xml:space="preserve"> Total</t>
  </si>
  <si>
    <t>(US$ billion, cif, nominal)</t>
  </si>
  <si>
    <t xml:space="preserve">Paper </t>
  </si>
  <si>
    <t xml:space="preserve">Furniture </t>
  </si>
  <si>
    <t xml:space="preserve">Others </t>
  </si>
  <si>
    <t xml:space="preserve"> Africa: </t>
  </si>
  <si>
    <t xml:space="preserve">Indonesia </t>
  </si>
  <si>
    <t xml:space="preserve">Australia </t>
  </si>
  <si>
    <t xml:space="preserve">New Zealand </t>
  </si>
  <si>
    <t xml:space="preserve">Thailand </t>
  </si>
  <si>
    <t xml:space="preserve">Vietnam </t>
  </si>
  <si>
    <t xml:space="preserve">Brazil </t>
  </si>
  <si>
    <t xml:space="preserve">Taiwan </t>
  </si>
  <si>
    <t xml:space="preserve">Philippines </t>
  </si>
  <si>
    <t xml:space="preserve">Chile </t>
  </si>
  <si>
    <t>Others</t>
  </si>
  <si>
    <t xml:space="preserve">Mexico </t>
  </si>
  <si>
    <t xml:space="preserve">Belgium </t>
  </si>
  <si>
    <t xml:space="preserve">France </t>
  </si>
  <si>
    <t xml:space="preserve">Germany </t>
  </si>
  <si>
    <t xml:space="preserve">South Korea </t>
  </si>
  <si>
    <t>EU-27</t>
  </si>
  <si>
    <t xml:space="preserve">South Africa </t>
  </si>
  <si>
    <t xml:space="preserve">China </t>
  </si>
  <si>
    <t xml:space="preserve"> Source</t>
  </si>
  <si>
    <t xml:space="preserve"> Product group</t>
  </si>
  <si>
    <t xml:space="preserve">Italy </t>
  </si>
  <si>
    <t xml:space="preserve">Sweden </t>
  </si>
  <si>
    <t>Other Timber Sector</t>
  </si>
  <si>
    <t>VPA Core products</t>
  </si>
  <si>
    <t xml:space="preserve">VPA core products </t>
  </si>
  <si>
    <t>Product groups</t>
  </si>
  <si>
    <t>It does so in total (by product group) and for selected product groups (by country and region), including on charts</t>
  </si>
  <si>
    <t>Presenting the data to more than two significant figures or to more than two decimal places would not be warranted.</t>
  </si>
  <si>
    <t>The product groups specified correspond with the commodity codes designated in the UN's Harmonised System:</t>
  </si>
  <si>
    <t>4403 (logs),  4407 (sawn wood),  4408 (veneer),  4412 (plywood) which together are described herein as VPA core products;</t>
  </si>
  <si>
    <t>4411 (fibreboard),  4414 (picture frames),  4409 (mouldings),  4418 (joinery),  4420 (ornaments),  44219099 (not elsewhere specified)</t>
  </si>
  <si>
    <t>940161, 940169, 940330, 940340, 940350, 940360 (wooden furniture)</t>
  </si>
  <si>
    <t>440121, 440122, 440130 (wood chips and residues),  4701, 4702, 4703, 4704, 4705 (wood-based pulp),  48 (paper)</t>
  </si>
  <si>
    <t xml:space="preserve">Austria </t>
  </si>
  <si>
    <t xml:space="preserve">Finland </t>
  </si>
  <si>
    <t>(million tonnes)</t>
  </si>
  <si>
    <t xml:space="preserve">Other panels </t>
  </si>
  <si>
    <t xml:space="preserve">Mouldings &amp; Joinery </t>
  </si>
  <si>
    <t xml:space="preserve">Netherlands </t>
  </si>
  <si>
    <t>Import value (US$ million, cif, nominal)</t>
  </si>
  <si>
    <t>Wood volume (million cubic metres)</t>
  </si>
  <si>
    <t xml:space="preserve"> Weight (million tonne)</t>
  </si>
  <si>
    <t>Source</t>
  </si>
  <si>
    <t xml:space="preserve">Burma </t>
  </si>
  <si>
    <t xml:space="preserve">Spain </t>
  </si>
  <si>
    <t xml:space="preserve">UK </t>
  </si>
  <si>
    <t xml:space="preserve">India </t>
  </si>
  <si>
    <t xml:space="preserve">Japan </t>
  </si>
  <si>
    <t xml:space="preserve">Switzerland </t>
  </si>
  <si>
    <r>
      <t>Estimated</t>
    </r>
    <r>
      <rPr>
        <b/>
        <sz val="12"/>
        <rFont val="Arial"/>
        <family val="2"/>
      </rPr>
      <t xml:space="preserve"> RWE Volume</t>
    </r>
  </si>
  <si>
    <t>Import value (US$ billion, cif, nominal)</t>
  </si>
  <si>
    <t>Mouldings&amp;Joinery</t>
  </si>
  <si>
    <t>Wooden furniture</t>
  </si>
  <si>
    <t>"High Risk" here defined here as all wood-based products other than from Australia, Canada, Japan, New Zealand, South Korea, the USA, and the EU-27.</t>
  </si>
  <si>
    <t>Imports from all countries</t>
  </si>
  <si>
    <t>Weight</t>
  </si>
  <si>
    <t xml:space="preserve"> South America: </t>
  </si>
  <si>
    <t xml:space="preserve"> North America: </t>
  </si>
  <si>
    <t xml:space="preserve">Canada </t>
  </si>
  <si>
    <t xml:space="preserve">USA </t>
  </si>
  <si>
    <t xml:space="preserve">United Arab Emirates </t>
  </si>
  <si>
    <t xml:space="preserve">Djibouti </t>
  </si>
  <si>
    <t xml:space="preserve">Hong Kong </t>
  </si>
  <si>
    <t xml:space="preserve">Malaysia </t>
  </si>
  <si>
    <t xml:space="preserve">Palestine </t>
  </si>
  <si>
    <t xml:space="preserve">Bangladesh </t>
  </si>
  <si>
    <t xml:space="preserve">French Polynesia </t>
  </si>
  <si>
    <t xml:space="preserve">Seychelles </t>
  </si>
  <si>
    <t xml:space="preserve">Sri Lanka </t>
  </si>
  <si>
    <t xml:space="preserve">Brunei </t>
  </si>
  <si>
    <t xml:space="preserve">Maldives </t>
  </si>
  <si>
    <t xml:space="preserve">Mauritius </t>
  </si>
  <si>
    <t xml:space="preserve">Papua New Guinea </t>
  </si>
  <si>
    <t xml:space="preserve">Unspecified </t>
  </si>
  <si>
    <t xml:space="preserve"> East Asia: </t>
  </si>
  <si>
    <t xml:space="preserve"> Middle East:</t>
  </si>
  <si>
    <t xml:space="preserve"> Rest of World:</t>
  </si>
  <si>
    <t xml:space="preserve">Others  </t>
  </si>
  <si>
    <r>
      <t xml:space="preserve">(US$ </t>
    </r>
    <r>
      <rPr>
        <sz val="10"/>
        <color indexed="12"/>
        <rFont val="Arial"/>
        <family val="2"/>
      </rPr>
      <t>billion</t>
    </r>
    <r>
      <rPr>
        <sz val="10"/>
        <rFont val="Arial"/>
        <family val="2"/>
      </rPr>
      <t>, cif, nominal)</t>
    </r>
  </si>
  <si>
    <t>Export value</t>
  </si>
  <si>
    <t>(US$ billion, fob, nominal)</t>
  </si>
  <si>
    <t>Exports to all countries</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</si>
  <si>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</si>
  <si>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</si>
  <si>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t>If a consignment from a "High Risk" country were credibly certified as legal, then the legality of that consignment would not require further scrutiny by the importer. Almost all "High Risk" imports derive from countries in which the supply chain for wood-based products is, overall, understood to be associated with substantial levels of illegality - hence the expression "High Risk".</t>
  </si>
  <si>
    <t>It should also be defined here to exclude to exclude a notional percentage of some High Risk countries' furniture exports (equal to the assumed percentage of furniture which is made solely of solid wood from plantations - e.g. rubberwood).  If it were, then that percentage would be assumed to be 80% for Malaysia and Thailand, 30% for Brazil, Indonesia, Singapore, Taiwan and Vietnam and 10% for China (including Hong Kong).</t>
  </si>
  <si>
    <t xml:space="preserve"> Rest of World </t>
  </si>
  <si>
    <t xml:space="preserve"> Africa </t>
  </si>
  <si>
    <t xml:space="preserve"> South America </t>
  </si>
  <si>
    <t xml:space="preserve"> North America </t>
  </si>
  <si>
    <t xml:space="preserve"> Middle East </t>
  </si>
  <si>
    <r>
      <t xml:space="preserve">(US$ </t>
    </r>
    <r>
      <rPr>
        <sz val="10"/>
        <color indexed="10"/>
        <rFont val="Arial"/>
        <family val="2"/>
      </rPr>
      <t>million</t>
    </r>
    <r>
      <rPr>
        <sz val="10"/>
        <rFont val="Arial"/>
        <family val="2"/>
      </rPr>
      <t>, fob, nominal)</t>
    </r>
  </si>
  <si>
    <r>
      <t xml:space="preserve">(US$ </t>
    </r>
    <r>
      <rPr>
        <sz val="10"/>
        <color indexed="10"/>
        <rFont val="Arial"/>
        <family val="2"/>
      </rPr>
      <t>million</t>
    </r>
    <r>
      <rPr>
        <sz val="10"/>
        <rFont val="Arial"/>
        <family val="2"/>
      </rPr>
      <t>, fob, nominal)</t>
    </r>
  </si>
  <si>
    <r>
      <t xml:space="preserve">(US$ </t>
    </r>
    <r>
      <rPr>
        <sz val="10"/>
        <color indexed="10"/>
        <rFont val="Arial"/>
        <family val="2"/>
      </rPr>
      <t>million</t>
    </r>
    <r>
      <rPr>
        <sz val="10"/>
        <rFont val="Arial"/>
        <family val="2"/>
      </rPr>
      <t>, cif, nominal)</t>
    </r>
  </si>
  <si>
    <r>
      <t xml:space="preserve">(US$ </t>
    </r>
    <r>
      <rPr>
        <sz val="10"/>
        <color indexed="10"/>
        <rFont val="Arial"/>
        <family val="2"/>
      </rPr>
      <t>million</t>
    </r>
    <r>
      <rPr>
        <sz val="10"/>
        <rFont val="Arial"/>
        <family val="2"/>
      </rPr>
      <t>, cif, nominal)</t>
    </r>
  </si>
  <si>
    <r>
      <t xml:space="preserve">(US$ </t>
    </r>
    <r>
      <rPr>
        <sz val="10"/>
        <color indexed="12"/>
        <rFont val="Arial"/>
        <family val="2"/>
      </rPr>
      <t>billion</t>
    </r>
    <r>
      <rPr>
        <sz val="10"/>
        <rFont val="Arial"/>
        <family val="2"/>
      </rPr>
      <t>, fob, nominal)</t>
    </r>
  </si>
  <si>
    <t>Singapore's imports of wood-based products  (by product)</t>
  </si>
  <si>
    <t>Singapore's imports of VPA core products  (by supplying country)</t>
  </si>
  <si>
    <t>Singapore's imports of sawn wood  (by supplying country)</t>
  </si>
  <si>
    <t>Singapore's imports of plywood  (by supplying country)</t>
  </si>
  <si>
    <t>Singapore's imports of other panels  (by supplying country)</t>
  </si>
  <si>
    <t>Singapore's imports of mouldings &amp; joinery  (by supplying country)</t>
  </si>
  <si>
    <t>Singapore's imports of wooden furniture  (by supplying country)</t>
  </si>
  <si>
    <t>Singapore's imports of paper  (by supplying country)</t>
  </si>
  <si>
    <t>Singapore's imports of Timber Sector products other than logs, sawn wood, veneer and plywood   (by supplying country)</t>
  </si>
  <si>
    <t>Singapore's imports of Paper Sector products  (by supplying country)</t>
  </si>
  <si>
    <t>Africa</t>
  </si>
  <si>
    <t>Estimated RWE volume (million cubic metres)</t>
  </si>
  <si>
    <t>Imports</t>
  </si>
  <si>
    <t>Exports</t>
  </si>
  <si>
    <t>Singapore's exports of wood-based products  (by product)</t>
  </si>
  <si>
    <t>Wood-based pulp</t>
  </si>
  <si>
    <r>
      <t xml:space="preserve">This workbook summarises the RWE volume and trade value for </t>
    </r>
    <r>
      <rPr>
        <b/>
        <sz val="10"/>
        <color indexed="10"/>
        <rFont val="Arial"/>
        <family val="2"/>
      </rPr>
      <t>Singapore</t>
    </r>
    <r>
      <rPr>
        <sz val="10"/>
        <rFont val="Arial"/>
        <family val="2"/>
      </rPr>
      <t>'s imports and exports of wood-based products.</t>
    </r>
  </si>
  <si>
    <t>For Timber Sector products, volume has been determined by multiplying weight by 1.4 m3/tonne if volume is not reported by the source.</t>
  </si>
  <si>
    <t>Note 1:  The source does not report Singapore's trade with Indonesia prior to 2003; consequently estimates are provided here, based on Indonesia's official trade statistics.</t>
  </si>
  <si>
    <t>Note 3:  Comparison of data from this and a more comprehensive source - "Singapore Trade Statistics Import &amp; Export" - indicates that the export statistics provided by the source are Total Exports (Domestic Exports plus Re-Exports).</t>
  </si>
  <si>
    <t>Paper Sector</t>
  </si>
  <si>
    <t xml:space="preserve"> East Asia </t>
  </si>
  <si>
    <t>Export value (US$ million, fob, nominal)</t>
  </si>
  <si>
    <t>World</t>
  </si>
  <si>
    <t>Mouldings &amp; joinery</t>
  </si>
  <si>
    <t>Singapore's exports of wood-based products to the World and to the EU  (export value, by product)</t>
  </si>
  <si>
    <t>Singapore's trade in wood-based products  (by product)</t>
  </si>
  <si>
    <t>Export value (US$ billion, fob, nominal)</t>
  </si>
  <si>
    <t>Note 2:  For most of the commodities assessed herein, the source provides estimates which it has itself made for weight - presumably because it has not been supplied with the corresponding statistics by Singapore.  This limits the robustness of this analysis - and explains why some data for 2003, 2004 and 2005 appears below the norm for the decade.</t>
  </si>
  <si>
    <r>
      <t xml:space="preserve">The source of trade statistics on which this analysis is made is UN Comtrade, for example:  </t>
    </r>
    <r>
      <rPr>
        <sz val="10"/>
        <color indexed="12"/>
        <rFont val="Arial"/>
        <family val="2"/>
      </rPr>
      <t>http://comtrade.un.org/db/dqQuickQuery.aspx?cc=4407*,%20-4407&amp;px=H1&amp;r=702&amp;y=2008&amp;p=ALL&amp;rg=2&amp;so=8</t>
    </r>
  </si>
  <si>
    <r>
      <t>Paper Sector products</t>
    </r>
    <r>
      <rPr>
        <sz val="10"/>
        <rFont val="Arial"/>
        <family val="2"/>
      </rPr>
      <t xml:space="preserve"> are here defined as wood chips, wood residues, wood-based pulp, and paper.  They exclude waste paper and pulp based on this, and pulpwood logs.</t>
    </r>
  </si>
  <si>
    <r>
      <t>Other panels</t>
    </r>
    <r>
      <rPr>
        <sz val="10"/>
        <rFont val="Arial"/>
        <family val="2"/>
      </rPr>
      <t xml:space="preserve"> are here defined as wood-based panels other than plywood and veneer.</t>
    </r>
  </si>
  <si>
    <r>
      <t>Roundwood equivalent ("RWE") volume</t>
    </r>
    <r>
      <rPr>
        <sz val="10"/>
        <rFont val="Arial"/>
        <family val="2"/>
      </rPr>
      <t xml:space="preserve"> - a measure of the volume of logs used in making a given quantity of wood-based product</t>
    </r>
  </si>
  <si>
    <t>RWE volume for the main products groups traded has been estimated by multiplying:</t>
  </si>
  <si>
    <t>volume by 1.4 (particleboard),  1.8 (sawn wood and fibre board), 1.9 (veneer and mouldings),  2.3 (plywood),  2.5 (joinery, ornaments, picture frames and "articles not elsewhere specified") and -</t>
  </si>
  <si>
    <t>in units of cubic metres per tonne - weight by 1.6 (wood chips and wood residues),  2.8 (wooden furniture),  4.5 (wood-based pulp),  3.5 (paper) .</t>
  </si>
  <si>
    <t>Where the source provides import value but does not provide either weight, volume or surface area, the import value per unit of weight or volume ("unit value") is assumed based on assessment of the unit value of similar products for which weight or volume is provided.</t>
  </si>
  <si>
    <t>Singapore's exports of VPA core products  (by destination country)</t>
  </si>
  <si>
    <t>Singapore's exports of other Timber Sector products  (by destination country)</t>
  </si>
  <si>
    <t>Singapore's exports of sawn wood  (by destination country)</t>
  </si>
  <si>
    <t>Singapore's exports of plywood  (by destination country)</t>
  </si>
  <si>
    <t>Singapore's exports of paper  (by destination country)</t>
  </si>
  <si>
    <t>Singapore's exports of Paper Sector products  (by destination country)</t>
  </si>
  <si>
    <t>Singapore's exports of wooden furniture  (by destination country)</t>
  </si>
  <si>
    <t xml:space="preserve"> EU-27</t>
  </si>
  <si>
    <t xml:space="preserve"> Others</t>
  </si>
  <si>
    <t xml:space="preserve"> Destination</t>
  </si>
  <si>
    <t xml:space="preserve"> Middle East: </t>
  </si>
  <si>
    <r>
      <t xml:space="preserve">Volume </t>
    </r>
    <r>
      <rPr>
        <b/>
        <i/>
        <sz val="12"/>
        <rFont val="Arial"/>
        <family val="2"/>
      </rPr>
      <t>(estimated)</t>
    </r>
  </si>
  <si>
    <t>Estimated RWE Volume</t>
  </si>
  <si>
    <r>
      <t xml:space="preserve">Weight </t>
    </r>
    <r>
      <rPr>
        <b/>
        <i/>
        <sz val="12"/>
        <rFont val="Arial"/>
        <family val="2"/>
      </rPr>
      <t>(estimated)</t>
    </r>
  </si>
  <si>
    <r>
      <t xml:space="preserve">Weight </t>
    </r>
    <r>
      <rPr>
        <i/>
        <sz val="12"/>
        <rFont val="Arial"/>
        <family val="2"/>
      </rPr>
      <t>(estimated)</t>
    </r>
  </si>
  <si>
    <t xml:space="preserve"> EU-28 </t>
  </si>
  <si>
    <t xml:space="preserve"> EU-28: </t>
  </si>
  <si>
    <t xml:space="preserve"> EU-28:</t>
  </si>
  <si>
    <t xml:space="preserve"> Rest of World: </t>
  </si>
  <si>
    <t xml:space="preserve">Saudi Arabia </t>
  </si>
  <si>
    <t xml:space="preserve">Egypt </t>
  </si>
  <si>
    <t xml:space="preserve">Iran </t>
  </si>
  <si>
    <t xml:space="preserve">Turkey </t>
  </si>
  <si>
    <t xml:space="preserve">Chips &amp; residues </t>
  </si>
  <si>
    <t xml:space="preserve">Myanmar </t>
  </si>
  <si>
    <t xml:space="preserve">Romania </t>
  </si>
  <si>
    <t xml:space="preserve">Pakistan </t>
  </si>
  <si>
    <r>
      <t xml:space="preserve">Singapore's trade in wood-based products  </t>
    </r>
    <r>
      <rPr>
        <sz val="10"/>
        <color theme="0"/>
        <rFont val="Arial"/>
        <family val="2"/>
      </rPr>
      <t>(overview)</t>
    </r>
  </si>
  <si>
    <r>
      <t xml:space="preserve">Singapore's imports of wood-based products  </t>
    </r>
    <r>
      <rPr>
        <sz val="10"/>
        <color theme="0"/>
        <rFont val="Arial"/>
        <family val="2"/>
      </rPr>
      <t>(overview)</t>
    </r>
  </si>
  <si>
    <r>
      <t xml:space="preserve">Singapore's exports of wood-based products  </t>
    </r>
    <r>
      <rPr>
        <sz val="10"/>
        <color theme="0"/>
        <rFont val="Arial"/>
        <family val="2"/>
      </rPr>
      <t>(overview)</t>
    </r>
  </si>
  <si>
    <r>
      <t>Estimated</t>
    </r>
    <r>
      <rPr>
        <sz val="10"/>
        <color theme="0"/>
        <rFont val="Arial"/>
        <family val="2"/>
      </rPr>
      <t xml:space="preserve"> RWE volume (million cubic metres)</t>
    </r>
  </si>
  <si>
    <t>Pulp</t>
  </si>
  <si>
    <t>Singapore's exports of wood-based pulp  (by destination country)</t>
  </si>
  <si>
    <t>UAE</t>
  </si>
  <si>
    <t>Singapore's imports of wood-based pulp  (by supplying country)</t>
  </si>
  <si>
    <t>Exports to all 27 EU member states plus UK</t>
  </si>
  <si>
    <t>Imports from all 27 EU member states plus UK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</si>
</sst>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3">
    <font>
      <sz val="10"/>
      <name val="Arial"/>
    </font>
    <font>
      <sz val="10"/>
      <name val="Arial"/>
      <family val="2"/>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sz val="10"/>
      <color indexed="9"/>
      <name val="Arial"/>
      <family val="2"/>
    </font>
    <font>
      <b/>
      <sz val="10"/>
      <name val="Arial"/>
      <family val="2"/>
    </font>
    <font>
      <b/>
      <sz val="10"/>
      <color indexed="10"/>
      <name val="Arial"/>
      <family val="2"/>
    </font>
    <font>
      <sz val="10"/>
      <color indexed="12"/>
      <name val="Arial"/>
      <family val="2"/>
    </font>
    <font>
      <b/>
      <sz val="11"/>
      <name val="Arial"/>
      <family val="2"/>
    </font>
    <font>
      <sz val="11"/>
      <name val="Arial"/>
      <family val="2"/>
    </font>
    <font>
      <i/>
      <sz val="10"/>
      <color indexed="12"/>
      <name val="Arial"/>
      <family val="2"/>
    </font>
    <font>
      <b/>
      <sz val="10"/>
      <color indexed="50"/>
      <name val="Arial"/>
      <family val="2"/>
    </font>
    <font>
      <sz val="10"/>
      <color indexed="10"/>
      <name val="Arial"/>
      <family val="2"/>
    </font>
    <font>
      <sz val="10"/>
      <color indexed="50"/>
      <name val="Arial"/>
      <family val="2"/>
    </font>
    <font>
      <sz val="10"/>
      <color indexed="16"/>
      <name val="Arial"/>
      <family val="2"/>
    </font>
    <font>
      <i/>
      <sz val="12"/>
      <name val="Arial"/>
      <family val="2"/>
    </font>
    <font>
      <b/>
      <sz val="10"/>
      <color theme="0"/>
      <name val="Arial"/>
      <family val="2"/>
    </font>
    <font>
      <sz val="10"/>
      <color theme="0"/>
      <name val="Arial"/>
      <family val="2"/>
    </font>
    <font>
      <i/>
      <sz val="10"/>
      <color theme="0"/>
      <name val="Arial"/>
      <family val="2"/>
    </font>
  </fonts>
  <fills count="4">
    <fill>
      <patternFill patternType="none"/>
    </fill>
    <fill>
      <patternFill patternType="gray125"/>
    </fill>
    <fill>
      <patternFill patternType="solid">
        <fgColor indexed="52"/>
        <bgColor indexed="64"/>
      </patternFill>
    </fill>
    <fill>
      <patternFill patternType="solid">
        <fgColor indexed="47"/>
        <bgColor indexed="64"/>
      </patternFill>
    </fill>
  </fills>
  <borders count="75">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thin">
        <color indexed="64"/>
      </left>
      <right style="thin">
        <color indexed="64"/>
      </right>
      <top/>
      <bottom/>
      <diagonal/>
    </border>
    <border>
      <left style="double">
        <color indexed="64"/>
      </left>
      <right style="double">
        <color indexed="64"/>
      </right>
      <top style="thin">
        <color indexed="64"/>
      </top>
      <bottom style="dotted">
        <color indexed="64"/>
      </bottom>
      <diagonal/>
    </border>
    <border>
      <left style="double">
        <color indexed="64"/>
      </left>
      <right style="thin">
        <color indexed="64"/>
      </right>
      <top/>
      <bottom/>
      <diagonal/>
    </border>
    <border>
      <left style="double">
        <color indexed="64"/>
      </left>
      <right style="double">
        <color indexed="64"/>
      </right>
      <top/>
      <bottom style="dotted">
        <color indexed="64"/>
      </bottom>
      <diagonal/>
    </border>
    <border>
      <left style="double">
        <color indexed="64"/>
      </left>
      <right style="double">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dotted">
        <color indexed="64"/>
      </bottom>
      <diagonal/>
    </border>
    <border>
      <left/>
      <right style="thin">
        <color indexed="64"/>
      </right>
      <top style="double">
        <color indexed="64"/>
      </top>
      <bottom style="dotted">
        <color indexed="64"/>
      </bottom>
      <diagonal/>
    </border>
    <border>
      <left/>
      <right style="thin">
        <color indexed="64"/>
      </right>
      <top/>
      <bottom style="thin">
        <color indexed="64"/>
      </bottom>
      <diagonal/>
    </border>
    <border>
      <left/>
      <right style="thin">
        <color indexed="64"/>
      </right>
      <top style="thin">
        <color indexed="64"/>
      </top>
      <bottom style="dotted">
        <color indexed="64"/>
      </bottom>
      <diagonal/>
    </border>
    <border>
      <left style="double">
        <color indexed="64"/>
      </left>
      <right style="double">
        <color indexed="64"/>
      </right>
      <top style="double">
        <color indexed="64"/>
      </top>
      <bottom style="dotted">
        <color indexed="64"/>
      </bottom>
      <diagonal/>
    </border>
    <border>
      <left style="thin">
        <color indexed="64"/>
      </left>
      <right style="thin">
        <color indexed="64"/>
      </right>
      <top style="double">
        <color indexed="64"/>
      </top>
      <bottom/>
      <diagonal/>
    </border>
    <border>
      <left style="double">
        <color indexed="64"/>
      </left>
      <right style="thin">
        <color indexed="64"/>
      </right>
      <top style="double">
        <color indexed="64"/>
      </top>
      <bottom style="dotted">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double">
        <color indexed="64"/>
      </left>
      <right style="thin">
        <color indexed="64"/>
      </right>
      <top style="thin">
        <color indexed="64"/>
      </top>
      <bottom style="dotted">
        <color indexed="64"/>
      </bottom>
      <diagonal/>
    </border>
    <border>
      <left style="double">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thin">
        <color indexed="64"/>
      </right>
      <top/>
      <bottom style="double">
        <color indexed="64"/>
      </bottom>
      <diagonal/>
    </border>
    <border>
      <left style="double">
        <color indexed="64"/>
      </left>
      <right style="double">
        <color indexed="64"/>
      </right>
      <top style="dotted">
        <color indexed="64"/>
      </top>
      <bottom style="thin">
        <color indexed="64"/>
      </bottom>
      <diagonal/>
    </border>
    <border>
      <left style="thin">
        <color indexed="64"/>
      </left>
      <right style="double">
        <color indexed="64"/>
      </right>
      <top/>
      <bottom style="double">
        <color indexed="64"/>
      </bottom>
      <diagonal/>
    </border>
    <border>
      <left/>
      <right/>
      <top style="double">
        <color indexed="64"/>
      </top>
      <bottom/>
      <diagonal/>
    </border>
    <border>
      <left/>
      <right/>
      <top style="thin">
        <color indexed="64"/>
      </top>
      <bottom style="dotted">
        <color indexed="64"/>
      </bottom>
      <diagonal/>
    </border>
    <border>
      <left/>
      <right/>
      <top/>
      <bottom style="double">
        <color indexed="64"/>
      </bottom>
      <diagonal/>
    </border>
    <border>
      <left style="thin">
        <color indexed="64"/>
      </left>
      <right/>
      <top style="double">
        <color indexed="64"/>
      </top>
      <bottom/>
      <diagonal/>
    </border>
    <border>
      <left style="thin">
        <color indexed="64"/>
      </left>
      <right style="double">
        <color indexed="64"/>
      </right>
      <top style="double">
        <color indexed="64"/>
      </top>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right style="thin">
        <color indexed="64"/>
      </right>
      <top style="double">
        <color indexed="64"/>
      </top>
      <bottom/>
      <diagonal/>
    </border>
    <border>
      <left style="double">
        <color indexed="64"/>
      </left>
      <right style="thin">
        <color indexed="64"/>
      </right>
      <top style="double">
        <color indexed="64"/>
      </top>
      <bottom/>
      <diagonal/>
    </border>
    <border>
      <left style="double">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bottom style="dotted">
        <color indexed="64"/>
      </bottom>
      <diagonal/>
    </border>
    <border>
      <left style="double">
        <color indexed="64"/>
      </left>
      <right style="thin">
        <color indexed="64"/>
      </right>
      <top style="double">
        <color indexed="64"/>
      </top>
      <bottom style="double">
        <color indexed="64"/>
      </bottom>
      <diagonal/>
    </border>
    <border>
      <left style="double">
        <color indexed="64"/>
      </left>
      <right/>
      <top/>
      <bottom/>
      <diagonal/>
    </border>
    <border>
      <left style="double">
        <color indexed="64"/>
      </left>
      <right style="double">
        <color indexed="64"/>
      </right>
      <top style="thin">
        <color indexed="64"/>
      </top>
      <bottom style="dashed">
        <color indexed="64"/>
      </bottom>
      <diagonal/>
    </border>
    <border>
      <left style="double">
        <color indexed="64"/>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top style="thin">
        <color indexed="64"/>
      </top>
      <bottom style="dashed">
        <color indexed="64"/>
      </bottom>
      <diagonal/>
    </border>
    <border>
      <left style="double">
        <color indexed="64"/>
      </left>
      <right/>
      <top/>
      <bottom style="double">
        <color indexed="64"/>
      </bottom>
      <diagonal/>
    </border>
    <border>
      <left style="double">
        <color indexed="64"/>
      </left>
      <right/>
      <top style="double">
        <color indexed="64"/>
      </top>
      <bottom/>
      <diagonal/>
    </border>
    <border>
      <left/>
      <right style="double">
        <color indexed="64"/>
      </right>
      <top style="double">
        <color indexed="64"/>
      </top>
      <bottom/>
      <diagonal/>
    </border>
    <border>
      <left/>
      <right style="double">
        <color indexed="64"/>
      </right>
      <top/>
      <bottom style="double">
        <color indexed="64"/>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style="double">
        <color indexed="64"/>
      </right>
      <top/>
      <bottom style="dashed">
        <color indexed="64"/>
      </bottom>
      <diagonal/>
    </border>
    <border>
      <left style="thin">
        <color indexed="64"/>
      </left>
      <right style="double">
        <color indexed="64"/>
      </right>
      <top style="thin">
        <color indexed="64"/>
      </top>
      <bottom style="dashed">
        <color indexed="64"/>
      </bottom>
      <diagonal/>
    </border>
  </borders>
  <cellStyleXfs count="1">
    <xf numFmtId="0" fontId="0" fillId="0" borderId="0"/>
  </cellStyleXfs>
  <cellXfs count="315">
    <xf numFmtId="0" fontId="0" fillId="0" borderId="0" xfId="0"/>
    <xf numFmtId="0" fontId="3" fillId="0" borderId="0" xfId="0" applyFont="1"/>
    <xf numFmtId="0" fontId="4" fillId="0" borderId="0" xfId="0" applyFont="1"/>
    <xf numFmtId="0" fontId="0" fillId="0" borderId="1" xfId="0" applyBorder="1"/>
    <xf numFmtId="0" fontId="0" fillId="0" borderId="2" xfId="0" applyBorder="1"/>
    <xf numFmtId="0" fontId="0" fillId="0" borderId="2" xfId="0" applyBorder="1" applyAlignment="1">
      <alignment horizontal="right"/>
    </xf>
    <xf numFmtId="0" fontId="0" fillId="0" borderId="3" xfId="0" applyBorder="1" applyAlignment="1">
      <alignment horizontal="right"/>
    </xf>
    <xf numFmtId="0" fontId="0" fillId="0" borderId="4" xfId="0" applyBorder="1"/>
    <xf numFmtId="0" fontId="0" fillId="0" borderId="5" xfId="0" applyBorder="1" applyAlignment="1">
      <alignment horizontal="right"/>
    </xf>
    <xf numFmtId="2" fontId="0" fillId="0" borderId="6" xfId="0" applyNumberFormat="1" applyBorder="1" applyAlignment="1">
      <alignment horizontal="center"/>
    </xf>
    <xf numFmtId="0" fontId="3" fillId="0" borderId="7" xfId="0" applyFont="1" applyBorder="1" applyAlignment="1">
      <alignment horizontal="left"/>
    </xf>
    <xf numFmtId="4" fontId="0" fillId="0" borderId="6" xfId="0" applyNumberFormat="1" applyBorder="1" applyAlignment="1">
      <alignment horizontal="center"/>
    </xf>
    <xf numFmtId="4" fontId="4" fillId="0" borderId="8" xfId="0" applyNumberFormat="1" applyFont="1" applyBorder="1" applyAlignment="1">
      <alignment horizontal="center"/>
    </xf>
    <xf numFmtId="4" fontId="4" fillId="0" borderId="6" xfId="0" applyNumberFormat="1" applyFont="1" applyBorder="1" applyAlignment="1">
      <alignment horizontal="center"/>
    </xf>
    <xf numFmtId="4" fontId="4" fillId="0" borderId="2" xfId="0" applyNumberFormat="1" applyFont="1" applyBorder="1"/>
    <xf numFmtId="0" fontId="3" fillId="0" borderId="9" xfId="0" applyFont="1" applyBorder="1" applyAlignment="1">
      <alignment horizontal="left"/>
    </xf>
    <xf numFmtId="2" fontId="4" fillId="0" borderId="6" xfId="0" applyNumberFormat="1" applyFont="1" applyBorder="1" applyAlignment="1">
      <alignment horizontal="center"/>
    </xf>
    <xf numFmtId="3" fontId="4" fillId="0" borderId="2" xfId="0" applyNumberFormat="1" applyFont="1" applyBorder="1"/>
    <xf numFmtId="165" fontId="5" fillId="0" borderId="2" xfId="0" applyNumberFormat="1" applyFont="1" applyBorder="1" applyAlignment="1">
      <alignment vertical="center"/>
    </xf>
    <xf numFmtId="0" fontId="3" fillId="0" borderId="10" xfId="0" applyFont="1" applyBorder="1" applyAlignment="1">
      <alignment horizontal="left" vertical="center"/>
    </xf>
    <xf numFmtId="0" fontId="9" fillId="0" borderId="0" xfId="0" applyFont="1"/>
    <xf numFmtId="0" fontId="0" fillId="0" borderId="0" xfId="0" applyAlignment="1">
      <alignment wrapText="1"/>
    </xf>
    <xf numFmtId="2" fontId="4" fillId="0" borderId="11" xfId="0" applyNumberFormat="1" applyFont="1" applyBorder="1" applyAlignment="1">
      <alignment horizontal="center"/>
    </xf>
    <xf numFmtId="4" fontId="4" fillId="0" borderId="11" xfId="0" applyNumberFormat="1" applyFont="1" applyBorder="1" applyAlignment="1">
      <alignment horizontal="center"/>
    </xf>
    <xf numFmtId="0" fontId="5" fillId="0" borderId="5" xfId="0" applyFont="1" applyBorder="1" applyAlignment="1">
      <alignment horizontal="right" vertical="center"/>
    </xf>
    <xf numFmtId="0" fontId="5" fillId="0" borderId="2" xfId="0" applyFont="1" applyBorder="1" applyAlignment="1">
      <alignment horizontal="right" vertical="center"/>
    </xf>
    <xf numFmtId="4" fontId="3" fillId="0" borderId="12" xfId="0" applyNumberFormat="1" applyFont="1" applyBorder="1" applyAlignment="1">
      <alignment horizontal="center"/>
    </xf>
    <xf numFmtId="0" fontId="3" fillId="0" borderId="9" xfId="0" applyFont="1" applyBorder="1"/>
    <xf numFmtId="0" fontId="3" fillId="0" borderId="1" xfId="0" applyFont="1" applyBorder="1" applyAlignment="1">
      <alignment vertical="center"/>
    </xf>
    <xf numFmtId="4" fontId="3" fillId="0" borderId="13" xfId="0" applyNumberFormat="1" applyFont="1" applyBorder="1" applyAlignment="1">
      <alignment horizontal="center"/>
    </xf>
    <xf numFmtId="0" fontId="0" fillId="0" borderId="0" xfId="0" applyAlignment="1">
      <alignment horizontal="right"/>
    </xf>
    <xf numFmtId="4" fontId="3" fillId="0" borderId="14" xfId="0" applyNumberFormat="1" applyFont="1" applyBorder="1" applyAlignment="1">
      <alignment horizontal="center"/>
    </xf>
    <xf numFmtId="3" fontId="0" fillId="0" borderId="0" xfId="0" applyNumberFormat="1" applyAlignment="1">
      <alignment horizontal="center"/>
    </xf>
    <xf numFmtId="4" fontId="3" fillId="0" borderId="15" xfId="0" applyNumberFormat="1" applyFont="1" applyBorder="1" applyAlignment="1">
      <alignment horizontal="center"/>
    </xf>
    <xf numFmtId="4" fontId="3" fillId="0" borderId="16" xfId="0" applyNumberFormat="1" applyFont="1" applyBorder="1" applyAlignment="1">
      <alignment horizontal="center"/>
    </xf>
    <xf numFmtId="4" fontId="3" fillId="0" borderId="17" xfId="0" applyNumberFormat="1" applyFont="1" applyBorder="1" applyAlignment="1">
      <alignment horizontal="center"/>
    </xf>
    <xf numFmtId="0" fontId="4" fillId="0" borderId="2" xfId="0" applyFont="1" applyBorder="1"/>
    <xf numFmtId="0" fontId="0" fillId="0" borderId="3" xfId="0" applyBorder="1"/>
    <xf numFmtId="4" fontId="0" fillId="0" borderId="18" xfId="0" applyNumberFormat="1" applyBorder="1" applyAlignment="1">
      <alignment horizontal="center"/>
    </xf>
    <xf numFmtId="2" fontId="0" fillId="0" borderId="19" xfId="0" applyNumberFormat="1" applyBorder="1" applyAlignment="1">
      <alignment horizontal="center"/>
    </xf>
    <xf numFmtId="2" fontId="0" fillId="0" borderId="20" xfId="0" applyNumberFormat="1" applyBorder="1" applyAlignment="1">
      <alignment horizontal="center"/>
    </xf>
    <xf numFmtId="4" fontId="0" fillId="0" borderId="19" xfId="0" applyNumberFormat="1" applyBorder="1" applyAlignment="1">
      <alignment horizontal="center"/>
    </xf>
    <xf numFmtId="4" fontId="0" fillId="0" borderId="20" xfId="0" applyNumberFormat="1" applyBorder="1" applyAlignment="1">
      <alignment horizontal="center"/>
    </xf>
    <xf numFmtId="4" fontId="4" fillId="0" borderId="18" xfId="0" applyNumberFormat="1" applyFont="1" applyBorder="1" applyAlignment="1">
      <alignment horizontal="center"/>
    </xf>
    <xf numFmtId="2" fontId="0" fillId="0" borderId="18" xfId="0" applyNumberFormat="1" applyBorder="1" applyAlignment="1">
      <alignment horizontal="center"/>
    </xf>
    <xf numFmtId="0" fontId="0" fillId="0" borderId="0" xfId="0" applyAlignment="1">
      <alignment horizontal="center"/>
    </xf>
    <xf numFmtId="4" fontId="3" fillId="0" borderId="21" xfId="0" applyNumberFormat="1" applyFont="1" applyBorder="1" applyAlignment="1">
      <alignment horizontal="center"/>
    </xf>
    <xf numFmtId="4" fontId="3" fillId="0" borderId="22" xfId="0" applyNumberFormat="1" applyFont="1" applyBorder="1" applyAlignment="1">
      <alignment horizontal="center"/>
    </xf>
    <xf numFmtId="4" fontId="0" fillId="0" borderId="11" xfId="0" applyNumberFormat="1" applyBorder="1" applyAlignment="1">
      <alignment horizontal="center"/>
    </xf>
    <xf numFmtId="2" fontId="0" fillId="0" borderId="23" xfId="0" applyNumberFormat="1" applyBorder="1" applyAlignment="1">
      <alignment horizontal="center"/>
    </xf>
    <xf numFmtId="4" fontId="0" fillId="0" borderId="23" xfId="0" applyNumberFormat="1" applyBorder="1" applyAlignment="1">
      <alignment horizontal="center"/>
    </xf>
    <xf numFmtId="2" fontId="0" fillId="0" borderId="11" xfId="0" applyNumberFormat="1" applyBorder="1" applyAlignment="1">
      <alignment horizontal="center"/>
    </xf>
    <xf numFmtId="4" fontId="3" fillId="0" borderId="24" xfId="0" applyNumberFormat="1" applyFont="1" applyBorder="1" applyAlignment="1">
      <alignment horizontal="center"/>
    </xf>
    <xf numFmtId="0" fontId="3" fillId="0" borderId="25" xfId="0" applyFont="1" applyBorder="1" applyAlignment="1">
      <alignment horizontal="left"/>
    </xf>
    <xf numFmtId="0" fontId="4" fillId="0" borderId="2" xfId="0" applyFont="1" applyBorder="1" applyAlignment="1">
      <alignment horizontal="right"/>
    </xf>
    <xf numFmtId="164" fontId="3" fillId="0" borderId="26" xfId="0" applyNumberFormat="1" applyFont="1" applyBorder="1" applyAlignment="1">
      <alignment horizontal="center" vertical="center"/>
    </xf>
    <xf numFmtId="4" fontId="3" fillId="0" borderId="27" xfId="0" applyNumberFormat="1" applyFont="1" applyBorder="1" applyAlignment="1">
      <alignment horizontal="center"/>
    </xf>
    <xf numFmtId="0" fontId="8" fillId="0" borderId="0" xfId="0" applyFont="1"/>
    <xf numFmtId="0" fontId="12" fillId="0" borderId="28" xfId="0" applyFont="1" applyBorder="1" applyAlignment="1">
      <alignment horizontal="center"/>
    </xf>
    <xf numFmtId="0" fontId="12" fillId="0" borderId="29" xfId="0" applyFont="1" applyBorder="1" applyAlignment="1">
      <alignment horizontal="center"/>
    </xf>
    <xf numFmtId="0" fontId="12" fillId="0" borderId="30" xfId="0" applyFont="1" applyBorder="1" applyAlignment="1">
      <alignment horizontal="center"/>
    </xf>
    <xf numFmtId="4" fontId="13" fillId="0" borderId="2" xfId="0" applyNumberFormat="1" applyFont="1" applyBorder="1"/>
    <xf numFmtId="4" fontId="3" fillId="0" borderId="31" xfId="0" applyNumberFormat="1" applyFont="1" applyBorder="1" applyAlignment="1">
      <alignment horizontal="center"/>
    </xf>
    <xf numFmtId="2" fontId="0" fillId="0" borderId="32" xfId="0" applyNumberFormat="1" applyBorder="1" applyAlignment="1">
      <alignment horizontal="center"/>
    </xf>
    <xf numFmtId="4" fontId="0" fillId="0" borderId="32" xfId="0" applyNumberFormat="1" applyBorder="1" applyAlignment="1">
      <alignment horizontal="center"/>
    </xf>
    <xf numFmtId="4" fontId="0" fillId="0" borderId="8" xfId="0" applyNumberFormat="1" applyBorder="1" applyAlignment="1">
      <alignment horizontal="center"/>
    </xf>
    <xf numFmtId="4" fontId="3" fillId="0" borderId="33" xfId="0" applyNumberFormat="1" applyFont="1" applyBorder="1" applyAlignment="1">
      <alignment horizontal="center" vertical="center"/>
    </xf>
    <xf numFmtId="4" fontId="3" fillId="0" borderId="34" xfId="0" applyNumberFormat="1" applyFont="1" applyBorder="1" applyAlignment="1">
      <alignment horizontal="center" vertical="center"/>
    </xf>
    <xf numFmtId="4" fontId="3" fillId="0" borderId="35" xfId="0" applyNumberFormat="1" applyFont="1" applyBorder="1" applyAlignment="1">
      <alignment horizontal="center" vertical="center"/>
    </xf>
    <xf numFmtId="2" fontId="4" fillId="0" borderId="18" xfId="0" applyNumberFormat="1" applyFont="1" applyBorder="1" applyAlignment="1">
      <alignment horizontal="center"/>
    </xf>
    <xf numFmtId="4" fontId="3" fillId="0" borderId="26" xfId="0" applyNumberFormat="1" applyFont="1" applyBorder="1" applyAlignment="1">
      <alignment horizontal="center" vertical="center"/>
    </xf>
    <xf numFmtId="4" fontId="5" fillId="0" borderId="2" xfId="0" applyNumberFormat="1" applyFont="1" applyBorder="1" applyAlignment="1">
      <alignment vertical="center"/>
    </xf>
    <xf numFmtId="4" fontId="4" fillId="0" borderId="36" xfId="0" applyNumberFormat="1" applyFont="1" applyBorder="1" applyAlignment="1">
      <alignment horizontal="center"/>
    </xf>
    <xf numFmtId="4" fontId="5" fillId="0" borderId="8" xfId="0" applyNumberFormat="1" applyFont="1" applyBorder="1" applyAlignment="1">
      <alignment horizontal="center" vertical="center"/>
    </xf>
    <xf numFmtId="4" fontId="5" fillId="0" borderId="11" xfId="0" applyNumberFormat="1" applyFont="1" applyBorder="1" applyAlignment="1">
      <alignment horizontal="center" vertical="center"/>
    </xf>
    <xf numFmtId="4" fontId="4" fillId="0" borderId="28" xfId="0" applyNumberFormat="1" applyFont="1" applyBorder="1" applyAlignment="1">
      <alignment horizontal="center"/>
    </xf>
    <xf numFmtId="0" fontId="5" fillId="0" borderId="37" xfId="0" applyFont="1" applyBorder="1" applyAlignment="1">
      <alignment horizontal="right" vertical="center"/>
    </xf>
    <xf numFmtId="0" fontId="3" fillId="0" borderId="7" xfId="0" applyFont="1" applyBorder="1"/>
    <xf numFmtId="3" fontId="3" fillId="0" borderId="31" xfId="0" applyNumberFormat="1" applyFont="1" applyBorder="1" applyAlignment="1">
      <alignment horizontal="center"/>
    </xf>
    <xf numFmtId="3" fontId="3" fillId="0" borderId="12" xfId="0" applyNumberFormat="1" applyFont="1" applyBorder="1" applyAlignment="1">
      <alignment horizontal="center"/>
    </xf>
    <xf numFmtId="3" fontId="5" fillId="0" borderId="2" xfId="0" applyNumberFormat="1" applyFont="1" applyBorder="1" applyAlignment="1">
      <alignment vertical="center"/>
    </xf>
    <xf numFmtId="164" fontId="3" fillId="0" borderId="31" xfId="0" applyNumberFormat="1" applyFont="1" applyBorder="1" applyAlignment="1">
      <alignment horizontal="center"/>
    </xf>
    <xf numFmtId="164" fontId="3" fillId="0" borderId="12" xfId="0" applyNumberFormat="1" applyFont="1" applyBorder="1" applyAlignment="1">
      <alignment horizontal="center"/>
    </xf>
    <xf numFmtId="164" fontId="4" fillId="0" borderId="8" xfId="0" applyNumberFormat="1" applyFont="1" applyBorder="1" applyAlignment="1">
      <alignment horizontal="center"/>
    </xf>
    <xf numFmtId="164" fontId="4" fillId="0" borderId="6" xfId="0" applyNumberFormat="1" applyFont="1" applyBorder="1" applyAlignment="1">
      <alignment horizontal="center"/>
    </xf>
    <xf numFmtId="164" fontId="4" fillId="0" borderId="36" xfId="0" applyNumberFormat="1" applyFont="1" applyBorder="1" applyAlignment="1">
      <alignment horizontal="center"/>
    </xf>
    <xf numFmtId="164" fontId="4" fillId="0" borderId="29" xfId="0" applyNumberFormat="1" applyFont="1" applyBorder="1" applyAlignment="1">
      <alignment horizontal="center"/>
    </xf>
    <xf numFmtId="4" fontId="5" fillId="0" borderId="0" xfId="0" applyNumberFormat="1" applyFont="1" applyAlignment="1">
      <alignment horizontal="center" vertical="center"/>
    </xf>
    <xf numFmtId="4" fontId="4" fillId="0" borderId="0" xfId="0" applyNumberFormat="1" applyFont="1" applyAlignment="1">
      <alignment horizontal="center"/>
    </xf>
    <xf numFmtId="2" fontId="4" fillId="0" borderId="0" xfId="0" applyNumberFormat="1" applyFont="1" applyAlignment="1">
      <alignment horizontal="center"/>
    </xf>
    <xf numFmtId="0" fontId="12" fillId="0" borderId="38" xfId="0" applyFont="1" applyBorder="1" applyAlignment="1">
      <alignment horizontal="center"/>
    </xf>
    <xf numFmtId="3" fontId="3" fillId="0" borderId="21" xfId="0" applyNumberFormat="1" applyFont="1" applyBorder="1" applyAlignment="1">
      <alignment horizontal="center"/>
    </xf>
    <xf numFmtId="164" fontId="4" fillId="0" borderId="18" xfId="0" applyNumberFormat="1" applyFont="1" applyBorder="1" applyAlignment="1">
      <alignment horizontal="center"/>
    </xf>
    <xf numFmtId="164" fontId="4" fillId="0" borderId="30" xfId="0" applyNumberFormat="1" applyFont="1" applyBorder="1" applyAlignment="1">
      <alignment horizontal="center"/>
    </xf>
    <xf numFmtId="164" fontId="3" fillId="0" borderId="21" xfId="0" applyNumberFormat="1" applyFont="1" applyBorder="1" applyAlignment="1">
      <alignment horizontal="center"/>
    </xf>
    <xf numFmtId="4" fontId="0" fillId="0" borderId="3" xfId="0" applyNumberFormat="1" applyBorder="1"/>
    <xf numFmtId="0" fontId="0" fillId="0" borderId="39" xfId="0" applyBorder="1"/>
    <xf numFmtId="2" fontId="4" fillId="0" borderId="8" xfId="0" applyNumberFormat="1" applyFont="1" applyBorder="1" applyAlignment="1">
      <alignment horizontal="center"/>
    </xf>
    <xf numFmtId="165" fontId="4" fillId="0" borderId="8" xfId="0" applyNumberFormat="1" applyFont="1" applyBorder="1" applyAlignment="1">
      <alignment horizontal="center"/>
    </xf>
    <xf numFmtId="165" fontId="4" fillId="0" borderId="6" xfId="0" applyNumberFormat="1" applyFont="1" applyBorder="1" applyAlignment="1">
      <alignment horizontal="center"/>
    </xf>
    <xf numFmtId="165" fontId="4" fillId="0" borderId="18" xfId="0" applyNumberFormat="1" applyFont="1" applyBorder="1" applyAlignment="1">
      <alignment horizontal="center"/>
    </xf>
    <xf numFmtId="164" fontId="3" fillId="0" borderId="24" xfId="0" applyNumberFormat="1" applyFont="1" applyBorder="1" applyAlignment="1">
      <alignment horizontal="center"/>
    </xf>
    <xf numFmtId="164" fontId="3" fillId="0" borderId="40" xfId="0" applyNumberFormat="1" applyFont="1" applyBorder="1" applyAlignment="1">
      <alignment horizontal="center"/>
    </xf>
    <xf numFmtId="164" fontId="4" fillId="0" borderId="28" xfId="0" applyNumberFormat="1" applyFont="1" applyBorder="1" applyAlignment="1">
      <alignment horizontal="center"/>
    </xf>
    <xf numFmtId="164" fontId="4" fillId="0" borderId="41" xfId="0" applyNumberFormat="1" applyFont="1" applyBorder="1" applyAlignment="1">
      <alignment horizontal="center"/>
    </xf>
    <xf numFmtId="2" fontId="3" fillId="0" borderId="26" xfId="0" applyNumberFormat="1" applyFont="1" applyBorder="1" applyAlignment="1">
      <alignment horizontal="center" vertical="center"/>
    </xf>
    <xf numFmtId="2" fontId="3" fillId="0" borderId="42" xfId="0" applyNumberFormat="1" applyFont="1" applyBorder="1" applyAlignment="1">
      <alignment horizontal="center" vertical="center"/>
    </xf>
    <xf numFmtId="2" fontId="3" fillId="0" borderId="43" xfId="0" applyNumberFormat="1" applyFont="1" applyBorder="1" applyAlignment="1">
      <alignment horizontal="center" vertical="center"/>
    </xf>
    <xf numFmtId="0" fontId="14" fillId="0" borderId="2" xfId="0" applyFont="1" applyBorder="1" applyAlignment="1">
      <alignment horizontal="right"/>
    </xf>
    <xf numFmtId="4" fontId="14" fillId="0" borderId="11" xfId="0" applyNumberFormat="1" applyFont="1" applyBorder="1" applyAlignment="1">
      <alignment horizontal="center"/>
    </xf>
    <xf numFmtId="4" fontId="14" fillId="0" borderId="6" xfId="0" applyNumberFormat="1" applyFont="1" applyBorder="1" applyAlignment="1">
      <alignment horizontal="center"/>
    </xf>
    <xf numFmtId="4" fontId="14" fillId="0" borderId="18" xfId="0" applyNumberFormat="1" applyFont="1" applyBorder="1" applyAlignment="1">
      <alignment horizontal="center"/>
    </xf>
    <xf numFmtId="0" fontId="14" fillId="0" borderId="2" xfId="0" applyFont="1" applyBorder="1"/>
    <xf numFmtId="2" fontId="0" fillId="0" borderId="36" xfId="0" applyNumberFormat="1" applyBorder="1" applyAlignment="1">
      <alignment horizontal="center"/>
    </xf>
    <xf numFmtId="2" fontId="0" fillId="0" borderId="29" xfId="0" applyNumberFormat="1" applyBorder="1" applyAlignment="1">
      <alignment horizontal="center"/>
    </xf>
    <xf numFmtId="2" fontId="0" fillId="0" borderId="30" xfId="0" applyNumberFormat="1" applyBorder="1" applyAlignment="1">
      <alignment horizontal="center"/>
    </xf>
    <xf numFmtId="4" fontId="0" fillId="0" borderId="28" xfId="0" applyNumberFormat="1" applyBorder="1" applyAlignment="1">
      <alignment horizontal="center"/>
    </xf>
    <xf numFmtId="4" fontId="0" fillId="0" borderId="29" xfId="0" applyNumberFormat="1" applyBorder="1" applyAlignment="1">
      <alignment horizontal="center"/>
    </xf>
    <xf numFmtId="0" fontId="0" fillId="0" borderId="0" xfId="0" applyAlignment="1">
      <alignment horizontal="left" wrapText="1"/>
    </xf>
    <xf numFmtId="0" fontId="0" fillId="0" borderId="3" xfId="0" applyBorder="1" applyAlignment="1">
      <alignment vertical="center"/>
    </xf>
    <xf numFmtId="0" fontId="13" fillId="0" borderId="2" xfId="0" applyFont="1" applyBorder="1"/>
    <xf numFmtId="164" fontId="5" fillId="0" borderId="8" xfId="0" applyNumberFormat="1" applyFont="1" applyBorder="1" applyAlignment="1">
      <alignment horizontal="center" vertical="center"/>
    </xf>
    <xf numFmtId="164" fontId="5" fillId="0" borderId="11" xfId="0" applyNumberFormat="1" applyFont="1" applyBorder="1" applyAlignment="1">
      <alignment horizontal="center" vertical="center"/>
    </xf>
    <xf numFmtId="164" fontId="5" fillId="0" borderId="0" xfId="0" applyNumberFormat="1" applyFont="1" applyAlignment="1">
      <alignment horizontal="center" vertical="center"/>
    </xf>
    <xf numFmtId="2" fontId="3" fillId="0" borderId="31" xfId="0" applyNumberFormat="1" applyFont="1" applyBorder="1" applyAlignment="1">
      <alignment horizontal="center"/>
    </xf>
    <xf numFmtId="2" fontId="3" fillId="0" borderId="24" xfId="0" applyNumberFormat="1" applyFont="1" applyBorder="1" applyAlignment="1">
      <alignment horizontal="center"/>
    </xf>
    <xf numFmtId="2" fontId="3" fillId="0" borderId="40" xfId="0" applyNumberFormat="1" applyFont="1" applyBorder="1" applyAlignment="1">
      <alignment horizontal="center"/>
    </xf>
    <xf numFmtId="2" fontId="4" fillId="0" borderId="36" xfId="0" applyNumberFormat="1" applyFont="1" applyBorder="1" applyAlignment="1">
      <alignment horizontal="center"/>
    </xf>
    <xf numFmtId="2" fontId="4" fillId="0" borderId="28" xfId="0" applyNumberFormat="1" applyFont="1" applyBorder="1" applyAlignment="1">
      <alignment horizontal="center"/>
    </xf>
    <xf numFmtId="2" fontId="4" fillId="0" borderId="41" xfId="0" applyNumberFormat="1" applyFont="1" applyBorder="1" applyAlignment="1">
      <alignment horizontal="center"/>
    </xf>
    <xf numFmtId="165" fontId="3" fillId="0" borderId="26" xfId="0" applyNumberFormat="1" applyFont="1" applyBorder="1" applyAlignment="1">
      <alignment horizontal="center" vertical="center"/>
    </xf>
    <xf numFmtId="165" fontId="3" fillId="0" borderId="42" xfId="0" applyNumberFormat="1" applyFont="1" applyBorder="1" applyAlignment="1">
      <alignment horizontal="center" vertical="center"/>
    </xf>
    <xf numFmtId="165" fontId="3" fillId="0" borderId="43" xfId="0" applyNumberFormat="1" applyFont="1" applyBorder="1" applyAlignment="1">
      <alignment horizontal="center" vertical="center"/>
    </xf>
    <xf numFmtId="164" fontId="0" fillId="0" borderId="11" xfId="0" applyNumberFormat="1" applyBorder="1" applyAlignment="1">
      <alignment horizontal="center"/>
    </xf>
    <xf numFmtId="164" fontId="0" fillId="0" borderId="6" xfId="0" applyNumberFormat="1" applyBorder="1" applyAlignment="1">
      <alignment horizontal="center"/>
    </xf>
    <xf numFmtId="164" fontId="0" fillId="0" borderId="18" xfId="0" applyNumberFormat="1" applyBorder="1" applyAlignment="1">
      <alignment horizontal="center"/>
    </xf>
    <xf numFmtId="0" fontId="8" fillId="0" borderId="0" xfId="0" applyFont="1" applyAlignment="1">
      <alignment horizontal="right"/>
    </xf>
    <xf numFmtId="4" fontId="8" fillId="0" borderId="0" xfId="0" applyNumberFormat="1" applyFont="1" applyAlignment="1">
      <alignment horizontal="center"/>
    </xf>
    <xf numFmtId="3" fontId="8" fillId="0" borderId="0" xfId="0" applyNumberFormat="1" applyFont="1" applyAlignment="1">
      <alignment horizontal="center"/>
    </xf>
    <xf numFmtId="0" fontId="3" fillId="0" borderId="9" xfId="0" applyFont="1" applyBorder="1" applyAlignment="1">
      <alignment horizontal="left" vertical="center"/>
    </xf>
    <xf numFmtId="4" fontId="3" fillId="0" borderId="13" xfId="0" applyNumberFormat="1" applyFont="1" applyBorder="1" applyAlignment="1">
      <alignment horizontal="center" vertical="center"/>
    </xf>
    <xf numFmtId="4" fontId="3" fillId="0" borderId="14" xfId="0" applyNumberFormat="1" applyFont="1" applyBorder="1" applyAlignment="1">
      <alignment horizontal="center" vertical="center"/>
    </xf>
    <xf numFmtId="4" fontId="3" fillId="0" borderId="17" xfId="0" applyNumberFormat="1" applyFont="1" applyBorder="1" applyAlignment="1">
      <alignment horizontal="center" vertical="center"/>
    </xf>
    <xf numFmtId="4" fontId="4" fillId="0" borderId="2" xfId="0" applyNumberFormat="1" applyFont="1" applyBorder="1" applyAlignment="1">
      <alignment vertical="center"/>
    </xf>
    <xf numFmtId="0" fontId="3" fillId="0" borderId="5" xfId="0" applyFont="1" applyBorder="1" applyAlignment="1">
      <alignment horizontal="left" vertical="center"/>
    </xf>
    <xf numFmtId="4" fontId="3" fillId="0" borderId="23" xfId="0" applyNumberFormat="1" applyFont="1" applyBorder="1" applyAlignment="1">
      <alignment horizontal="center" vertical="center"/>
    </xf>
    <xf numFmtId="4" fontId="3" fillId="0" borderId="19" xfId="0" applyNumberFormat="1" applyFont="1" applyBorder="1" applyAlignment="1">
      <alignment horizontal="center" vertical="center"/>
    </xf>
    <xf numFmtId="4" fontId="3" fillId="0" borderId="20" xfId="0" applyNumberFormat="1" applyFont="1" applyBorder="1" applyAlignment="1">
      <alignment horizontal="center" vertical="center"/>
    </xf>
    <xf numFmtId="4" fontId="4" fillId="0" borderId="5" xfId="0" applyNumberFormat="1" applyFont="1" applyBorder="1" applyAlignment="1">
      <alignment vertical="center"/>
    </xf>
    <xf numFmtId="0" fontId="3" fillId="0" borderId="4" xfId="0" applyFont="1" applyBorder="1" applyAlignment="1">
      <alignment horizontal="left" vertical="center"/>
    </xf>
    <xf numFmtId="4" fontId="3" fillId="0" borderId="44" xfId="0" applyNumberFormat="1" applyFont="1" applyBorder="1" applyAlignment="1">
      <alignment horizontal="center" vertical="center"/>
    </xf>
    <xf numFmtId="4" fontId="3" fillId="0" borderId="45" xfId="0" applyNumberFormat="1" applyFont="1" applyBorder="1" applyAlignment="1">
      <alignment horizontal="center" vertical="center"/>
    </xf>
    <xf numFmtId="4" fontId="3" fillId="0" borderId="46" xfId="0" applyNumberFormat="1" applyFont="1" applyBorder="1" applyAlignment="1">
      <alignment horizontal="center" vertical="center"/>
    </xf>
    <xf numFmtId="4" fontId="3" fillId="0" borderId="47" xfId="0" applyNumberFormat="1" applyFont="1" applyBorder="1" applyAlignment="1">
      <alignment horizontal="center" vertical="center"/>
    </xf>
    <xf numFmtId="4" fontId="15" fillId="0" borderId="13" xfId="0" applyNumberFormat="1" applyFont="1" applyBorder="1" applyAlignment="1">
      <alignment horizontal="center"/>
    </xf>
    <xf numFmtId="4" fontId="15" fillId="0" borderId="14" xfId="0" applyNumberFormat="1" applyFont="1" applyBorder="1" applyAlignment="1">
      <alignment horizontal="center"/>
    </xf>
    <xf numFmtId="165" fontId="15" fillId="0" borderId="48" xfId="0" applyNumberFormat="1" applyFont="1" applyBorder="1" applyAlignment="1">
      <alignment horizontal="center" vertical="center"/>
    </xf>
    <xf numFmtId="165" fontId="15" fillId="0" borderId="26" xfId="0" applyNumberFormat="1" applyFont="1" applyBorder="1" applyAlignment="1">
      <alignment horizontal="center" vertical="center"/>
    </xf>
    <xf numFmtId="4" fontId="15" fillId="0" borderId="49" xfId="0" applyNumberFormat="1" applyFont="1" applyBorder="1" applyAlignment="1">
      <alignment horizontal="center" vertical="center"/>
    </xf>
    <xf numFmtId="4" fontId="15" fillId="0" borderId="26" xfId="0" applyNumberFormat="1" applyFont="1" applyBorder="1" applyAlignment="1">
      <alignment horizontal="center" vertical="center"/>
    </xf>
    <xf numFmtId="2" fontId="15" fillId="0" borderId="48" xfId="0" applyNumberFormat="1" applyFont="1" applyBorder="1" applyAlignment="1">
      <alignment horizontal="center" vertical="center"/>
    </xf>
    <xf numFmtId="2" fontId="15" fillId="0" borderId="26" xfId="0" applyNumberFormat="1" applyFont="1" applyBorder="1" applyAlignment="1">
      <alignment horizontal="center" vertical="center"/>
    </xf>
    <xf numFmtId="164" fontId="15" fillId="0" borderId="49" xfId="0" applyNumberFormat="1" applyFont="1" applyBorder="1" applyAlignment="1">
      <alignment horizontal="center" vertical="center"/>
    </xf>
    <xf numFmtId="164" fontId="15" fillId="0" borderId="26" xfId="0" applyNumberFormat="1" applyFont="1" applyBorder="1" applyAlignment="1">
      <alignment horizontal="center" vertical="center"/>
    </xf>
    <xf numFmtId="0" fontId="3" fillId="0" borderId="7" xfId="0" applyFont="1" applyBorder="1" applyAlignment="1">
      <alignment horizontal="left" vertical="center"/>
    </xf>
    <xf numFmtId="4" fontId="3" fillId="0" borderId="24" xfId="0" applyNumberFormat="1" applyFont="1" applyBorder="1" applyAlignment="1">
      <alignment horizontal="center" vertical="center"/>
    </xf>
    <xf numFmtId="4" fontId="3" fillId="0" borderId="12" xfId="0" applyNumberFormat="1" applyFont="1" applyBorder="1" applyAlignment="1">
      <alignment horizontal="center" vertical="center"/>
    </xf>
    <xf numFmtId="4" fontId="3" fillId="0" borderId="21" xfId="0" applyNumberFormat="1" applyFont="1" applyBorder="1" applyAlignment="1">
      <alignment horizontal="center" vertical="center"/>
    </xf>
    <xf numFmtId="0" fontId="0" fillId="0" borderId="2" xfId="0" applyBorder="1" applyAlignment="1">
      <alignment vertical="center"/>
    </xf>
    <xf numFmtId="164" fontId="3" fillId="0" borderId="13" xfId="0" applyNumberFormat="1" applyFont="1" applyBorder="1" applyAlignment="1">
      <alignment horizontal="center"/>
    </xf>
    <xf numFmtId="164" fontId="3" fillId="0" borderId="14" xfId="0" applyNumberFormat="1" applyFont="1" applyBorder="1" applyAlignment="1">
      <alignment horizontal="center"/>
    </xf>
    <xf numFmtId="164" fontId="3" fillId="0" borderId="17" xfId="0" applyNumberFormat="1" applyFont="1" applyBorder="1" applyAlignment="1">
      <alignment horizontal="center"/>
    </xf>
    <xf numFmtId="164" fontId="15" fillId="0" borderId="13" xfId="0" applyNumberFormat="1" applyFont="1" applyBorder="1" applyAlignment="1">
      <alignment horizontal="center"/>
    </xf>
    <xf numFmtId="164" fontId="15" fillId="0" borderId="14" xfId="0" applyNumberFormat="1" applyFont="1" applyBorder="1" applyAlignment="1">
      <alignment horizontal="center"/>
    </xf>
    <xf numFmtId="165" fontId="4" fillId="0" borderId="2" xfId="0" applyNumberFormat="1" applyFont="1" applyBorder="1"/>
    <xf numFmtId="165" fontId="15" fillId="0" borderId="49" xfId="0" applyNumberFormat="1" applyFont="1" applyBorder="1" applyAlignment="1">
      <alignment horizontal="center" vertical="center"/>
    </xf>
    <xf numFmtId="0" fontId="3" fillId="0" borderId="50" xfId="0" applyFont="1" applyBorder="1" applyAlignment="1">
      <alignment horizontal="left" vertical="center"/>
    </xf>
    <xf numFmtId="4" fontId="3" fillId="0" borderId="51" xfId="0" applyNumberFormat="1" applyFont="1" applyBorder="1" applyAlignment="1">
      <alignment horizontal="center" vertical="center"/>
    </xf>
    <xf numFmtId="4" fontId="3" fillId="0" borderId="52" xfId="0" applyNumberFormat="1" applyFont="1" applyBorder="1" applyAlignment="1">
      <alignment horizontal="center" vertical="center"/>
    </xf>
    <xf numFmtId="4" fontId="3" fillId="0" borderId="53" xfId="0" applyNumberFormat="1" applyFont="1" applyBorder="1" applyAlignment="1">
      <alignment horizontal="center" vertical="center"/>
    </xf>
    <xf numFmtId="0" fontId="3" fillId="0" borderId="54" xfId="0" applyFont="1" applyBorder="1" applyAlignment="1">
      <alignment vertical="center"/>
    </xf>
    <xf numFmtId="2" fontId="15" fillId="0" borderId="55" xfId="0" applyNumberFormat="1" applyFont="1" applyBorder="1" applyAlignment="1">
      <alignment horizontal="center" vertical="center"/>
    </xf>
    <xf numFmtId="2" fontId="15" fillId="0" borderId="56" xfId="0" applyNumberFormat="1" applyFont="1" applyBorder="1" applyAlignment="1">
      <alignment horizontal="center" vertical="center"/>
    </xf>
    <xf numFmtId="2" fontId="3" fillId="0" borderId="56" xfId="0" applyNumberFormat="1" applyFont="1" applyBorder="1" applyAlignment="1">
      <alignment horizontal="center" vertical="center"/>
    </xf>
    <xf numFmtId="2" fontId="3" fillId="0" borderId="57" xfId="0" applyNumberFormat="1" applyFont="1" applyBorder="1" applyAlignment="1">
      <alignment horizontal="center" vertical="center"/>
    </xf>
    <xf numFmtId="2" fontId="3" fillId="0" borderId="58" xfId="0" applyNumberFormat="1" applyFont="1" applyBorder="1" applyAlignment="1">
      <alignment horizontal="center" vertical="center"/>
    </xf>
    <xf numFmtId="3" fontId="4" fillId="0" borderId="3" xfId="0" applyNumberFormat="1" applyFont="1" applyBorder="1"/>
    <xf numFmtId="164" fontId="4" fillId="0" borderId="2" xfId="0" applyNumberFormat="1" applyFont="1" applyBorder="1"/>
    <xf numFmtId="4" fontId="1" fillId="0" borderId="11" xfId="0" applyNumberFormat="1" applyFont="1" applyBorder="1" applyAlignment="1">
      <alignment horizontal="center"/>
    </xf>
    <xf numFmtId="4" fontId="1" fillId="0" borderId="6" xfId="0" applyNumberFormat="1" applyFont="1" applyBorder="1" applyAlignment="1">
      <alignment horizontal="center"/>
    </xf>
    <xf numFmtId="4" fontId="1" fillId="0" borderId="18" xfId="0" applyNumberFormat="1" applyFont="1" applyBorder="1" applyAlignment="1">
      <alignment horizontal="center"/>
    </xf>
    <xf numFmtId="0" fontId="1" fillId="0" borderId="2" xfId="0" applyFont="1" applyBorder="1"/>
    <xf numFmtId="4" fontId="3" fillId="0" borderId="59" xfId="0" applyNumberFormat="1" applyFont="1" applyBorder="1" applyAlignment="1">
      <alignment horizontal="center"/>
    </xf>
    <xf numFmtId="3" fontId="15" fillId="0" borderId="60" xfId="0" applyNumberFormat="1" applyFont="1" applyBorder="1" applyAlignment="1">
      <alignment horizontal="center" vertical="center"/>
    </xf>
    <xf numFmtId="3" fontId="15" fillId="0" borderId="56" xfId="0" applyNumberFormat="1" applyFont="1" applyBorder="1" applyAlignment="1">
      <alignment horizontal="center" vertical="center"/>
    </xf>
    <xf numFmtId="3" fontId="3" fillId="0" borderId="56" xfId="0" applyNumberFormat="1" applyFont="1" applyBorder="1" applyAlignment="1">
      <alignment horizontal="center" vertical="center"/>
    </xf>
    <xf numFmtId="3" fontId="15" fillId="0" borderId="49" xfId="0" applyNumberFormat="1" applyFont="1" applyBorder="1" applyAlignment="1">
      <alignment horizontal="center" vertical="center"/>
    </xf>
    <xf numFmtId="3" fontId="15" fillId="0" borderId="26" xfId="0" applyNumberFormat="1" applyFont="1" applyBorder="1" applyAlignment="1">
      <alignment horizontal="center" vertical="center"/>
    </xf>
    <xf numFmtId="3" fontId="3" fillId="0" borderId="26" xfId="0" applyNumberFormat="1" applyFont="1" applyBorder="1" applyAlignment="1">
      <alignment horizontal="center" vertical="center"/>
    </xf>
    <xf numFmtId="3" fontId="3" fillId="0" borderId="47" xfId="0" applyNumberFormat="1" applyFont="1" applyBorder="1" applyAlignment="1">
      <alignment horizontal="center" vertical="center"/>
    </xf>
    <xf numFmtId="3" fontId="3" fillId="0" borderId="45" xfId="0" applyNumberFormat="1" applyFont="1" applyBorder="1" applyAlignment="1">
      <alignment horizontal="center" vertical="center"/>
    </xf>
    <xf numFmtId="3" fontId="3" fillId="0" borderId="13" xfId="0" applyNumberFormat="1" applyFont="1" applyBorder="1" applyAlignment="1">
      <alignment horizontal="center"/>
    </xf>
    <xf numFmtId="3" fontId="3" fillId="0" borderId="14" xfId="0" applyNumberFormat="1" applyFont="1" applyBorder="1" applyAlignment="1">
      <alignment horizontal="center"/>
    </xf>
    <xf numFmtId="3" fontId="0" fillId="0" borderId="11" xfId="0" applyNumberFormat="1" applyBorder="1" applyAlignment="1">
      <alignment horizontal="center"/>
    </xf>
    <xf numFmtId="3" fontId="0" fillId="0" borderId="6" xfId="0" applyNumberFormat="1" applyBorder="1" applyAlignment="1">
      <alignment horizontal="center"/>
    </xf>
    <xf numFmtId="3" fontId="0" fillId="0" borderId="32" xfId="0" applyNumberFormat="1" applyBorder="1" applyAlignment="1">
      <alignment horizontal="center"/>
    </xf>
    <xf numFmtId="3" fontId="0" fillId="0" borderId="19" xfId="0" applyNumberFormat="1" applyBorder="1" applyAlignment="1">
      <alignment horizontal="center"/>
    </xf>
    <xf numFmtId="3" fontId="3" fillId="0" borderId="23" xfId="0" applyNumberFormat="1" applyFont="1" applyBorder="1" applyAlignment="1">
      <alignment horizontal="center" vertical="center"/>
    </xf>
    <xf numFmtId="3" fontId="3" fillId="0" borderId="19" xfId="0" applyNumberFormat="1" applyFont="1" applyBorder="1" applyAlignment="1">
      <alignment horizontal="center" vertical="center"/>
    </xf>
    <xf numFmtId="3" fontId="15" fillId="0" borderId="13" xfId="0" applyNumberFormat="1" applyFont="1" applyBorder="1" applyAlignment="1">
      <alignment horizontal="center"/>
    </xf>
    <xf numFmtId="3" fontId="15" fillId="0" borderId="14" xfId="0" applyNumberFormat="1" applyFont="1" applyBorder="1" applyAlignment="1">
      <alignment horizontal="center"/>
    </xf>
    <xf numFmtId="3" fontId="4" fillId="0" borderId="8" xfId="0" applyNumberFormat="1" applyFont="1" applyBorder="1" applyAlignment="1">
      <alignment horizontal="center"/>
    </xf>
    <xf numFmtId="3" fontId="4" fillId="0" borderId="6" xfId="0" applyNumberFormat="1" applyFont="1" applyBorder="1" applyAlignment="1">
      <alignment horizontal="center"/>
    </xf>
    <xf numFmtId="3" fontId="0" fillId="0" borderId="23" xfId="0" applyNumberFormat="1" applyBorder="1" applyAlignment="1">
      <alignment horizontal="center"/>
    </xf>
    <xf numFmtId="3" fontId="3" fillId="0" borderId="24" xfId="0" applyNumberFormat="1" applyFont="1" applyBorder="1" applyAlignment="1">
      <alignment horizontal="center" vertical="center"/>
    </xf>
    <xf numFmtId="3" fontId="3" fillId="0" borderId="12" xfId="0" applyNumberFormat="1" applyFont="1" applyBorder="1" applyAlignment="1">
      <alignment horizontal="center" vertical="center"/>
    </xf>
    <xf numFmtId="3" fontId="0" fillId="0" borderId="28" xfId="0" applyNumberFormat="1" applyBorder="1" applyAlignment="1">
      <alignment horizontal="center"/>
    </xf>
    <xf numFmtId="3" fontId="0" fillId="0" borderId="29" xfId="0" applyNumberFormat="1" applyBorder="1" applyAlignment="1">
      <alignment horizontal="center"/>
    </xf>
    <xf numFmtId="3" fontId="3" fillId="0" borderId="33" xfId="0" applyNumberFormat="1" applyFont="1" applyBorder="1" applyAlignment="1">
      <alignment horizontal="center" vertical="center"/>
    </xf>
    <xf numFmtId="3" fontId="3" fillId="0" borderId="34" xfId="0" applyNumberFormat="1" applyFont="1" applyBorder="1" applyAlignment="1">
      <alignment horizontal="center" vertical="center"/>
    </xf>
    <xf numFmtId="3" fontId="1" fillId="0" borderId="11" xfId="0" applyNumberFormat="1" applyFont="1" applyBorder="1" applyAlignment="1">
      <alignment horizontal="center"/>
    </xf>
    <xf numFmtId="3" fontId="1" fillId="0" borderId="6" xfId="0" applyNumberFormat="1" applyFont="1" applyBorder="1" applyAlignment="1">
      <alignment horizontal="center"/>
    </xf>
    <xf numFmtId="3" fontId="3" fillId="0" borderId="51" xfId="0" applyNumberFormat="1" applyFont="1" applyBorder="1" applyAlignment="1">
      <alignment horizontal="center" vertical="center"/>
    </xf>
    <xf numFmtId="3" fontId="3" fillId="0" borderId="52" xfId="0" applyNumberFormat="1" applyFont="1" applyBorder="1" applyAlignment="1">
      <alignment horizontal="center" vertical="center"/>
    </xf>
    <xf numFmtId="3" fontId="3" fillId="0" borderId="13" xfId="0" applyNumberFormat="1" applyFont="1" applyBorder="1" applyAlignment="1">
      <alignment horizontal="center" vertical="center"/>
    </xf>
    <xf numFmtId="3" fontId="3" fillId="0" borderId="14" xfId="0" applyNumberFormat="1" applyFont="1" applyBorder="1" applyAlignment="1">
      <alignment horizontal="center" vertical="center"/>
    </xf>
    <xf numFmtId="4" fontId="17" fillId="0" borderId="11" xfId="0" applyNumberFormat="1" applyFont="1" applyBorder="1" applyAlignment="1">
      <alignment horizontal="center"/>
    </xf>
    <xf numFmtId="4" fontId="17" fillId="0" borderId="6" xfId="0" applyNumberFormat="1" applyFont="1" applyBorder="1" applyAlignment="1">
      <alignment horizontal="center"/>
    </xf>
    <xf numFmtId="3" fontId="17" fillId="0" borderId="11" xfId="0" applyNumberFormat="1" applyFont="1" applyBorder="1" applyAlignment="1">
      <alignment horizontal="center"/>
    </xf>
    <xf numFmtId="3" fontId="17" fillId="0" borderId="6" xfId="0" applyNumberFormat="1" applyFont="1" applyBorder="1" applyAlignment="1">
      <alignment horizontal="center"/>
    </xf>
    <xf numFmtId="164" fontId="17" fillId="0" borderId="11" xfId="0" applyNumberFormat="1" applyFont="1" applyBorder="1" applyAlignment="1">
      <alignment horizontal="center"/>
    </xf>
    <xf numFmtId="164" fontId="17" fillId="0" borderId="6" xfId="0" applyNumberFormat="1" applyFont="1" applyBorder="1" applyAlignment="1">
      <alignment horizontal="center"/>
    </xf>
    <xf numFmtId="3" fontId="4" fillId="0" borderId="11" xfId="0" applyNumberFormat="1" applyFont="1" applyBorder="1" applyAlignment="1">
      <alignment horizontal="center"/>
    </xf>
    <xf numFmtId="0" fontId="0" fillId="0" borderId="0" xfId="0" applyAlignment="1">
      <alignment horizontal="left"/>
    </xf>
    <xf numFmtId="4" fontId="5" fillId="0" borderId="18" xfId="0" applyNumberFormat="1" applyFont="1" applyBorder="1" applyAlignment="1">
      <alignment horizontal="center" vertical="center"/>
    </xf>
    <xf numFmtId="164" fontId="5" fillId="0" borderId="18" xfId="0" applyNumberFormat="1" applyFont="1" applyBorder="1" applyAlignment="1">
      <alignment horizontal="center" vertical="center"/>
    </xf>
    <xf numFmtId="2" fontId="3" fillId="0" borderId="12" xfId="0" applyNumberFormat="1" applyFont="1" applyBorder="1" applyAlignment="1">
      <alignment horizontal="center"/>
    </xf>
    <xf numFmtId="2" fontId="3" fillId="0" borderId="21" xfId="0" applyNumberFormat="1" applyFont="1" applyBorder="1" applyAlignment="1">
      <alignment horizontal="center"/>
    </xf>
    <xf numFmtId="2" fontId="4" fillId="0" borderId="30" xfId="0" applyNumberFormat="1" applyFont="1" applyBorder="1" applyAlignment="1">
      <alignment horizontal="center"/>
    </xf>
    <xf numFmtId="0" fontId="12" fillId="0" borderId="57" xfId="0" applyFont="1" applyBorder="1" applyAlignment="1">
      <alignment horizontal="center"/>
    </xf>
    <xf numFmtId="4" fontId="15" fillId="0" borderId="23" xfId="0" applyNumberFormat="1" applyFont="1" applyBorder="1" applyAlignment="1">
      <alignment horizontal="center" vertical="center"/>
    </xf>
    <xf numFmtId="4" fontId="15" fillId="0" borderId="19" xfId="0" applyNumberFormat="1" applyFont="1" applyBorder="1" applyAlignment="1">
      <alignment horizontal="center" vertical="center"/>
    </xf>
    <xf numFmtId="3" fontId="15" fillId="0" borderId="23" xfId="0" applyNumberFormat="1" applyFont="1" applyBorder="1" applyAlignment="1">
      <alignment horizontal="center" vertical="center"/>
    </xf>
    <xf numFmtId="3" fontId="15" fillId="0" borderId="19" xfId="0" applyNumberFormat="1" applyFont="1" applyBorder="1" applyAlignment="1">
      <alignment horizontal="center" vertical="center"/>
    </xf>
    <xf numFmtId="3" fontId="3" fillId="0" borderId="0" xfId="0" applyNumberFormat="1" applyFont="1"/>
    <xf numFmtId="4" fontId="5" fillId="0" borderId="6" xfId="0" applyNumberFormat="1" applyFont="1" applyBorder="1" applyAlignment="1">
      <alignment horizontal="center" vertical="center"/>
    </xf>
    <xf numFmtId="3" fontId="3" fillId="0" borderId="24" xfId="0" applyNumberFormat="1" applyFont="1" applyBorder="1" applyAlignment="1">
      <alignment horizontal="center"/>
    </xf>
    <xf numFmtId="4" fontId="4" fillId="0" borderId="1" xfId="0" applyNumberFormat="1" applyFont="1" applyBorder="1" applyAlignment="1">
      <alignment vertical="center"/>
    </xf>
    <xf numFmtId="164" fontId="0" fillId="0" borderId="2" xfId="0" applyNumberFormat="1" applyBorder="1"/>
    <xf numFmtId="164" fontId="5" fillId="0" borderId="6" xfId="0" applyNumberFormat="1" applyFont="1" applyBorder="1" applyAlignment="1">
      <alignment horizontal="center" vertical="center"/>
    </xf>
    <xf numFmtId="0" fontId="0" fillId="0" borderId="61" xfId="0" applyBorder="1"/>
    <xf numFmtId="2" fontId="4" fillId="0" borderId="29" xfId="0" applyNumberFormat="1" applyFont="1" applyBorder="1" applyAlignment="1">
      <alignment horizontal="center"/>
    </xf>
    <xf numFmtId="0" fontId="4" fillId="0" borderId="61" xfId="0" applyFont="1" applyBorder="1"/>
    <xf numFmtId="4" fontId="4" fillId="0" borderId="19" xfId="0" applyNumberFormat="1" applyFont="1" applyBorder="1" applyAlignment="1">
      <alignment horizontal="center"/>
    </xf>
    <xf numFmtId="3" fontId="4" fillId="0" borderId="19" xfId="0" applyNumberFormat="1" applyFont="1" applyBorder="1" applyAlignment="1">
      <alignment horizontal="center"/>
    </xf>
    <xf numFmtId="2" fontId="4" fillId="0" borderId="19" xfId="0" applyNumberFormat="1" applyFont="1" applyBorder="1" applyAlignment="1">
      <alignment horizontal="center"/>
    </xf>
    <xf numFmtId="164" fontId="4" fillId="0" borderId="61" xfId="0" applyNumberFormat="1" applyFont="1" applyBorder="1"/>
    <xf numFmtId="164" fontId="5" fillId="0" borderId="2" xfId="0" applyNumberFormat="1" applyFont="1" applyBorder="1" applyAlignment="1">
      <alignment vertical="center"/>
    </xf>
    <xf numFmtId="164" fontId="0" fillId="0" borderId="0" xfId="0" applyNumberFormat="1"/>
    <xf numFmtId="3" fontId="4" fillId="0" borderId="61" xfId="0" applyNumberFormat="1" applyFont="1" applyBorder="1"/>
    <xf numFmtId="3" fontId="0" fillId="0" borderId="61" xfId="0" applyNumberFormat="1" applyBorder="1"/>
    <xf numFmtId="4" fontId="0" fillId="0" borderId="2" xfId="0" applyNumberFormat="1" applyBorder="1"/>
    <xf numFmtId="4" fontId="0" fillId="0" borderId="2" xfId="0" applyNumberFormat="1" applyBorder="1" applyAlignment="1">
      <alignment vertical="center"/>
    </xf>
    <xf numFmtId="4" fontId="1" fillId="0" borderId="2" xfId="0" applyNumberFormat="1" applyFont="1" applyBorder="1"/>
    <xf numFmtId="0" fontId="3" fillId="0" borderId="62" xfId="0" applyFont="1" applyBorder="1" applyAlignment="1">
      <alignment horizontal="left"/>
    </xf>
    <xf numFmtId="4" fontId="3" fillId="0" borderId="63" xfId="0" applyNumberFormat="1" applyFont="1" applyBorder="1" applyAlignment="1">
      <alignment horizontal="center"/>
    </xf>
    <xf numFmtId="4" fontId="3" fillId="0" borderId="64" xfId="0" applyNumberFormat="1" applyFont="1" applyBorder="1" applyAlignment="1">
      <alignment horizontal="center"/>
    </xf>
    <xf numFmtId="4" fontId="3" fillId="0" borderId="65" xfId="0" applyNumberFormat="1" applyFont="1" applyBorder="1" applyAlignment="1">
      <alignment horizontal="center"/>
    </xf>
    <xf numFmtId="3" fontId="3" fillId="0" borderId="63" xfId="0" applyNumberFormat="1" applyFont="1" applyBorder="1" applyAlignment="1">
      <alignment horizontal="center"/>
    </xf>
    <xf numFmtId="3" fontId="3" fillId="0" borderId="64" xfId="0" applyNumberFormat="1" applyFont="1" applyBorder="1" applyAlignment="1">
      <alignment horizontal="center"/>
    </xf>
    <xf numFmtId="2" fontId="5" fillId="0" borderId="11" xfId="0" applyNumberFormat="1" applyFont="1" applyBorder="1" applyAlignment="1">
      <alignment horizontal="center" vertical="center"/>
    </xf>
    <xf numFmtId="0" fontId="21" fillId="0" borderId="0" xfId="0" applyFont="1"/>
    <xf numFmtId="0" fontId="20" fillId="0" borderId="0" xfId="0" applyFont="1"/>
    <xf numFmtId="3" fontId="21" fillId="0" borderId="0" xfId="0" applyNumberFormat="1" applyFont="1" applyAlignment="1">
      <alignment horizontal="left"/>
    </xf>
    <xf numFmtId="164" fontId="21" fillId="0" borderId="0" xfId="0" applyNumberFormat="1" applyFont="1"/>
    <xf numFmtId="3" fontId="21" fillId="0" borderId="0" xfId="0" applyNumberFormat="1" applyFont="1"/>
    <xf numFmtId="9" fontId="21" fillId="0" borderId="0" xfId="0" applyNumberFormat="1" applyFont="1"/>
    <xf numFmtId="165" fontId="21" fillId="0" borderId="0" xfId="0" applyNumberFormat="1" applyFont="1"/>
    <xf numFmtId="4" fontId="21" fillId="0" borderId="0" xfId="0" applyNumberFormat="1" applyFont="1"/>
    <xf numFmtId="2" fontId="21" fillId="0" borderId="0" xfId="0" applyNumberFormat="1" applyFont="1"/>
    <xf numFmtId="1" fontId="21" fillId="0" borderId="0" xfId="0" applyNumberFormat="1" applyFont="1"/>
    <xf numFmtId="0" fontId="21" fillId="2" borderId="0" xfId="0" applyFont="1" applyFill="1"/>
    <xf numFmtId="165" fontId="21" fillId="2" borderId="0" xfId="0" applyNumberFormat="1" applyFont="1" applyFill="1"/>
    <xf numFmtId="0" fontId="0" fillId="0" borderId="73" xfId="0" applyBorder="1" applyAlignment="1">
      <alignment horizontal="center"/>
    </xf>
    <xf numFmtId="3" fontId="3" fillId="0" borderId="74" xfId="0" applyNumberFormat="1" applyFont="1" applyBorder="1" applyAlignment="1">
      <alignment horizontal="center"/>
    </xf>
    <xf numFmtId="0" fontId="4" fillId="0" borderId="3" xfId="0" applyFont="1" applyBorder="1" applyAlignment="1">
      <alignment horizontal="right"/>
    </xf>
    <xf numFmtId="0" fontId="0" fillId="0" borderId="0" xfId="0" applyAlignment="1">
      <alignment horizontal="left" wrapText="1"/>
    </xf>
    <xf numFmtId="0" fontId="18" fillId="3" borderId="0" xfId="0" applyFont="1" applyFill="1" applyAlignment="1">
      <alignment horizontal="left" wrapText="1"/>
    </xf>
    <xf numFmtId="0" fontId="0" fillId="0" borderId="0" xfId="0" applyAlignment="1">
      <alignment horizontal="left" vertical="center" wrapText="1"/>
    </xf>
    <xf numFmtId="0" fontId="3" fillId="0" borderId="1" xfId="0" applyFont="1" applyBorder="1" applyAlignment="1">
      <alignment vertical="center"/>
    </xf>
    <xf numFmtId="0" fontId="0" fillId="0" borderId="3" xfId="0" applyBorder="1" applyAlignment="1">
      <alignment vertical="center"/>
    </xf>
    <xf numFmtId="0" fontId="7" fillId="0" borderId="67" xfId="0" applyFont="1" applyBorder="1" applyAlignment="1">
      <alignment horizontal="center"/>
    </xf>
    <xf numFmtId="0" fontId="7" fillId="0" borderId="39" xfId="0" applyFont="1" applyBorder="1" applyAlignment="1">
      <alignment horizontal="center"/>
    </xf>
    <xf numFmtId="0" fontId="7" fillId="0" borderId="68" xfId="0" applyFont="1" applyBorder="1" applyAlignment="1">
      <alignment horizontal="center"/>
    </xf>
    <xf numFmtId="0" fontId="3" fillId="0" borderId="70" xfId="0" applyFont="1" applyBorder="1" applyAlignment="1">
      <alignment horizontal="center"/>
    </xf>
    <xf numFmtId="0" fontId="3" fillId="0" borderId="71" xfId="0" applyFont="1" applyBorder="1" applyAlignment="1">
      <alignment horizontal="center"/>
    </xf>
    <xf numFmtId="0" fontId="3" fillId="0" borderId="72" xfId="0" applyFont="1" applyBorder="1" applyAlignment="1">
      <alignment horizontal="center"/>
    </xf>
    <xf numFmtId="4" fontId="3" fillId="0" borderId="70" xfId="0" applyNumberFormat="1" applyFont="1" applyBorder="1" applyAlignment="1">
      <alignment horizontal="center"/>
    </xf>
    <xf numFmtId="4" fontId="3" fillId="0" borderId="71" xfId="0" applyNumberFormat="1" applyFont="1" applyBorder="1" applyAlignment="1">
      <alignment horizontal="center"/>
    </xf>
    <xf numFmtId="4" fontId="3" fillId="0" borderId="72" xfId="0" applyNumberFormat="1" applyFont="1" applyBorder="1" applyAlignment="1">
      <alignment horizontal="center"/>
    </xf>
    <xf numFmtId="0" fontId="4" fillId="0" borderId="66" xfId="0" applyFont="1" applyBorder="1" applyAlignment="1">
      <alignment horizontal="center"/>
    </xf>
    <xf numFmtId="0" fontId="4" fillId="0" borderId="41" xfId="0" applyFont="1" applyBorder="1" applyAlignment="1">
      <alignment horizontal="center"/>
    </xf>
    <xf numFmtId="0" fontId="4" fillId="0" borderId="69" xfId="0" applyFont="1" applyBorder="1" applyAlignment="1">
      <alignment horizontal="center"/>
    </xf>
    <xf numFmtId="0" fontId="6" fillId="0" borderId="67" xfId="0" applyFont="1" applyBorder="1" applyAlignment="1">
      <alignment horizontal="center"/>
    </xf>
    <xf numFmtId="0" fontId="6" fillId="0" borderId="39" xfId="0" applyFont="1" applyBorder="1" applyAlignment="1">
      <alignment horizontal="center"/>
    </xf>
    <xf numFmtId="0" fontId="6" fillId="0" borderId="68" xfId="0" applyFont="1" applyBorder="1" applyAlignment="1">
      <alignment horizontal="center"/>
    </xf>
    <xf numFmtId="0" fontId="0" fillId="0" borderId="66" xfId="0" applyBorder="1" applyAlignment="1">
      <alignment horizontal="center"/>
    </xf>
    <xf numFmtId="0" fontId="0" fillId="0" borderId="41" xfId="0" applyBorder="1" applyAlignment="1">
      <alignment horizontal="center"/>
    </xf>
    <xf numFmtId="0" fontId="0" fillId="0" borderId="69" xfId="0" applyBorder="1" applyAlignment="1">
      <alignment horizontal="center"/>
    </xf>
    <xf numFmtId="0" fontId="3" fillId="0" borderId="1" xfId="0" applyFont="1" applyBorder="1" applyAlignment="1">
      <alignment horizontal="left" vertical="center"/>
    </xf>
    <xf numFmtId="0" fontId="3" fillId="0" borderId="2" xfId="0" applyFont="1" applyBorder="1" applyAlignment="1">
      <alignment horizontal="left" vertical="center"/>
    </xf>
    <xf numFmtId="0" fontId="3" fillId="0" borderId="3" xfId="0" applyFont="1" applyBorder="1" applyAlignment="1">
      <alignment horizontal="left" vertical="center"/>
    </xf>
    <xf numFmtId="0" fontId="21" fillId="0" borderId="0" xfId="0" applyFont="1" applyAlignment="1">
      <alignment horizontal="center"/>
    </xf>
    <xf numFmtId="0" fontId="22" fillId="0" borderId="0" xfId="0" applyFont="1" applyAlignment="1">
      <alignment horizontal="center"/>
    </xf>
    <xf numFmtId="0" fontId="1" fillId="0" borderId="2" xfId="0" applyFont="1" applyBorder="1" applyAlignment="1">
      <alignment horizontal="right"/>
    </xf>
  </cellXfs>
  <cellStyles count="1">
    <cellStyle name="Normal" xfId="0" builtinId="0"/>
  </cellStyles>
  <dxfs count="0"/>
  <tableStyles count="0" defaultTableStyle="TableStyleMedium2" defaultPivotStyle="PivotStyleLight16"/>
  <colors>
    <mruColors>
      <color rgb="FF993300"/>
      <color rgb="FF3333FF"/>
      <color rgb="FF33CC33"/>
      <color rgb="FF8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1669017868882523E-2"/>
          <c:w val="0.69793816573087675"/>
          <c:h val="0.63502125984251978"/>
        </c:manualLayout>
      </c:layout>
      <c:barChart>
        <c:barDir val="col"/>
        <c:grouping val="stacked"/>
        <c:varyColors val="0"/>
        <c:ser>
          <c:idx val="0"/>
          <c:order val="0"/>
          <c:tx>
            <c:strRef>
              <c:f>' '!$A$574</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val="33CC33"/>
              </a:bgClr>
            </a:pattFill>
            <a:ln w="12700">
              <a:noFill/>
              <a:prstDash val="solid"/>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'!$B$574:$BB$574</c:f>
              <c:numCache>
                <c:formatCode>#,##0.0</c:formatCode>
                <c:ptCount val="49"/>
                <c:pt idx="0">
                  <c:v>0.76433742066666654</c:v>
                </c:pt>
                <c:pt idx="1">
                  <c:v>0.59900856000000025</c:v>
                </c:pt>
                <c:pt idx="2">
                  <c:v>0.54799598384000003</c:v>
                </c:pt>
                <c:pt idx="3">
                  <c:v>0.57241261038055924</c:v>
                </c:pt>
                <c:pt idx="4">
                  <c:v>0.59247456968602141</c:v>
                </c:pt>
                <c:pt idx="5">
                  <c:v>0.71594109377797854</c:v>
                </c:pt>
                <c:pt idx="6">
                  <c:v>0.63239165080000004</c:v>
                </c:pt>
                <c:pt idx="7">
                  <c:v>0.64628017090000001</c:v>
                </c:pt>
                <c:pt idx="8">
                  <c:v>0.57489129879999989</c:v>
                </c:pt>
                <c:pt idx="9">
                  <c:v>0.46266238200000004</c:v>
                </c:pt>
                <c:pt idx="10">
                  <c:v>0.41969954389999997</c:v>
                </c:pt>
                <c:pt idx="11">
                  <c:v>0.42590143959999999</c:v>
                </c:pt>
                <c:pt idx="12">
                  <c:v>0.46232998175000012</c:v>
                </c:pt>
                <c:pt idx="13">
                  <c:v>0.4388138625173334</c:v>
                </c:pt>
                <c:pt idx="14">
                  <c:v>0.36516410694400003</c:v>
                </c:pt>
                <c:pt idx="15">
                  <c:v>0.29324099835333328</c:v>
                </c:pt>
                <c:pt idx="16">
                  <c:v>0.25554642404200006</c:v>
                </c:pt>
                <c:pt idx="17">
                  <c:v>0.22142065024733332</c:v>
                </c:pt>
                <c:pt idx="18">
                  <c:v>0.26035134943999994</c:v>
                </c:pt>
                <c:pt idx="19">
                  <c:v>0.26930865051999997</c:v>
                </c:pt>
                <c:pt idx="20">
                  <c:v>0.15408803431136267</c:v>
                </c:pt>
                <c:pt idx="21">
                  <c:v>0.11395511363599999</c:v>
                </c:pt>
                <c:pt idx="22">
                  <c:v>0.20831460765994661</c:v>
                </c:pt>
                <c:pt idx="23">
                  <c:v>0.18613005424534734</c:v>
                </c:pt>
              </c:numCache>
            </c:numRef>
          </c:val>
          <c:extLst>
            <c:ext xmlns:c16="http://schemas.microsoft.com/office/drawing/2014/chart" uri="{C3380CC4-5D6E-409C-BE32-E72D297353CC}">
              <c16:uniqueId val="{00000000-6019-4315-903F-A753F7A5055A}"/>
            </c:ext>
          </c:extLst>
        </c:ser>
        <c:ser>
          <c:idx val="1"/>
          <c:order val="1"/>
          <c:tx>
            <c:strRef>
              <c:f>' '!$A$575</c:f>
              <c:strCache>
                <c:ptCount val="1"/>
                <c:pt idx="0">
                  <c:v>Plywood </c:v>
                </c:pt>
              </c:strCache>
            </c:strRef>
          </c:tx>
          <c:spPr>
            <a:pattFill prst="horzBrick">
              <a:fgClr>
                <a:srgbClr val="33CC33"/>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'!$B$575:$BB$575</c:f>
              <c:numCache>
                <c:formatCode>#,##0.0</c:formatCode>
                <c:ptCount val="49"/>
                <c:pt idx="0">
                  <c:v>0.72593327383999995</c:v>
                </c:pt>
                <c:pt idx="1">
                  <c:v>0.62266332167999994</c:v>
                </c:pt>
                <c:pt idx="2">
                  <c:v>0.63887792194000004</c:v>
                </c:pt>
                <c:pt idx="3">
                  <c:v>0.60079821765428554</c:v>
                </c:pt>
                <c:pt idx="4">
                  <c:v>0.70622871014666666</c:v>
                </c:pt>
                <c:pt idx="5">
                  <c:v>0.59490565545792196</c:v>
                </c:pt>
                <c:pt idx="6">
                  <c:v>0.86846486737999973</c:v>
                </c:pt>
                <c:pt idx="7">
                  <c:v>1.1144735828333332</c:v>
                </c:pt>
                <c:pt idx="8">
                  <c:v>0.75185742452000004</c:v>
                </c:pt>
                <c:pt idx="9">
                  <c:v>0.56023025421999983</c:v>
                </c:pt>
                <c:pt idx="10">
                  <c:v>0.66137820337999975</c:v>
                </c:pt>
                <c:pt idx="11">
                  <c:v>0.74921931692999988</c:v>
                </c:pt>
                <c:pt idx="12">
                  <c:v>0.87195998249944284</c:v>
                </c:pt>
                <c:pt idx="13">
                  <c:v>0.79529117789999992</c:v>
                </c:pt>
                <c:pt idx="14">
                  <c:v>0.8540706228199999</c:v>
                </c:pt>
                <c:pt idx="15">
                  <c:v>0.91873412530999998</c:v>
                </c:pt>
                <c:pt idx="16">
                  <c:v>0.67308246539428551</c:v>
                </c:pt>
                <c:pt idx="17">
                  <c:v>0.57324982350999987</c:v>
                </c:pt>
                <c:pt idx="18">
                  <c:v>0.72688269320333365</c:v>
                </c:pt>
                <c:pt idx="19">
                  <c:v>0.52251578111999997</c:v>
                </c:pt>
                <c:pt idx="20">
                  <c:v>0.42842780988523316</c:v>
                </c:pt>
                <c:pt idx="21">
                  <c:v>0.60276296120999995</c:v>
                </c:pt>
                <c:pt idx="22">
                  <c:v>0.88135561077130975</c:v>
                </c:pt>
                <c:pt idx="23">
                  <c:v>0.77069331491612658</c:v>
                </c:pt>
              </c:numCache>
            </c:numRef>
          </c:val>
          <c:extLst>
            <c:ext xmlns:c16="http://schemas.microsoft.com/office/drawing/2014/chart" uri="{C3380CC4-5D6E-409C-BE32-E72D297353CC}">
              <c16:uniqueId val="{00000001-6019-4315-903F-A753F7A5055A}"/>
            </c:ext>
          </c:extLst>
        </c:ser>
        <c:ser>
          <c:idx val="9"/>
          <c:order val="2"/>
          <c:tx>
            <c:strRef>
              <c:f>' '!$A$576</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noFill/>
              <a:prstDash val="solid"/>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'!$B$576:$BB$576</c:f>
              <c:numCache>
                <c:formatCode>#,##0.0</c:formatCode>
                <c:ptCount val="49"/>
                <c:pt idx="0">
                  <c:v>0.23747735240000006</c:v>
                </c:pt>
                <c:pt idx="1">
                  <c:v>0.19390468479999995</c:v>
                </c:pt>
                <c:pt idx="2">
                  <c:v>0.18369230079999993</c:v>
                </c:pt>
                <c:pt idx="3">
                  <c:v>0.19384385439999999</c:v>
                </c:pt>
                <c:pt idx="4">
                  <c:v>0.15892820439999999</c:v>
                </c:pt>
                <c:pt idx="5">
                  <c:v>0.16494709559999993</c:v>
                </c:pt>
                <c:pt idx="6">
                  <c:v>0.17115052919999993</c:v>
                </c:pt>
                <c:pt idx="7">
                  <c:v>0.17900334760000003</c:v>
                </c:pt>
                <c:pt idx="8">
                  <c:v>0.18212848079999999</c:v>
                </c:pt>
                <c:pt idx="9">
                  <c:v>0.139268276</c:v>
                </c:pt>
                <c:pt idx="10">
                  <c:v>0.17453778159999997</c:v>
                </c:pt>
                <c:pt idx="11">
                  <c:v>0.20539596279999994</c:v>
                </c:pt>
                <c:pt idx="12">
                  <c:v>0.21886177138959489</c:v>
                </c:pt>
                <c:pt idx="13">
                  <c:v>0.22335321960000007</c:v>
                </c:pt>
                <c:pt idx="14">
                  <c:v>0.23156380799999998</c:v>
                </c:pt>
                <c:pt idx="15">
                  <c:v>0.21636547240000006</c:v>
                </c:pt>
                <c:pt idx="16">
                  <c:v>0.227203452</c:v>
                </c:pt>
                <c:pt idx="17">
                  <c:v>0.20460170080000001</c:v>
                </c:pt>
                <c:pt idx="18">
                  <c:v>0.21278469240000003</c:v>
                </c:pt>
                <c:pt idx="19">
                  <c:v>0.20882061479999997</c:v>
                </c:pt>
                <c:pt idx="20">
                  <c:v>0.15670536840559995</c:v>
                </c:pt>
                <c:pt idx="21">
                  <c:v>0.18298289519999994</c:v>
                </c:pt>
                <c:pt idx="22">
                  <c:v>0.20892854013079995</c:v>
                </c:pt>
                <c:pt idx="23">
                  <c:v>0.22586664024959999</c:v>
                </c:pt>
              </c:numCache>
            </c:numRef>
          </c:val>
          <c:extLst>
            <c:ext xmlns:c16="http://schemas.microsoft.com/office/drawing/2014/chart" uri="{C3380CC4-5D6E-409C-BE32-E72D297353CC}">
              <c16:uniqueId val="{00000002-6019-4315-903F-A753F7A5055A}"/>
            </c:ext>
          </c:extLst>
        </c:ser>
        <c:ser>
          <c:idx val="4"/>
          <c:order val="3"/>
          <c:tx>
            <c:strRef>
              <c:f>' '!$A$577</c:f>
              <c:strCache>
                <c:ptCount val="1"/>
                <c:pt idx="0">
                  <c:v>Pulp</c:v>
                </c:pt>
              </c:strCache>
            </c:strRef>
          </c:tx>
          <c:spPr>
            <a:pattFill prst="smGrid">
              <a:fgClr>
                <a:schemeClr val="bg1"/>
              </a:fgClr>
              <a:bgClr>
                <a:srgbClr val="FF0000"/>
              </a:bgClr>
            </a:pattFill>
            <a:ln w="12700">
              <a:noFill/>
              <a:prstDash val="solid"/>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'!$B$577:$BB$577</c:f>
              <c:numCache>
                <c:formatCode>#,##0.0</c:formatCode>
                <c:ptCount val="49"/>
                <c:pt idx="0">
                  <c:v>7.9001100000000001E-3</c:v>
                </c:pt>
                <c:pt idx="1">
                  <c:v>2.9238975E-2</c:v>
                </c:pt>
                <c:pt idx="2">
                  <c:v>0.11033239499999999</c:v>
                </c:pt>
                <c:pt idx="3">
                  <c:v>2.1546989999999999E-2</c:v>
                </c:pt>
                <c:pt idx="4">
                  <c:v>3.3706844999999999E-2</c:v>
                </c:pt>
                <c:pt idx="5">
                  <c:v>2.6126054999999999E-2</c:v>
                </c:pt>
                <c:pt idx="6">
                  <c:v>0.12250822500000001</c:v>
                </c:pt>
                <c:pt idx="7">
                  <c:v>9.1965779999999983E-2</c:v>
                </c:pt>
                <c:pt idx="8">
                  <c:v>5.3953573499999997E-2</c:v>
                </c:pt>
                <c:pt idx="9">
                  <c:v>0.147970035</c:v>
                </c:pt>
                <c:pt idx="10">
                  <c:v>0.178685865</c:v>
                </c:pt>
                <c:pt idx="11">
                  <c:v>0.53365851000000009</c:v>
                </c:pt>
                <c:pt idx="12">
                  <c:v>2.3295223304999992</c:v>
                </c:pt>
                <c:pt idx="13">
                  <c:v>2.556917334</c:v>
                </c:pt>
                <c:pt idx="14">
                  <c:v>2.5680741885000002</c:v>
                </c:pt>
                <c:pt idx="15">
                  <c:v>2.6041569414999994</c:v>
                </c:pt>
                <c:pt idx="16">
                  <c:v>3.4460502345000004</c:v>
                </c:pt>
                <c:pt idx="17">
                  <c:v>1.3443579044999998</c:v>
                </c:pt>
                <c:pt idx="18">
                  <c:v>4.1125920390000008</c:v>
                </c:pt>
                <c:pt idx="19">
                  <c:v>3.7249108335000005</c:v>
                </c:pt>
                <c:pt idx="20">
                  <c:v>3.3664252652010003</c:v>
                </c:pt>
                <c:pt idx="21">
                  <c:v>1.0020177539999999</c:v>
                </c:pt>
                <c:pt idx="22">
                  <c:v>3.0285114685109997</c:v>
                </c:pt>
                <c:pt idx="23">
                  <c:v>1.3462353207360001</c:v>
                </c:pt>
              </c:numCache>
            </c:numRef>
          </c:val>
          <c:extLst>
            <c:ext xmlns:c16="http://schemas.microsoft.com/office/drawing/2014/chart" uri="{C3380CC4-5D6E-409C-BE32-E72D297353CC}">
              <c16:uniqueId val="{00000003-6019-4315-903F-A753F7A5055A}"/>
            </c:ext>
          </c:extLst>
        </c:ser>
        <c:ser>
          <c:idx val="10"/>
          <c:order val="4"/>
          <c:tx>
            <c:strRef>
              <c:f>' '!$A$578</c:f>
              <c:strCache>
                <c:ptCount val="1"/>
                <c:pt idx="0">
                  <c:v>Paper</c:v>
                </c:pt>
              </c:strCache>
            </c:strRef>
          </c:tx>
          <c:spPr>
            <a:pattFill prst="wdUpDiag">
              <a:fgClr>
                <a:srgbClr val="FF0000"/>
              </a:fgClr>
              <a:bgClr>
                <a:schemeClr val="bg1"/>
              </a:bgClr>
            </a:pattFill>
            <a:ln w="12700">
              <a:noFill/>
              <a:prstDash val="solid"/>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'!$B$578:$BB$578</c:f>
              <c:numCache>
                <c:formatCode>#,##0.0</c:formatCode>
                <c:ptCount val="49"/>
                <c:pt idx="0">
                  <c:v>3.5382652304661981</c:v>
                </c:pt>
                <c:pt idx="1">
                  <c:v>3.076442952810416</c:v>
                </c:pt>
                <c:pt idx="2">
                  <c:v>3.5372214215000017</c:v>
                </c:pt>
                <c:pt idx="3">
                  <c:v>3.2309331705021047</c:v>
                </c:pt>
                <c:pt idx="4">
                  <c:v>3.4739650050007</c:v>
                </c:pt>
                <c:pt idx="5">
                  <c:v>3.4276287815022104</c:v>
                </c:pt>
                <c:pt idx="6">
                  <c:v>3.6892116450030334</c:v>
                </c:pt>
                <c:pt idx="7">
                  <c:v>3.6723115981238514</c:v>
                </c:pt>
                <c:pt idx="8">
                  <c:v>4.0343268630036153</c:v>
                </c:pt>
                <c:pt idx="9">
                  <c:v>3.3830690880000005</c:v>
                </c:pt>
                <c:pt idx="10">
                  <c:v>3.9531216760000003</c:v>
                </c:pt>
                <c:pt idx="11">
                  <c:v>5.6592919354999989</c:v>
                </c:pt>
                <c:pt idx="12">
                  <c:v>5.6280555179191261</c:v>
                </c:pt>
                <c:pt idx="13">
                  <c:v>5.4767741139999995</c:v>
                </c:pt>
                <c:pt idx="14">
                  <c:v>5.3236807676499991</c:v>
                </c:pt>
                <c:pt idx="15">
                  <c:v>4.9530738529999976</c:v>
                </c:pt>
                <c:pt idx="16">
                  <c:v>5.1965392184999999</c:v>
                </c:pt>
                <c:pt idx="17">
                  <c:v>4.863936833000003</c:v>
                </c:pt>
                <c:pt idx="18">
                  <c:v>5.2426757984999997</c:v>
                </c:pt>
                <c:pt idx="19">
                  <c:v>5.9924795349999993</c:v>
                </c:pt>
                <c:pt idx="20">
                  <c:v>5.4956108586267796</c:v>
                </c:pt>
                <c:pt idx="21">
                  <c:v>4.1360433697916639</c:v>
                </c:pt>
                <c:pt idx="22">
                  <c:v>2.7317966767769994</c:v>
                </c:pt>
                <c:pt idx="23">
                  <c:v>2.4190629126052672</c:v>
                </c:pt>
              </c:numCache>
            </c:numRef>
          </c:val>
          <c:extLst>
            <c:ext xmlns:c16="http://schemas.microsoft.com/office/drawing/2014/chart" uri="{C3380CC4-5D6E-409C-BE32-E72D297353CC}">
              <c16:uniqueId val="{00000004-6019-4315-903F-A753F7A5055A}"/>
            </c:ext>
          </c:extLst>
        </c:ser>
        <c:ser>
          <c:idx val="11"/>
          <c:order val="5"/>
          <c:tx>
            <c:strRef>
              <c:f>' '!$A$579</c:f>
              <c:strCache>
                <c:ptCount val="1"/>
                <c:pt idx="0">
                  <c:v>Others</c:v>
                </c:pt>
              </c:strCache>
            </c:strRef>
          </c:tx>
          <c:spPr>
            <a:pattFill prst="trellis">
              <a:fgClr>
                <a:srgbClr val="993300"/>
              </a:fgClr>
              <a:bgClr>
                <a:schemeClr val="bg1"/>
              </a:bgClr>
            </a:pattFill>
            <a:ln w="25400">
              <a:noFill/>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'!$B$579:$BB$579</c:f>
              <c:numCache>
                <c:formatCode>#,##0.0</c:formatCode>
                <c:ptCount val="49"/>
                <c:pt idx="0">
                  <c:v>0.57957379776000018</c:v>
                </c:pt>
                <c:pt idx="1">
                  <c:v>0.56016498850499996</c:v>
                </c:pt>
                <c:pt idx="2">
                  <c:v>0.54781697772000015</c:v>
                </c:pt>
                <c:pt idx="3">
                  <c:v>0.43937617472000046</c:v>
                </c:pt>
                <c:pt idx="4">
                  <c:v>0.47543089664000071</c:v>
                </c:pt>
                <c:pt idx="5">
                  <c:v>0.44749094781999954</c:v>
                </c:pt>
                <c:pt idx="6">
                  <c:v>0.43489858846000029</c:v>
                </c:pt>
                <c:pt idx="7">
                  <c:v>0.46614395871333336</c:v>
                </c:pt>
                <c:pt idx="8">
                  <c:v>0.35800185675999963</c:v>
                </c:pt>
                <c:pt idx="9">
                  <c:v>0.33241688088999943</c:v>
                </c:pt>
                <c:pt idx="10">
                  <c:v>0.51068703440499874</c:v>
                </c:pt>
                <c:pt idx="11">
                  <c:v>0.55515703128000027</c:v>
                </c:pt>
                <c:pt idx="12">
                  <c:v>0.57942487198967996</c:v>
                </c:pt>
                <c:pt idx="13">
                  <c:v>0.61956160160666585</c:v>
                </c:pt>
                <c:pt idx="14">
                  <c:v>0.67185650912000128</c:v>
                </c:pt>
                <c:pt idx="15">
                  <c:v>0.60519439033000211</c:v>
                </c:pt>
                <c:pt idx="16">
                  <c:v>0.71638395748726857</c:v>
                </c:pt>
                <c:pt idx="17">
                  <c:v>0.81697136826000083</c:v>
                </c:pt>
                <c:pt idx="18">
                  <c:v>0.75218225896334268</c:v>
                </c:pt>
                <c:pt idx="19">
                  <c:v>0.79627554168325254</c:v>
                </c:pt>
                <c:pt idx="20">
                  <c:v>0.67272159297550971</c:v>
                </c:pt>
                <c:pt idx="21">
                  <c:v>0.6949554408000056</c:v>
                </c:pt>
                <c:pt idx="22">
                  <c:v>0.6534741926869394</c:v>
                </c:pt>
                <c:pt idx="23">
                  <c:v>0.57499651890168657</c:v>
                </c:pt>
              </c:numCache>
            </c:numRef>
          </c:val>
          <c:extLst>
            <c:ext xmlns:c16="http://schemas.microsoft.com/office/drawing/2014/chart" uri="{C3380CC4-5D6E-409C-BE32-E72D297353CC}">
              <c16:uniqueId val="{00000005-6019-4315-903F-A753F7A5055A}"/>
            </c:ext>
          </c:extLst>
        </c:ser>
        <c:ser>
          <c:idx val="14"/>
          <c:order val="6"/>
          <c:tx>
            <c:strRef>
              <c:f>' '!$A$580</c:f>
              <c:strCache>
                <c:ptCount val="1"/>
              </c:strCache>
            </c:strRef>
          </c:tx>
          <c:spPr>
            <a:noFill/>
            <a:ln w="25400">
              <a:noFill/>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'!$B$580:$BB$580</c:f>
              <c:numCache>
                <c:formatCode>0.0</c:formatCode>
                <c:ptCount val="49"/>
              </c:numCache>
            </c:numRef>
          </c:val>
          <c:extLst>
            <c:ext xmlns:c16="http://schemas.microsoft.com/office/drawing/2014/chart" uri="{C3380CC4-5D6E-409C-BE32-E72D297353CC}">
              <c16:uniqueId val="{00000006-6019-4315-903F-A753F7A5055A}"/>
            </c:ext>
          </c:extLst>
        </c:ser>
        <c:ser>
          <c:idx val="15"/>
          <c:order val="7"/>
          <c:tx>
            <c:strRef>
              <c:f>' '!$A$581</c:f>
              <c:strCache>
                <c:ptCount val="1"/>
              </c:strCache>
            </c:strRef>
          </c:tx>
          <c:spPr>
            <a:noFill/>
            <a:ln w="25400">
              <a:noFill/>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'!$B$581:$BB$581</c:f>
              <c:numCache>
                <c:formatCode>0.0</c:formatCode>
                <c:ptCount val="49"/>
              </c:numCache>
            </c:numRef>
          </c:val>
          <c:extLst>
            <c:ext xmlns:c16="http://schemas.microsoft.com/office/drawing/2014/chart" uri="{C3380CC4-5D6E-409C-BE32-E72D297353CC}">
              <c16:uniqueId val="{00000007-6019-4315-903F-A753F7A5055A}"/>
            </c:ext>
          </c:extLst>
        </c:ser>
        <c:ser>
          <c:idx val="3"/>
          <c:order val="8"/>
          <c:tx>
            <c:strRef>
              <c:f>' '!$A$582</c:f>
              <c:strCache>
                <c:ptCount val="1"/>
              </c:strCache>
            </c:strRef>
          </c:tx>
          <c:spPr>
            <a:noFill/>
            <a:ln w="25400">
              <a:noFill/>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'!$B$582:$BB$582</c:f>
              <c:numCache>
                <c:formatCode>0.0</c:formatCode>
                <c:ptCount val="49"/>
              </c:numCache>
            </c:numRef>
          </c:val>
          <c:extLst>
            <c:ext xmlns:c16="http://schemas.microsoft.com/office/drawing/2014/chart" uri="{C3380CC4-5D6E-409C-BE32-E72D297353CC}">
              <c16:uniqueId val="{00000008-6019-4315-903F-A753F7A5055A}"/>
            </c:ext>
          </c:extLst>
        </c:ser>
        <c:dLbls>
          <c:showLegendKey val="0"/>
          <c:showVal val="0"/>
          <c:showCatName val="0"/>
          <c:showSerName val="0"/>
          <c:showPercent val="0"/>
          <c:showBubbleSize val="0"/>
        </c:dLbls>
        <c:gapWidth val="0"/>
        <c:overlap val="100"/>
        <c:axId val="585460415"/>
        <c:axId val="1"/>
      </c:barChart>
      <c:barChart>
        <c:barDir val="col"/>
        <c:grouping val="stacked"/>
        <c:varyColors val="0"/>
        <c:ser>
          <c:idx val="2"/>
          <c:order val="9"/>
          <c:tx>
            <c:strRef>
              <c:f>' '!$A$583</c:f>
              <c:strCache>
                <c:ptCount val="1"/>
                <c:pt idx="0">
                  <c:v>Sawn wood </c:v>
                </c:pt>
              </c:strCache>
            </c:strRef>
          </c:tx>
          <c:spPr>
            <a:pattFill prst="wdDnDiag">
              <a:fgClr>
                <a:schemeClr val="bg1"/>
              </a:fgClr>
              <a:bgClr>
                <a:srgbClr val="33CC33"/>
              </a:bgClr>
            </a:pattFill>
            <a:ln w="25400">
              <a:noFill/>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'!$B$583:$BB$583</c:f>
              <c:numCache>
                <c:formatCode>0.0</c:formatCode>
                <c:ptCount val="49"/>
                <c:pt idx="25" formatCode="#,##0.0">
                  <c:v>0.34122088</c:v>
                </c:pt>
                <c:pt idx="26" formatCode="#,##0.0">
                  <c:v>0.30210544</c:v>
                </c:pt>
                <c:pt idx="27" formatCode="#,##0.0">
                  <c:v>0.35581910000000005</c:v>
                </c:pt>
                <c:pt idx="28" formatCode="#,##0.0">
                  <c:v>0.28785139797555559</c:v>
                </c:pt>
                <c:pt idx="29" formatCode="#,##0.0">
                  <c:v>0.253302451584</c:v>
                </c:pt>
                <c:pt idx="30" formatCode="#,##0.0">
                  <c:v>0.29417497659963637</c:v>
                </c:pt>
                <c:pt idx="31" formatCode="#,##0.0">
                  <c:v>0.26472537000000002</c:v>
                </c:pt>
                <c:pt idx="32" formatCode="#,##0.0">
                  <c:v>0.26011230700000004</c:v>
                </c:pt>
                <c:pt idx="33" formatCode="#,##0.0">
                  <c:v>0.1825420688000001</c:v>
                </c:pt>
                <c:pt idx="34" formatCode="#,##0.0">
                  <c:v>0.11726623999999999</c:v>
                </c:pt>
                <c:pt idx="35" formatCode="#,##0.0">
                  <c:v>0.11963090111699999</c:v>
                </c:pt>
                <c:pt idx="36" formatCode="#,##0.0">
                  <c:v>9.9864372400000012E-2</c:v>
                </c:pt>
                <c:pt idx="37" formatCode="#,##0.0">
                  <c:v>8.4129016486666666E-2</c:v>
                </c:pt>
                <c:pt idx="38" formatCode="#,##0.0">
                  <c:v>4.7620866626666661E-2</c:v>
                </c:pt>
                <c:pt idx="39" formatCode="#,##0.0">
                  <c:v>4.2902860000000008E-2</c:v>
                </c:pt>
                <c:pt idx="40" formatCode="#,##0.0">
                  <c:v>5.845552075999999E-2</c:v>
                </c:pt>
                <c:pt idx="41" formatCode="#,##0.0">
                  <c:v>3.8983311033333336E-2</c:v>
                </c:pt>
                <c:pt idx="42" formatCode="#,##0.0">
                  <c:v>2.9752389120999995E-2</c:v>
                </c:pt>
                <c:pt idx="43" formatCode="#,##0.0">
                  <c:v>8.6670286065999982E-2</c:v>
                </c:pt>
                <c:pt idx="44" formatCode="#,##0.0">
                  <c:v>4.4548076906666657E-2</c:v>
                </c:pt>
                <c:pt idx="45" formatCode="#,##0.0">
                  <c:v>2.4260780075531993E-2</c:v>
                </c:pt>
                <c:pt idx="46" formatCode="#,##0.0">
                  <c:v>2.5888775640000007E-2</c:v>
                </c:pt>
                <c:pt idx="47" formatCode="#,##0.0">
                  <c:v>3.9956309913519991E-2</c:v>
                </c:pt>
                <c:pt idx="48" formatCode="#,##0.0">
                  <c:v>2.2106915911080008E-2</c:v>
                </c:pt>
              </c:numCache>
            </c:numRef>
          </c:val>
          <c:extLst>
            <c:ext xmlns:c16="http://schemas.microsoft.com/office/drawing/2014/chart" uri="{C3380CC4-5D6E-409C-BE32-E72D297353CC}">
              <c16:uniqueId val="{00000009-6019-4315-903F-A753F7A5055A}"/>
            </c:ext>
          </c:extLst>
        </c:ser>
        <c:ser>
          <c:idx val="5"/>
          <c:order val="10"/>
          <c:tx>
            <c:strRef>
              <c:f>' '!$A$584</c:f>
              <c:strCache>
                <c:ptCount val="1"/>
                <c:pt idx="0">
                  <c:v>Plywood </c:v>
                </c:pt>
              </c:strCache>
            </c:strRef>
          </c:tx>
          <c:spPr>
            <a:pattFill prst="horzBrick">
              <a:fgClr>
                <a:srgbClr val="33CC33"/>
              </a:fgClr>
              <a:bgClr>
                <a:schemeClr val="bg1"/>
              </a:bgClr>
            </a:pattFill>
            <a:ln w="12700">
              <a:noFill/>
              <a:prstDash val="solid"/>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'!$B$584:$BB$584</c:f>
              <c:numCache>
                <c:formatCode>0.0</c:formatCode>
                <c:ptCount val="49"/>
                <c:pt idx="25" formatCode="#,##0.0">
                  <c:v>0.34341187099999981</c:v>
                </c:pt>
                <c:pt idx="26" formatCode="#,##0.0">
                  <c:v>0.28949573100000003</c:v>
                </c:pt>
                <c:pt idx="27" formatCode="#,##0.0">
                  <c:v>0.26734381690000009</c:v>
                </c:pt>
                <c:pt idx="28" formatCode="#,##0.0">
                  <c:v>0.21353036979640921</c:v>
                </c:pt>
                <c:pt idx="29" formatCode="#,##0.0">
                  <c:v>0.26807994009579167</c:v>
                </c:pt>
                <c:pt idx="30" formatCode="#,##0.0">
                  <c:v>0.22894886749540549</c:v>
                </c:pt>
                <c:pt idx="31" formatCode="#,##0.0">
                  <c:v>0.25254232852000008</c:v>
                </c:pt>
                <c:pt idx="32" formatCode="#,##0.0">
                  <c:v>0.26401468620000013</c:v>
                </c:pt>
                <c:pt idx="33" formatCode="#,##0.0">
                  <c:v>0.13365485241999997</c:v>
                </c:pt>
                <c:pt idx="34" formatCode="#,##0.0">
                  <c:v>9.4872665959999963E-2</c:v>
                </c:pt>
                <c:pt idx="35" formatCode="#,##0.0">
                  <c:v>9.3122783524999933E-2</c:v>
                </c:pt>
                <c:pt idx="36" formatCode="#,##0.0">
                  <c:v>0.10613464723999995</c:v>
                </c:pt>
                <c:pt idx="37" formatCode="#,##0.0">
                  <c:v>9.9589139250533171E-2</c:v>
                </c:pt>
                <c:pt idx="38" formatCode="#,##0.0">
                  <c:v>7.359342791428572E-2</c:v>
                </c:pt>
                <c:pt idx="39" formatCode="#,##0.0">
                  <c:v>7.758575463999999E-2</c:v>
                </c:pt>
                <c:pt idx="40" formatCode="#,##0.0">
                  <c:v>7.5095569479999971E-2</c:v>
                </c:pt>
                <c:pt idx="41" formatCode="#,##0.0">
                  <c:v>5.8727608440000002E-2</c:v>
                </c:pt>
                <c:pt idx="42" formatCode="#,##0.0">
                  <c:v>6.0077311766666641E-2</c:v>
                </c:pt>
                <c:pt idx="43" formatCode="#,##0.0">
                  <c:v>7.1075674910476158E-2</c:v>
                </c:pt>
                <c:pt idx="44" formatCode="#,##0.0">
                  <c:v>4.1696259013333327E-2</c:v>
                </c:pt>
                <c:pt idx="45" formatCode="#,##0.0">
                  <c:v>4.5053270653730014E-2</c:v>
                </c:pt>
                <c:pt idx="46" formatCode="#,##0.0">
                  <c:v>4.2333703859999988E-2</c:v>
                </c:pt>
                <c:pt idx="47" formatCode="#,##0.0">
                  <c:v>4.0234322643284998E-2</c:v>
                </c:pt>
                <c:pt idx="48" formatCode="#,##0.0">
                  <c:v>3.9701080499173327E-2</c:v>
                </c:pt>
              </c:numCache>
            </c:numRef>
          </c:val>
          <c:extLst>
            <c:ext xmlns:c16="http://schemas.microsoft.com/office/drawing/2014/chart" uri="{C3380CC4-5D6E-409C-BE32-E72D297353CC}">
              <c16:uniqueId val="{0000000A-6019-4315-903F-A753F7A5055A}"/>
            </c:ext>
          </c:extLst>
        </c:ser>
        <c:ser>
          <c:idx val="6"/>
          <c:order val="11"/>
          <c:tx>
            <c:strRef>
              <c:f>' '!$A$585</c:f>
              <c:strCache>
                <c:ptCount val="1"/>
                <c:pt idx="0">
                  <c:v>Wooden furniture</c:v>
                </c:pt>
              </c:strCache>
            </c:strRef>
          </c:tx>
          <c:spPr>
            <a:pattFill prst="diagBrick">
              <a:fgClr>
                <a:schemeClr val="bg1"/>
              </a:fgClr>
              <a:bgClr>
                <a:srgbClr val="808000"/>
              </a:bgClr>
            </a:pattFill>
            <a:ln w="12700">
              <a:noFill/>
              <a:prstDash val="solid"/>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'!$B$585:$BB$585</c:f>
              <c:numCache>
                <c:formatCode>0.0</c:formatCode>
                <c:ptCount val="49"/>
                <c:pt idx="25" formatCode="#,##0.0">
                  <c:v>5.0609684400000035E-2</c:v>
                </c:pt>
                <c:pt idx="26" formatCode="#,##0.0">
                  <c:v>4.4630729600000023E-2</c:v>
                </c:pt>
                <c:pt idx="27" formatCode="#,##0.0">
                  <c:v>3.801121880000001E-2</c:v>
                </c:pt>
                <c:pt idx="28" formatCode="#,##0.0">
                  <c:v>3.3972430800000002E-2</c:v>
                </c:pt>
                <c:pt idx="29" formatCode="#,##0.0">
                  <c:v>3.483486719999998E-2</c:v>
                </c:pt>
                <c:pt idx="30" formatCode="#,##0.0">
                  <c:v>3.3966839199999994E-2</c:v>
                </c:pt>
                <c:pt idx="31" formatCode="#,##0.0">
                  <c:v>4.8055450800000003E-2</c:v>
                </c:pt>
                <c:pt idx="32" formatCode="#,##0.0">
                  <c:v>5.8749555200000005E-2</c:v>
                </c:pt>
                <c:pt idx="33" formatCode="#,##0.0">
                  <c:v>4.8512923200000016E-2</c:v>
                </c:pt>
                <c:pt idx="34" formatCode="#,##0.0">
                  <c:v>3.2903726799999998E-2</c:v>
                </c:pt>
                <c:pt idx="35" formatCode="#,##0.0">
                  <c:v>2.0042260000000003E-2</c:v>
                </c:pt>
                <c:pt idx="36" formatCode="#,##0.0">
                  <c:v>2.8532349999999995E-2</c:v>
                </c:pt>
                <c:pt idx="37" formatCode="#,##0.0">
                  <c:v>4.7755710939604366E-2</c:v>
                </c:pt>
                <c:pt idx="38" formatCode="#,##0.0">
                  <c:v>3.9167192400000016E-2</c:v>
                </c:pt>
                <c:pt idx="39" formatCode="#,##0.0">
                  <c:v>3.8465047600000024E-2</c:v>
                </c:pt>
                <c:pt idx="40" formatCode="#,##0.0">
                  <c:v>3.1564615599999991E-2</c:v>
                </c:pt>
                <c:pt idx="41" formatCode="#,##0.0">
                  <c:v>4.7143944400000012E-2</c:v>
                </c:pt>
                <c:pt idx="42" formatCode="#,##0.0">
                  <c:v>2.0231839599999996E-2</c:v>
                </c:pt>
                <c:pt idx="43" formatCode="#,##0.0">
                  <c:v>2.6380051599999996E-2</c:v>
                </c:pt>
                <c:pt idx="44" formatCode="#,##0.0">
                  <c:v>2.3363603199999999E-2</c:v>
                </c:pt>
                <c:pt idx="45" formatCode="#,##0.0">
                  <c:v>2.0765388293300005E-2</c:v>
                </c:pt>
                <c:pt idx="46" formatCode="#,##0.0">
                  <c:v>2.7605961600000003E-2</c:v>
                </c:pt>
                <c:pt idx="47" formatCode="#,##0.0">
                  <c:v>2.3660603422399996E-2</c:v>
                </c:pt>
                <c:pt idx="48" formatCode="#,##0.0">
                  <c:v>3.4330565289999997E-2</c:v>
                </c:pt>
              </c:numCache>
            </c:numRef>
          </c:val>
          <c:extLst>
            <c:ext xmlns:c16="http://schemas.microsoft.com/office/drawing/2014/chart" uri="{C3380CC4-5D6E-409C-BE32-E72D297353CC}">
              <c16:uniqueId val="{0000000B-6019-4315-903F-A753F7A5055A}"/>
            </c:ext>
          </c:extLst>
        </c:ser>
        <c:ser>
          <c:idx val="7"/>
          <c:order val="12"/>
          <c:tx>
            <c:strRef>
              <c:f>' '!$A$586</c:f>
              <c:strCache>
                <c:ptCount val="1"/>
                <c:pt idx="0">
                  <c:v>Pulp</c:v>
                </c:pt>
              </c:strCache>
            </c:strRef>
          </c:tx>
          <c:spPr>
            <a:pattFill prst="smGrid">
              <a:fgClr>
                <a:srgbClr xmlns:mc="http://schemas.openxmlformats.org/markup-compatibility/2006" xmlns:a14="http://schemas.microsoft.com/office/drawing/2010/main" val="FFFFFF" mc:Ignorable="a14" a14:legacySpreadsheetColorIndex="9"/>
              </a:fgClr>
              <a:bgClr>
                <a:srgbClr val="FF0000"/>
              </a:bgClr>
            </a:pattFill>
            <a:ln w="12700">
              <a:noFill/>
              <a:prstDash val="solid"/>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'!$B$586:$BB$586</c:f>
              <c:numCache>
                <c:formatCode>0.0</c:formatCode>
                <c:ptCount val="49"/>
                <c:pt idx="25" formatCode="#,##0.0">
                  <c:v>0.14270989500000003</c:v>
                </c:pt>
                <c:pt idx="26" formatCode="#,##0.0">
                  <c:v>0.36115416000000006</c:v>
                </c:pt>
                <c:pt idx="27" formatCode="#,##0.0">
                  <c:v>4.6750949999999998E-3</c:v>
                </c:pt>
                <c:pt idx="28" formatCode="#,##0.0">
                  <c:v>1.8478619999999998E-2</c:v>
                </c:pt>
                <c:pt idx="29" formatCode="#,##0.0">
                  <c:v>6.3935999999999995E-4</c:v>
                </c:pt>
                <c:pt idx="30" formatCode="#,##0.0">
                  <c:v>4.8779999999999998E-4</c:v>
                </c:pt>
                <c:pt idx="31" formatCode="#,##0.0">
                  <c:v>4.5660104999999999E-2</c:v>
                </c:pt>
                <c:pt idx="32" formatCode="#,##0.0">
                  <c:v>0</c:v>
                </c:pt>
                <c:pt idx="33" formatCode="#,##0.0">
                  <c:v>0</c:v>
                </c:pt>
                <c:pt idx="34" formatCode="#,##0.0">
                  <c:v>0.12182728499999999</c:v>
                </c:pt>
                <c:pt idx="35" formatCode="#,##0.0">
                  <c:v>0.16190523000000001</c:v>
                </c:pt>
                <c:pt idx="36" formatCode="#,##0.0">
                  <c:v>0.20266604999999999</c:v>
                </c:pt>
                <c:pt idx="37" formatCode="#,##0.0">
                  <c:v>0.442496367</c:v>
                </c:pt>
                <c:pt idx="38" formatCode="#,##0.0">
                  <c:v>1.7764516530000001</c:v>
                </c:pt>
                <c:pt idx="39" formatCode="#,##0.0">
                  <c:v>2.3512653855000001</c:v>
                </c:pt>
                <c:pt idx="40" formatCode="#,##0.0">
                  <c:v>2.0796614949999999</c:v>
                </c:pt>
                <c:pt idx="41" formatCode="#,##0.0">
                  <c:v>3.4534817594999998</c:v>
                </c:pt>
                <c:pt idx="42" formatCode="#,##0.0">
                  <c:v>2.4479684145000005</c:v>
                </c:pt>
                <c:pt idx="43" formatCode="#,##0.0">
                  <c:v>4.0734829124999985</c:v>
                </c:pt>
                <c:pt idx="44" formatCode="#,##0.0">
                  <c:v>3.7639432575000003</c:v>
                </c:pt>
                <c:pt idx="45" formatCode="#,##0.0">
                  <c:v>3.3117675991785007</c:v>
                </c:pt>
                <c:pt idx="46" formatCode="#,##0.0">
                  <c:v>1.034154891</c:v>
                </c:pt>
                <c:pt idx="47" formatCode="#,##0.0">
                  <c:v>1.4159394173835</c:v>
                </c:pt>
                <c:pt idx="48" formatCode="#,##0.0">
                  <c:v>3.1826151201060005</c:v>
                </c:pt>
              </c:numCache>
            </c:numRef>
          </c:val>
          <c:extLst>
            <c:ext xmlns:c16="http://schemas.microsoft.com/office/drawing/2014/chart" uri="{C3380CC4-5D6E-409C-BE32-E72D297353CC}">
              <c16:uniqueId val="{0000000C-6019-4315-903F-A753F7A5055A}"/>
            </c:ext>
          </c:extLst>
        </c:ser>
        <c:ser>
          <c:idx val="8"/>
          <c:order val="13"/>
          <c:tx>
            <c:strRef>
              <c:f>' '!$A$587</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'!$B$587:$BB$587</c:f>
              <c:numCache>
                <c:formatCode>0.0</c:formatCode>
                <c:ptCount val="49"/>
                <c:pt idx="25" formatCode="#,##0.0">
                  <c:v>1.2901897439329928</c:v>
                </c:pt>
                <c:pt idx="26" formatCode="#,##0.0">
                  <c:v>1.179556467178317</c:v>
                </c:pt>
                <c:pt idx="27" formatCode="#,##0.0">
                  <c:v>0.94014479603709999</c:v>
                </c:pt>
                <c:pt idx="28" formatCode="#,##0.0">
                  <c:v>0.97778565150233299</c:v>
                </c:pt>
                <c:pt idx="29" formatCode="#,##0.0">
                  <c:v>0.93596295800700002</c:v>
                </c:pt>
                <c:pt idx="30" formatCode="#,##0.0">
                  <c:v>0.90854283800489954</c:v>
                </c:pt>
                <c:pt idx="31" formatCode="#,##0.0">
                  <c:v>0.90275229725905037</c:v>
                </c:pt>
                <c:pt idx="32" formatCode="#,##0.0">
                  <c:v>1.0080785084216743</c:v>
                </c:pt>
                <c:pt idx="33" formatCode="#,##0.0">
                  <c:v>1.22585323394905</c:v>
                </c:pt>
                <c:pt idx="34" formatCode="#,##0.0">
                  <c:v>1.1362966789999995</c:v>
                </c:pt>
                <c:pt idx="35" formatCode="#,##0.0">
                  <c:v>1.200640049</c:v>
                </c:pt>
                <c:pt idx="36" formatCode="#,##0.0">
                  <c:v>2.1798106685833338</c:v>
                </c:pt>
                <c:pt idx="37" formatCode="#,##0.0">
                  <c:v>2.8258480404279642</c:v>
                </c:pt>
                <c:pt idx="38" formatCode="#,##0.0">
                  <c:v>2.9810957913333338</c:v>
                </c:pt>
                <c:pt idx="39" formatCode="#,##0.0">
                  <c:v>3.156924645816666</c:v>
                </c:pt>
                <c:pt idx="40" formatCode="#,##0.0">
                  <c:v>3.0522549176000009</c:v>
                </c:pt>
                <c:pt idx="41" formatCode="#,##0.0">
                  <c:v>3.3682344219999978</c:v>
                </c:pt>
                <c:pt idx="42" formatCode="#,##0.0">
                  <c:v>4.3273004285000001</c:v>
                </c:pt>
                <c:pt idx="43" formatCode="#,##0.0">
                  <c:v>3.4721759765</c:v>
                </c:pt>
                <c:pt idx="44" formatCode="#,##0.0">
                  <c:v>3.8927890889999999</c:v>
                </c:pt>
                <c:pt idx="45" formatCode="#,##0.0">
                  <c:v>3.9849505026743985</c:v>
                </c:pt>
                <c:pt idx="46" formatCode="#,##0.0">
                  <c:v>3.6087509420277768</c:v>
                </c:pt>
                <c:pt idx="47" formatCode="#,##0.0">
                  <c:v>2.0350106297955004</c:v>
                </c:pt>
                <c:pt idx="48" formatCode="#,##0.0">
                  <c:v>2.1127154903021998</c:v>
                </c:pt>
              </c:numCache>
            </c:numRef>
          </c:val>
          <c:extLst>
            <c:ext xmlns:c16="http://schemas.microsoft.com/office/drawing/2014/chart" uri="{C3380CC4-5D6E-409C-BE32-E72D297353CC}">
              <c16:uniqueId val="{0000000D-6019-4315-903F-A753F7A5055A}"/>
            </c:ext>
          </c:extLst>
        </c:ser>
        <c:ser>
          <c:idx val="12"/>
          <c:order val="14"/>
          <c:tx>
            <c:strRef>
              <c:f>' '!$A$588</c:f>
              <c:strCache>
                <c:ptCount val="1"/>
                <c:pt idx="0">
                  <c:v>Others</c:v>
                </c:pt>
              </c:strCache>
            </c:strRef>
          </c:tx>
          <c:spPr>
            <a:pattFill prst="trellis">
              <a:fgClr>
                <a:srgbClr val="993300"/>
              </a:fgClr>
              <a:bgClr>
                <a:schemeClr val="bg1"/>
              </a:bgClr>
            </a:pattFill>
            <a:ln w="12700">
              <a:noFill/>
              <a:prstDash val="solid"/>
            </a:ln>
          </c:spPr>
          <c:invertIfNegative val="0"/>
          <c:cat>
            <c:numRef>
              <c:f>' '!$B$573:$BB$573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'!$B$588:$BB$588</c:f>
              <c:numCache>
                <c:formatCode>0.0</c:formatCode>
                <c:ptCount val="49"/>
                <c:pt idx="25">
                  <c:v>0.21975627194666725</c:v>
                </c:pt>
                <c:pt idx="26">
                  <c:v>0.19542589886166617</c:v>
                </c:pt>
                <c:pt idx="27">
                  <c:v>0.2419535939066666</c:v>
                </c:pt>
                <c:pt idx="28">
                  <c:v>0.20619457375333372</c:v>
                </c:pt>
                <c:pt idx="29">
                  <c:v>0.20028618748000016</c:v>
                </c:pt>
                <c:pt idx="30">
                  <c:v>0.22593980457999985</c:v>
                </c:pt>
                <c:pt idx="31">
                  <c:v>0.16963566772555549</c:v>
                </c:pt>
                <c:pt idx="32">
                  <c:v>0.15133818837666624</c:v>
                </c:pt>
                <c:pt idx="33">
                  <c:v>0.16553719404214284</c:v>
                </c:pt>
                <c:pt idx="34">
                  <c:v>0.19954377593976202</c:v>
                </c:pt>
                <c:pt idx="35">
                  <c:v>0.21364824466362764</c:v>
                </c:pt>
                <c:pt idx="36">
                  <c:v>0.31955030461407796</c:v>
                </c:pt>
                <c:pt idx="37">
                  <c:v>0.40032946763661448</c:v>
                </c:pt>
                <c:pt idx="38">
                  <c:v>0.41444883863299786</c:v>
                </c:pt>
                <c:pt idx="39">
                  <c:v>0.43052587751000182</c:v>
                </c:pt>
                <c:pt idx="40">
                  <c:v>0.40805861219999873</c:v>
                </c:pt>
                <c:pt idx="41">
                  <c:v>0.31482438711666649</c:v>
                </c:pt>
                <c:pt idx="42">
                  <c:v>0.1317272676329706</c:v>
                </c:pt>
                <c:pt idx="43">
                  <c:v>0.19866414149000544</c:v>
                </c:pt>
                <c:pt idx="44">
                  <c:v>0.19575999421078638</c:v>
                </c:pt>
                <c:pt idx="45">
                  <c:v>7.1208705947523931E-2</c:v>
                </c:pt>
                <c:pt idx="46">
                  <c:v>8.9503464653333253E-2</c:v>
                </c:pt>
                <c:pt idx="47">
                  <c:v>0.18423024762611817</c:v>
                </c:pt>
                <c:pt idx="48">
                  <c:v>0.14858571021574107</c:v>
                </c:pt>
              </c:numCache>
            </c:numRef>
          </c:val>
          <c:extLst>
            <c:ext xmlns:c16="http://schemas.microsoft.com/office/drawing/2014/chart" uri="{C3380CC4-5D6E-409C-BE32-E72D297353CC}">
              <c16:uniqueId val="{0000000E-6019-4315-903F-A753F7A5055A}"/>
            </c:ext>
          </c:extLst>
        </c:ser>
        <c:dLbls>
          <c:showLegendKey val="0"/>
          <c:showVal val="0"/>
          <c:showCatName val="0"/>
          <c:showSerName val="0"/>
          <c:showPercent val="0"/>
          <c:showBubbleSize val="0"/>
        </c:dLbls>
        <c:gapWidth val="0"/>
        <c:overlap val="100"/>
        <c:axId val="3"/>
        <c:axId val="4"/>
      </c:barChart>
      <c:catAx>
        <c:axId val="5854604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3.4376058909132735E-2"/>
              <c:y val="0.1550050851582807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5854604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Estimated RWE volume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(million cubic metres)</a:t>
                </a:r>
              </a:p>
            </c:rich>
          </c:tx>
          <c:layout>
            <c:manualLayout>
              <c:xMode val="edge"/>
              <c:yMode val="edge"/>
              <c:x val="0.90419451918567306"/>
              <c:y val="0.1633386918872206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6"/>
        <c:txPr>
          <a:bodyPr/>
          <a:lstStyle/>
          <a:p>
            <a:pPr>
              <a:defRPr sz="1300" b="0" i="0" u="none" strike="noStrike" baseline="0">
                <a:solidFill>
                  <a:srgbClr val="000000"/>
                </a:solidFill>
                <a:latin typeface="Arial"/>
                <a:ea typeface="Arial"/>
                <a:cs typeface="Arial"/>
              </a:defRPr>
            </a:pPr>
            <a:endParaRPr lang="en-US"/>
          </a:p>
        </c:txPr>
      </c:legendEntry>
      <c:legendEntry>
        <c:idx val="11"/>
        <c:txPr>
          <a:bodyPr/>
          <a:lstStyle/>
          <a:p>
            <a:pPr>
              <a:defRPr sz="1300" b="0" i="0" u="none" strike="noStrike" baseline="0">
                <a:solidFill>
                  <a:srgbClr val="000000"/>
                </a:solidFill>
                <a:latin typeface="Arial"/>
                <a:ea typeface="Arial"/>
                <a:cs typeface="Arial"/>
              </a:defRPr>
            </a:pPr>
            <a:endParaRPr lang="en-US"/>
          </a:p>
        </c:txPr>
      </c:legendEntry>
      <c:layout>
        <c:manualLayout>
          <c:xMode val="edge"/>
          <c:yMode val="edge"/>
          <c:x val="9.1667322834645668E-2"/>
          <c:y val="0.87669658792650917"/>
          <c:w val="0.82503001968503942"/>
          <c:h val="0.10166876640419949"/>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312971695886399"/>
          <c:y val="7.1669017868882523E-2"/>
          <c:w val="0.79585784868416387"/>
          <c:h val="0.6383542754367908"/>
        </c:manualLayout>
      </c:layout>
      <c:barChart>
        <c:barDir val="col"/>
        <c:grouping val="stacked"/>
        <c:varyColors val="0"/>
        <c:ser>
          <c:idx val="0"/>
          <c:order val="0"/>
          <c:tx>
            <c:strRef>
              <c:f>' '!$A$77</c:f>
              <c:strCache>
                <c:ptCount val="1"/>
                <c:pt idx="0">
                  <c:v>VPA core products </c:v>
                </c:pt>
              </c:strCache>
            </c:strRef>
          </c:tx>
          <c:spPr>
            <a:solidFill>
              <a:srgbClr val="00FF00"/>
            </a:solidFill>
            <a:ln w="12700">
              <a:solidFill>
                <a:srgbClr val="000000"/>
              </a:solidFill>
              <a:prstDash val="solid"/>
            </a:ln>
          </c:spPr>
          <c:invertIfNegative val="0"/>
          <c:cat>
            <c:numRef>
              <c:f>' '!$B$76:$BB$76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'!$B$77:$BB$77</c:f>
              <c:numCache>
                <c:formatCode>#,##0.0</c:formatCode>
                <c:ptCount val="49"/>
                <c:pt idx="0">
                  <c:v>1.5439794770066666</c:v>
                </c:pt>
                <c:pt idx="1">
                  <c:v>1.2819355033599997</c:v>
                </c:pt>
                <c:pt idx="2">
                  <c:v>1.2488731253999998</c:v>
                </c:pt>
                <c:pt idx="3">
                  <c:v>1.2140405621548451</c:v>
                </c:pt>
                <c:pt idx="4">
                  <c:v>1.3357293134926884</c:v>
                </c:pt>
                <c:pt idx="5">
                  <c:v>1.3541708060959001</c:v>
                </c:pt>
                <c:pt idx="6">
                  <c:v>1.5279019374199998</c:v>
                </c:pt>
                <c:pt idx="7">
                  <c:v>1.7827450596133334</c:v>
                </c:pt>
                <c:pt idx="8">
                  <c:v>1.3533983729600003</c:v>
                </c:pt>
                <c:pt idx="9">
                  <c:v>1.0461598984599998</c:v>
                </c:pt>
                <c:pt idx="10">
                  <c:v>1.1044361540466663</c:v>
                </c:pt>
                <c:pt idx="11">
                  <c:v>1.18594649235</c:v>
                </c:pt>
                <c:pt idx="12">
                  <c:v>1.3496098903876286</c:v>
                </c:pt>
                <c:pt idx="13">
                  <c:v>1.2472076582040001</c:v>
                </c:pt>
                <c:pt idx="14">
                  <c:v>1.2347332956640003</c:v>
                </c:pt>
                <c:pt idx="15">
                  <c:v>1.2210853631233332</c:v>
                </c:pt>
                <c:pt idx="16">
                  <c:v>0.95294331496295215</c:v>
                </c:pt>
                <c:pt idx="17">
                  <c:v>0.84336071411733338</c:v>
                </c:pt>
                <c:pt idx="18">
                  <c:v>1.0046232863766664</c:v>
                </c:pt>
                <c:pt idx="19">
                  <c:v>0.81963135003999965</c:v>
                </c:pt>
                <c:pt idx="20">
                  <c:v>0.59134705152795608</c:v>
                </c:pt>
                <c:pt idx="21">
                  <c:v>0.72903951666599953</c:v>
                </c:pt>
                <c:pt idx="22">
                  <c:v>1.1188669911931033</c:v>
                </c:pt>
                <c:pt idx="23">
                  <c:v>0.9794138779150805</c:v>
                </c:pt>
                <c:pt idx="25">
                  <c:v>0.70528948448000017</c:v>
                </c:pt>
                <c:pt idx="26">
                  <c:v>0.62938564656000007</c:v>
                </c:pt>
                <c:pt idx="27">
                  <c:v>0.67039329274000015</c:v>
                </c:pt>
                <c:pt idx="28">
                  <c:v>0.5529785709319649</c:v>
                </c:pt>
                <c:pt idx="29">
                  <c:v>0.55965672007979173</c:v>
                </c:pt>
                <c:pt idx="30">
                  <c:v>0.57574659203504186</c:v>
                </c:pt>
                <c:pt idx="31">
                  <c:v>0.53708027302000005</c:v>
                </c:pt>
                <c:pt idx="32">
                  <c:v>0.5378611494000004</c:v>
                </c:pt>
                <c:pt idx="33">
                  <c:v>0.33491845628000011</c:v>
                </c:pt>
                <c:pt idx="34">
                  <c:v>0.22281937501999999</c:v>
                </c:pt>
                <c:pt idx="35">
                  <c:v>0.22346149878199995</c:v>
                </c:pt>
                <c:pt idx="36">
                  <c:v>0.21621718444666671</c:v>
                </c:pt>
                <c:pt idx="37">
                  <c:v>0.18918502954564903</c:v>
                </c:pt>
                <c:pt idx="38">
                  <c:v>0.13876392860761907</c:v>
                </c:pt>
                <c:pt idx="39">
                  <c:v>0.13304851066666665</c:v>
                </c:pt>
                <c:pt idx="40">
                  <c:v>0.13888845735999994</c:v>
                </c:pt>
                <c:pt idx="41">
                  <c:v>0.10480843951333332</c:v>
                </c:pt>
                <c:pt idx="42">
                  <c:v>0.13159832280766667</c:v>
                </c:pt>
                <c:pt idx="43">
                  <c:v>0.1726345837098095</c:v>
                </c:pt>
                <c:pt idx="44">
                  <c:v>9.8457172644999966E-2</c:v>
                </c:pt>
                <c:pt idx="45">
                  <c:v>7.8099410663921953E-2</c:v>
                </c:pt>
                <c:pt idx="46">
                  <c:v>9.1186867113333306E-2</c:v>
                </c:pt>
                <c:pt idx="47">
                  <c:v>8.8456615945784994E-2</c:v>
                </c:pt>
                <c:pt idx="48">
                  <c:v>7.024880475331334E-2</c:v>
                </c:pt>
              </c:numCache>
            </c:numRef>
          </c:val>
          <c:extLst>
            <c:ext xmlns:c16="http://schemas.microsoft.com/office/drawing/2014/chart" uri="{C3380CC4-5D6E-409C-BE32-E72D297353CC}">
              <c16:uniqueId val="{00000000-DFF2-4F71-8894-B845D3559F79}"/>
            </c:ext>
          </c:extLst>
        </c:ser>
        <c:ser>
          <c:idx val="1"/>
          <c:order val="1"/>
          <c:tx>
            <c:strRef>
              <c:f>' '!$A$78</c:f>
              <c:strCache>
                <c:ptCount val="1"/>
                <c:pt idx="0">
                  <c:v>Other Timber Sector</c:v>
                </c:pt>
              </c:strCache>
            </c:strRef>
          </c:tx>
          <c:spPr>
            <a:solidFill>
              <a:srgbClr val="808000"/>
            </a:solidFill>
            <a:ln w="12700">
              <a:solidFill>
                <a:srgbClr val="000000"/>
              </a:solidFill>
              <a:prstDash val="solid"/>
            </a:ln>
          </c:spPr>
          <c:invertIfNegative val="0"/>
          <c:cat>
            <c:numRef>
              <c:f>' '!$B$76:$BB$76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'!$B$78:$BB$78</c:f>
              <c:numCache>
                <c:formatCode>#,##0.0</c:formatCode>
                <c:ptCount val="49"/>
                <c:pt idx="0">
                  <c:v>0.76334236766000008</c:v>
                </c:pt>
                <c:pt idx="1">
                  <c:v>0.69380605162500075</c:v>
                </c:pt>
                <c:pt idx="2">
                  <c:v>0.66951005890000004</c:v>
                </c:pt>
                <c:pt idx="3">
                  <c:v>0.59239029500000007</c:v>
                </c:pt>
                <c:pt idx="4">
                  <c:v>0.59733306738000036</c:v>
                </c:pt>
                <c:pt idx="5">
                  <c:v>0.56911398655999978</c:v>
                </c:pt>
                <c:pt idx="6">
                  <c:v>0.57900369842000021</c:v>
                </c:pt>
                <c:pt idx="7">
                  <c:v>0.62315600043333308</c:v>
                </c:pt>
                <c:pt idx="8">
                  <c:v>0.51348068791999979</c:v>
                </c:pt>
                <c:pt idx="9">
                  <c:v>0.44144476085999979</c:v>
                </c:pt>
                <c:pt idx="10">
                  <c:v>0.65272693109333357</c:v>
                </c:pt>
                <c:pt idx="11">
                  <c:v>0.74016265076000032</c:v>
                </c:pt>
                <c:pt idx="12">
                  <c:v>0.77415603732108829</c:v>
                </c:pt>
                <c:pt idx="13">
                  <c:v>0.81838717490999979</c:v>
                </c:pt>
                <c:pt idx="14">
                  <c:v>0.87521184449999978</c:v>
                </c:pt>
                <c:pt idx="15">
                  <c:v>0.79742252887999987</c:v>
                </c:pt>
                <c:pt idx="16">
                  <c:v>0.90808985151060639</c:v>
                </c:pt>
                <c:pt idx="17">
                  <c:v>0.92409530782000016</c:v>
                </c:pt>
                <c:pt idx="18">
                  <c:v>0.9475777076299996</c:v>
                </c:pt>
                <c:pt idx="19">
                  <c:v>0.96400188393324582</c:v>
                </c:pt>
                <c:pt idx="20">
                  <c:v>0.80819324558126016</c:v>
                </c:pt>
                <c:pt idx="21">
                  <c:v>0.85161015285333341</c:v>
                </c:pt>
                <c:pt idx="22">
                  <c:v>0.82002596028085306</c:v>
                </c:pt>
                <c:pt idx="23">
                  <c:v>0.76662899646500016</c:v>
                </c:pt>
                <c:pt idx="25">
                  <c:v>0.24970922286666661</c:v>
                </c:pt>
                <c:pt idx="26">
                  <c:v>0.20227215290166659</c:v>
                </c:pt>
                <c:pt idx="27">
                  <c:v>0.23740953186666661</c:v>
                </c:pt>
                <c:pt idx="28">
                  <c:v>0.19323625139333339</c:v>
                </c:pt>
                <c:pt idx="29">
                  <c:v>0.19748608627999997</c:v>
                </c:pt>
                <c:pt idx="30">
                  <c:v>0.20777169583999994</c:v>
                </c:pt>
                <c:pt idx="31">
                  <c:v>0.19996550902555554</c:v>
                </c:pt>
                <c:pt idx="32">
                  <c:v>0.19635358737666656</c:v>
                </c:pt>
                <c:pt idx="33">
                  <c:v>0.19532858218214294</c:v>
                </c:pt>
                <c:pt idx="34">
                  <c:v>0.11311423718976193</c:v>
                </c:pt>
                <c:pt idx="35">
                  <c:v>0.12580462646362736</c:v>
                </c:pt>
                <c:pt idx="36">
                  <c:v>0.18328662524741052</c:v>
                </c:pt>
                <c:pt idx="37">
                  <c:v>0.15307440102777087</c:v>
                </c:pt>
                <c:pt idx="38">
                  <c:v>0.11442582737333332</c:v>
                </c:pt>
                <c:pt idx="39">
                  <c:v>0.15160329713333329</c:v>
                </c:pt>
                <c:pt idx="40">
                  <c:v>0.12780001371999999</c:v>
                </c:pt>
                <c:pt idx="41">
                  <c:v>0.13696425057666667</c:v>
                </c:pt>
                <c:pt idx="42">
                  <c:v>0.10593803874000005</c:v>
                </c:pt>
                <c:pt idx="43">
                  <c:v>0.11474233516666667</c:v>
                </c:pt>
                <c:pt idx="44">
                  <c:v>0.11156122031578949</c:v>
                </c:pt>
                <c:pt idx="45">
                  <c:v>8.3188734306159959E-2</c:v>
                </c:pt>
                <c:pt idx="46">
                  <c:v>9.414503863999997E-2</c:v>
                </c:pt>
                <c:pt idx="47">
                  <c:v>0.10956428246118</c:v>
                </c:pt>
                <c:pt idx="48">
                  <c:v>0.10977758496268261</c:v>
                </c:pt>
              </c:numCache>
            </c:numRef>
          </c:val>
          <c:extLst>
            <c:ext xmlns:c16="http://schemas.microsoft.com/office/drawing/2014/chart" uri="{C3380CC4-5D6E-409C-BE32-E72D297353CC}">
              <c16:uniqueId val="{00000001-DFF2-4F71-8894-B845D3559F79}"/>
            </c:ext>
          </c:extLst>
        </c:ser>
        <c:ser>
          <c:idx val="2"/>
          <c:order val="2"/>
          <c:tx>
            <c:strRef>
              <c:f>' '!$A$79</c:f>
              <c:strCache>
                <c:ptCount val="1"/>
                <c:pt idx="0">
                  <c:v>Paper Sector</c:v>
                </c:pt>
              </c:strCache>
            </c:strRef>
          </c:tx>
          <c:spPr>
            <a:solidFill>
              <a:srgbClr val="FF0000"/>
            </a:solidFill>
            <a:ln w="12700">
              <a:solidFill>
                <a:srgbClr val="000000"/>
              </a:solidFill>
              <a:prstDash val="solid"/>
            </a:ln>
          </c:spPr>
          <c:invertIfNegative val="0"/>
          <c:cat>
            <c:numRef>
              <c:f>' '!$B$76:$BB$76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'!$B$79:$BB$79</c:f>
              <c:numCache>
                <c:formatCode>#,##0.0</c:formatCode>
                <c:ptCount val="49"/>
                <c:pt idx="0">
                  <c:v>3.5461653404661986</c:v>
                </c:pt>
                <c:pt idx="1">
                  <c:v>3.1056819278104153</c:v>
                </c:pt>
                <c:pt idx="2">
                  <c:v>3.6475538165000012</c:v>
                </c:pt>
                <c:pt idx="3">
                  <c:v>3.2524801605021052</c:v>
                </c:pt>
                <c:pt idx="4">
                  <c:v>3.5076718500007003</c:v>
                </c:pt>
                <c:pt idx="5">
                  <c:v>3.4537548365022106</c:v>
                </c:pt>
                <c:pt idx="6">
                  <c:v>3.8117198700030337</c:v>
                </c:pt>
                <c:pt idx="7">
                  <c:v>3.7642773781238517</c:v>
                </c:pt>
                <c:pt idx="8">
                  <c:v>4.0882804365036156</c:v>
                </c:pt>
                <c:pt idx="9">
                  <c:v>3.5380122567899996</c:v>
                </c:pt>
                <c:pt idx="10">
                  <c:v>4.140947019145</c:v>
                </c:pt>
                <c:pt idx="11">
                  <c:v>6.2025150529999991</c:v>
                </c:pt>
                <c:pt idx="12">
                  <c:v>7.9663885283391256</c:v>
                </c:pt>
                <c:pt idx="13">
                  <c:v>8.0451164765099978</c:v>
                </c:pt>
                <c:pt idx="14">
                  <c:v>7.9044648628700012</c:v>
                </c:pt>
                <c:pt idx="15">
                  <c:v>7.5722578888899976</c:v>
                </c:pt>
                <c:pt idx="16">
                  <c:v>8.6537725854499961</c:v>
                </c:pt>
                <c:pt idx="17">
                  <c:v>6.2570822583800032</c:v>
                </c:pt>
                <c:pt idx="18">
                  <c:v>9.3552678375000102</c:v>
                </c:pt>
                <c:pt idx="19">
                  <c:v>9.7306777226500056</c:v>
                </c:pt>
                <c:pt idx="20">
                  <c:v>8.8744386322962701</c:v>
                </c:pt>
                <c:pt idx="21">
                  <c:v>5.1520678651183358</c:v>
                </c:pt>
                <c:pt idx="22">
                  <c:v>5.7734881450630384</c:v>
                </c:pt>
                <c:pt idx="23">
                  <c:v>3.7769418872739475</c:v>
                </c:pt>
                <c:pt idx="25">
                  <c:v>1.4328996389329935</c:v>
                </c:pt>
                <c:pt idx="26">
                  <c:v>1.5407106271783166</c:v>
                </c:pt>
                <c:pt idx="27">
                  <c:v>0.94014479603709999</c:v>
                </c:pt>
                <c:pt idx="28">
                  <c:v>0.99159822150233301</c:v>
                </c:pt>
                <c:pt idx="29">
                  <c:v>0.93596295800700002</c:v>
                </c:pt>
                <c:pt idx="30">
                  <c:v>0.90854283800489954</c:v>
                </c:pt>
                <c:pt idx="31">
                  <c:v>0.94632543725905027</c:v>
                </c:pt>
                <c:pt idx="32">
                  <c:v>1.0080785084216743</c:v>
                </c:pt>
                <c:pt idx="33">
                  <c:v>1.22585323394905</c:v>
                </c:pt>
                <c:pt idx="34">
                  <c:v>1.3667767604899994</c:v>
                </c:pt>
                <c:pt idx="35">
                  <c:v>1.4597233430600003</c:v>
                </c:pt>
                <c:pt idx="36">
                  <c:v>2.5370545831433344</c:v>
                </c:pt>
                <c:pt idx="37">
                  <c:v>3.5578883111679631</c:v>
                </c:pt>
                <c:pt idx="38">
                  <c:v>5.0791880139263315</c:v>
                </c:pt>
                <c:pt idx="39">
                  <c:v>5.813017763266668</c:v>
                </c:pt>
                <c:pt idx="40">
                  <c:v>5.4384022595599992</c:v>
                </c:pt>
                <c:pt idx="41">
                  <c:v>7.0396227423999971</c:v>
                </c:pt>
                <c:pt idx="42">
                  <c:v>6.7795212895729708</c:v>
                </c:pt>
                <c:pt idx="43">
                  <c:v>7.6410721241900035</c:v>
                </c:pt>
                <c:pt idx="44">
                  <c:v>7.7520818868699974</c:v>
                </c:pt>
                <c:pt idx="45">
                  <c:v>7.2967181018529033</c:v>
                </c:pt>
                <c:pt idx="46">
                  <c:v>4.6429058330277773</c:v>
                </c:pt>
                <c:pt idx="47">
                  <c:v>3.5410106323773589</c:v>
                </c:pt>
                <c:pt idx="48">
                  <c:v>5.3600284926081985</c:v>
                </c:pt>
              </c:numCache>
            </c:numRef>
          </c:val>
          <c:extLst>
            <c:ext xmlns:c16="http://schemas.microsoft.com/office/drawing/2014/chart" uri="{C3380CC4-5D6E-409C-BE32-E72D297353CC}">
              <c16:uniqueId val="{00000002-DFF2-4F71-8894-B845D3559F79}"/>
            </c:ext>
          </c:extLst>
        </c:ser>
        <c:dLbls>
          <c:showLegendKey val="0"/>
          <c:showVal val="0"/>
          <c:showCatName val="0"/>
          <c:showSerName val="0"/>
          <c:showPercent val="0"/>
          <c:showBubbleSize val="0"/>
        </c:dLbls>
        <c:gapWidth val="0"/>
        <c:overlap val="100"/>
        <c:axId val="585458015"/>
        <c:axId val="1"/>
      </c:barChart>
      <c:catAx>
        <c:axId val="585458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000000"/>
                    </a:solidFill>
                    <a:latin typeface="Arial"/>
                    <a:ea typeface="Arial"/>
                    <a:cs typeface="Arial"/>
                  </a:defRPr>
                </a:pPr>
                <a:r>
                  <a:rPr lang="en-GB" sz="1175" b="1" i="0" u="none" strike="noStrike" baseline="0">
                    <a:solidFill>
                      <a:srgbClr val="000000"/>
                    </a:solidFill>
                    <a:latin typeface="Arial"/>
                    <a:cs typeface="Arial"/>
                  </a:rPr>
                  <a:t>Estimated RWE volume</a:t>
                </a:r>
                <a:endParaRPr lang="en-GB" sz="1000" b="0" i="0" u="none" strike="noStrike" baseline="0">
                  <a:solidFill>
                    <a:srgbClr val="000000"/>
                  </a:solidFill>
                  <a:latin typeface="Arial"/>
                  <a:cs typeface="Arial"/>
                </a:endParaRPr>
              </a:p>
              <a:p>
                <a:pPr>
                  <a:defRPr sz="1175" b="1" i="0" u="none" strike="noStrike" baseline="0">
                    <a:solidFill>
                      <a:srgbClr val="000000"/>
                    </a:solidFill>
                    <a:latin typeface="Arial"/>
                    <a:ea typeface="Arial"/>
                    <a:cs typeface="Arial"/>
                  </a:defRPr>
                </a:pPr>
                <a:r>
                  <a:rPr lang="en-GB" sz="1075" b="0" i="0" u="none" strike="noStrike" baseline="0">
                    <a:solidFill>
                      <a:srgbClr val="000000"/>
                    </a:solidFill>
                    <a:latin typeface="Arial"/>
                    <a:cs typeface="Arial"/>
                  </a:rPr>
                  <a:t>(million cubic metres)</a:t>
                </a:r>
              </a:p>
            </c:rich>
          </c:tx>
          <c:layout>
            <c:manualLayout>
              <c:xMode val="edge"/>
              <c:yMode val="edge"/>
              <c:x val="2.291737260608849E-2"/>
              <c:y val="0.1550050851582807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en-US"/>
          </a:p>
        </c:txPr>
        <c:crossAx val="585458015"/>
        <c:crosses val="autoZero"/>
        <c:crossBetween val="between"/>
      </c:valAx>
      <c:spPr>
        <a:noFill/>
        <a:ln w="12700">
          <a:solidFill>
            <a:srgbClr val="808080"/>
          </a:solidFill>
          <a:prstDash val="solid"/>
        </a:ln>
      </c:spPr>
    </c:plotArea>
    <c:legend>
      <c:legendPos val="b"/>
      <c:layout>
        <c:manualLayout>
          <c:xMode val="edge"/>
          <c:yMode val="edge"/>
          <c:x val="6.6669291338582681E-2"/>
          <c:y val="0.89669608403392542"/>
          <c:w val="0.90002723097112858"/>
          <c:h val="6.833557517730658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1669017868882523E-2"/>
          <c:w val="0.69064627444712123"/>
          <c:h val="0.61835361928733523"/>
        </c:manualLayout>
      </c:layout>
      <c:barChart>
        <c:barDir val="col"/>
        <c:grouping val="stacked"/>
        <c:varyColors val="0"/>
        <c:ser>
          <c:idx val="0"/>
          <c:order val="0"/>
          <c:tx>
            <c:strRef>
              <c:f>' '!$A$553</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'!$B$553:$BB$553</c:f>
              <c:numCache>
                <c:formatCode>#,##0.0</c:formatCode>
                <c:ptCount val="49"/>
                <c:pt idx="0">
                  <c:v>7.3554873000000021E-2</c:v>
                </c:pt>
                <c:pt idx="1">
                  <c:v>6.5514403999999998E-2</c:v>
                </c:pt>
                <c:pt idx="2">
                  <c:v>7.7162289999999994E-2</c:v>
                </c:pt>
                <c:pt idx="3">
                  <c:v>7.3253421999999985E-2</c:v>
                </c:pt>
                <c:pt idx="4">
                  <c:v>6.8616330000000017E-2</c:v>
                </c:pt>
                <c:pt idx="5">
                  <c:v>8.475434200000001E-2</c:v>
                </c:pt>
                <c:pt idx="6">
                  <c:v>7.8178800999999964E-2</c:v>
                </c:pt>
                <c:pt idx="7">
                  <c:v>7.7126011999999994E-2</c:v>
                </c:pt>
                <c:pt idx="8">
                  <c:v>7.9433442999999965E-2</c:v>
                </c:pt>
                <c:pt idx="9">
                  <c:v>4.1343993000000002E-2</c:v>
                </c:pt>
                <c:pt idx="10">
                  <c:v>4.8999782999999984E-2</c:v>
                </c:pt>
                <c:pt idx="11">
                  <c:v>5.1636111999999998E-2</c:v>
                </c:pt>
                <c:pt idx="12">
                  <c:v>4.5794873E-2</c:v>
                </c:pt>
                <c:pt idx="13">
                  <c:v>2.5922441000000011E-2</c:v>
                </c:pt>
                <c:pt idx="14">
                  <c:v>2.1121954999999998E-2</c:v>
                </c:pt>
                <c:pt idx="15">
                  <c:v>1.8364875000000003E-2</c:v>
                </c:pt>
                <c:pt idx="16">
                  <c:v>1.1338939000000003E-2</c:v>
                </c:pt>
                <c:pt idx="17">
                  <c:v>9.005117E-3</c:v>
                </c:pt>
                <c:pt idx="18">
                  <c:v>1.8192336E-2</c:v>
                </c:pt>
                <c:pt idx="19">
                  <c:v>1.5822204999999995E-2</c:v>
                </c:pt>
                <c:pt idx="20">
                  <c:v>6.2641934140000013E-3</c:v>
                </c:pt>
                <c:pt idx="21">
                  <c:v>1.1855342000000003E-2</c:v>
                </c:pt>
                <c:pt idx="22">
                  <c:v>8.5837057359999993E-3</c:v>
                </c:pt>
                <c:pt idx="23">
                  <c:v>4.5018008349999999E-3</c:v>
                </c:pt>
              </c:numCache>
            </c:numRef>
          </c:val>
          <c:extLst>
            <c:ext xmlns:c16="http://schemas.microsoft.com/office/drawing/2014/chart" uri="{C3380CC4-5D6E-409C-BE32-E72D297353CC}">
              <c16:uniqueId val="{00000000-A684-43D2-B7D4-C5EFE8B10FE7}"/>
            </c:ext>
          </c:extLst>
        </c:ser>
        <c:ser>
          <c:idx val="1"/>
          <c:order val="1"/>
          <c:tx>
            <c:strRef>
              <c:f>' '!$A$554</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'!$B$554:$BB$554</c:f>
              <c:numCache>
                <c:formatCode>#,##0.0</c:formatCode>
                <c:ptCount val="49"/>
                <c:pt idx="0">
                  <c:v>6.2725391000000005E-2</c:v>
                </c:pt>
                <c:pt idx="1">
                  <c:v>4.5982880000000011E-2</c:v>
                </c:pt>
                <c:pt idx="2">
                  <c:v>4.3978001999999995E-2</c:v>
                </c:pt>
                <c:pt idx="3">
                  <c:v>3.9855671000000002E-2</c:v>
                </c:pt>
                <c:pt idx="4">
                  <c:v>4.8702957999999977E-2</c:v>
                </c:pt>
                <c:pt idx="5">
                  <c:v>4.0319056000000013E-2</c:v>
                </c:pt>
                <c:pt idx="6">
                  <c:v>4.4678697000000017E-2</c:v>
                </c:pt>
                <c:pt idx="7">
                  <c:v>4.7640552999999988E-2</c:v>
                </c:pt>
                <c:pt idx="8">
                  <c:v>3.844587E-2</c:v>
                </c:pt>
                <c:pt idx="9">
                  <c:v>2.9527816999999991E-2</c:v>
                </c:pt>
                <c:pt idx="10">
                  <c:v>2.6868774999999998E-2</c:v>
                </c:pt>
                <c:pt idx="11">
                  <c:v>3.1102408000000005E-2</c:v>
                </c:pt>
                <c:pt idx="12">
                  <c:v>2.6789610999999987E-2</c:v>
                </c:pt>
                <c:pt idx="13">
                  <c:v>2.3007181000000002E-2</c:v>
                </c:pt>
                <c:pt idx="14">
                  <c:v>2.5166838999999993E-2</c:v>
                </c:pt>
                <c:pt idx="15">
                  <c:v>2.2916252999999998E-2</c:v>
                </c:pt>
                <c:pt idx="16">
                  <c:v>1.7480706999999998E-2</c:v>
                </c:pt>
                <c:pt idx="17">
                  <c:v>1.735973E-2</c:v>
                </c:pt>
                <c:pt idx="18">
                  <c:v>2.3210080999999997E-2</c:v>
                </c:pt>
                <c:pt idx="19">
                  <c:v>1.3233842999999997E-2</c:v>
                </c:pt>
                <c:pt idx="20">
                  <c:v>9.7896303779999982E-3</c:v>
                </c:pt>
                <c:pt idx="21">
                  <c:v>1.5060576000000001E-2</c:v>
                </c:pt>
                <c:pt idx="22">
                  <c:v>1.2979086534999998E-2</c:v>
                </c:pt>
                <c:pt idx="23">
                  <c:v>9.8057926240000034E-3</c:v>
                </c:pt>
              </c:numCache>
            </c:numRef>
          </c:val>
          <c:extLst>
            <c:ext xmlns:c16="http://schemas.microsoft.com/office/drawing/2014/chart" uri="{C3380CC4-5D6E-409C-BE32-E72D297353CC}">
              <c16:uniqueId val="{00000001-A684-43D2-B7D4-C5EFE8B10FE7}"/>
            </c:ext>
          </c:extLst>
        </c:ser>
        <c:ser>
          <c:idx val="9"/>
          <c:order val="2"/>
          <c:tx>
            <c:strRef>
              <c:f>' '!$A$555</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'!$B$555:$BB$555</c:f>
              <c:numCache>
                <c:formatCode>#,##0.0</c:formatCode>
                <c:ptCount val="49"/>
                <c:pt idx="0">
                  <c:v>3.7056662000000011E-2</c:v>
                </c:pt>
                <c:pt idx="1">
                  <c:v>2.8474001000000006E-2</c:v>
                </c:pt>
                <c:pt idx="2">
                  <c:v>2.5116982999999999E-2</c:v>
                </c:pt>
                <c:pt idx="3">
                  <c:v>1.1368702E-2</c:v>
                </c:pt>
                <c:pt idx="4">
                  <c:v>1.2185371000000002E-2</c:v>
                </c:pt>
                <c:pt idx="5">
                  <c:v>1.0017010999999999E-2</c:v>
                </c:pt>
                <c:pt idx="6">
                  <c:v>1.5504612999999997E-2</c:v>
                </c:pt>
                <c:pt idx="7">
                  <c:v>1.6852391999999997E-2</c:v>
                </c:pt>
                <c:pt idx="8">
                  <c:v>1.5226941000000004E-2</c:v>
                </c:pt>
                <c:pt idx="9">
                  <c:v>1.3967451000000004E-2</c:v>
                </c:pt>
                <c:pt idx="10">
                  <c:v>1.0582765000000003E-2</c:v>
                </c:pt>
                <c:pt idx="11">
                  <c:v>1.5384515999999997E-2</c:v>
                </c:pt>
                <c:pt idx="12">
                  <c:v>1.6435716000000003E-2</c:v>
                </c:pt>
                <c:pt idx="13">
                  <c:v>1.1769091999999997E-2</c:v>
                </c:pt>
                <c:pt idx="14">
                  <c:v>2.8639029000000003E-2</c:v>
                </c:pt>
                <c:pt idx="15">
                  <c:v>1.3888606999999999E-2</c:v>
                </c:pt>
                <c:pt idx="16">
                  <c:v>8.2373329999999977E-3</c:v>
                </c:pt>
                <c:pt idx="17">
                  <c:v>5.4225980000000016E-3</c:v>
                </c:pt>
                <c:pt idx="18">
                  <c:v>6.0524470000000007E-3</c:v>
                </c:pt>
                <c:pt idx="19">
                  <c:v>1.2399534000000002E-2</c:v>
                </c:pt>
                <c:pt idx="20">
                  <c:v>7.2765156429999978E-3</c:v>
                </c:pt>
                <c:pt idx="21">
                  <c:v>6.5436589999999994E-3</c:v>
                </c:pt>
                <c:pt idx="22">
                  <c:v>6.4181605320000014E-3</c:v>
                </c:pt>
                <c:pt idx="23">
                  <c:v>9.7522737690000031E-3</c:v>
                </c:pt>
              </c:numCache>
            </c:numRef>
          </c:val>
          <c:extLst>
            <c:ext xmlns:c16="http://schemas.microsoft.com/office/drawing/2014/chart" uri="{C3380CC4-5D6E-409C-BE32-E72D297353CC}">
              <c16:uniqueId val="{00000002-A684-43D2-B7D4-C5EFE8B10FE7}"/>
            </c:ext>
          </c:extLst>
        </c:ser>
        <c:ser>
          <c:idx val="4"/>
          <c:order val="3"/>
          <c:tx>
            <c:strRef>
              <c:f>' '!$A$556</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'!$B$556:$BB$556</c:f>
              <c:numCache>
                <c:formatCode>#,##0.0</c:formatCode>
                <c:ptCount val="49"/>
                <c:pt idx="0">
                  <c:v>5.8708146999999988E-2</c:v>
                </c:pt>
                <c:pt idx="1">
                  <c:v>5.0822864999999995E-2</c:v>
                </c:pt>
                <c:pt idx="2">
                  <c:v>4.2789009999999975E-2</c:v>
                </c:pt>
                <c:pt idx="3">
                  <c:v>4.1748214000000006E-2</c:v>
                </c:pt>
                <c:pt idx="4">
                  <c:v>4.3130251000000015E-2</c:v>
                </c:pt>
                <c:pt idx="5">
                  <c:v>4.1521220000000005E-2</c:v>
                </c:pt>
                <c:pt idx="6">
                  <c:v>6.0739093999999993E-2</c:v>
                </c:pt>
                <c:pt idx="7">
                  <c:v>6.6672876999999978E-2</c:v>
                </c:pt>
                <c:pt idx="8">
                  <c:v>7.3198502999999984E-2</c:v>
                </c:pt>
                <c:pt idx="9">
                  <c:v>5.6116873999999997E-2</c:v>
                </c:pt>
                <c:pt idx="10">
                  <c:v>3.1092878000000001E-2</c:v>
                </c:pt>
                <c:pt idx="11">
                  <c:v>3.8785281999999997E-2</c:v>
                </c:pt>
                <c:pt idx="12">
                  <c:v>6.7680458000000013E-2</c:v>
                </c:pt>
                <c:pt idx="13">
                  <c:v>6.4118554000000008E-2</c:v>
                </c:pt>
                <c:pt idx="14">
                  <c:v>6.4782882999999999E-2</c:v>
                </c:pt>
                <c:pt idx="15">
                  <c:v>6.1581106999999996E-2</c:v>
                </c:pt>
                <c:pt idx="16">
                  <c:v>6.8724158999999979E-2</c:v>
                </c:pt>
                <c:pt idx="17">
                  <c:v>4.0008735000000011E-2</c:v>
                </c:pt>
                <c:pt idx="18">
                  <c:v>4.6883754E-2</c:v>
                </c:pt>
                <c:pt idx="19">
                  <c:v>4.6330587999999992E-2</c:v>
                </c:pt>
                <c:pt idx="20">
                  <c:v>3.4350751334999999E-2</c:v>
                </c:pt>
                <c:pt idx="21">
                  <c:v>4.1494387999999993E-2</c:v>
                </c:pt>
                <c:pt idx="22">
                  <c:v>4.5510073174000007E-2</c:v>
                </c:pt>
                <c:pt idx="23">
                  <c:v>7.0522741842999989E-2</c:v>
                </c:pt>
              </c:numCache>
            </c:numRef>
          </c:val>
          <c:extLst>
            <c:ext xmlns:c16="http://schemas.microsoft.com/office/drawing/2014/chart" uri="{C3380CC4-5D6E-409C-BE32-E72D297353CC}">
              <c16:uniqueId val="{00000003-A684-43D2-B7D4-C5EFE8B10FE7}"/>
            </c:ext>
          </c:extLst>
        </c:ser>
        <c:ser>
          <c:idx val="10"/>
          <c:order val="4"/>
          <c:tx>
            <c:strRef>
              <c:f>' '!$A$557</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'!$B$557:$BB$557</c:f>
              <c:numCache>
                <c:formatCode>#,##0.0</c:formatCode>
                <c:ptCount val="49"/>
                <c:pt idx="0">
                  <c:v>0.53398995999999987</c:v>
                </c:pt>
                <c:pt idx="1">
                  <c:v>0.49521241199999999</c:v>
                </c:pt>
                <c:pt idx="2">
                  <c:v>0.49601321699999995</c:v>
                </c:pt>
                <c:pt idx="3">
                  <c:v>0.53768081499999998</c:v>
                </c:pt>
                <c:pt idx="4">
                  <c:v>0.58779066499999999</c:v>
                </c:pt>
                <c:pt idx="5">
                  <c:v>0.62352500500000019</c:v>
                </c:pt>
                <c:pt idx="6">
                  <c:v>0.70544570100000015</c:v>
                </c:pt>
                <c:pt idx="7">
                  <c:v>0.87043974400000024</c:v>
                </c:pt>
                <c:pt idx="8">
                  <c:v>1.0576691879999998</c:v>
                </c:pt>
                <c:pt idx="9">
                  <c:v>1.0430216389999998</c:v>
                </c:pt>
                <c:pt idx="10">
                  <c:v>1.2069331109999997</c:v>
                </c:pt>
                <c:pt idx="11">
                  <c:v>1.5505006120000002</c:v>
                </c:pt>
                <c:pt idx="12">
                  <c:v>1.6412703409999998</c:v>
                </c:pt>
                <c:pt idx="13">
                  <c:v>1.6209999969999997</c:v>
                </c:pt>
                <c:pt idx="14">
                  <c:v>1.6229702370000001</c:v>
                </c:pt>
                <c:pt idx="15">
                  <c:v>1.5030926800000002</c:v>
                </c:pt>
                <c:pt idx="16">
                  <c:v>1.4686458290000004</c:v>
                </c:pt>
                <c:pt idx="17">
                  <c:v>1.6399250190000005</c:v>
                </c:pt>
                <c:pt idx="18">
                  <c:v>1.5400846139999997</c:v>
                </c:pt>
                <c:pt idx="19">
                  <c:v>1.5077316019999996</c:v>
                </c:pt>
                <c:pt idx="20">
                  <c:v>1.3800583086959999</c:v>
                </c:pt>
                <c:pt idx="21">
                  <c:v>1.4967677339999998</c:v>
                </c:pt>
                <c:pt idx="22">
                  <c:v>1.0523769737109998</c:v>
                </c:pt>
                <c:pt idx="23">
                  <c:v>1.1547606838249997</c:v>
                </c:pt>
              </c:numCache>
            </c:numRef>
          </c:val>
          <c:extLst>
            <c:ext xmlns:c16="http://schemas.microsoft.com/office/drawing/2014/chart" uri="{C3380CC4-5D6E-409C-BE32-E72D297353CC}">
              <c16:uniqueId val="{00000004-A684-43D2-B7D4-C5EFE8B10FE7}"/>
            </c:ext>
          </c:extLst>
        </c:ser>
        <c:ser>
          <c:idx val="11"/>
          <c:order val="5"/>
          <c:tx>
            <c:strRef>
              <c:f>' '!$A$558</c:f>
              <c:strCache>
                <c:ptCount val="1"/>
                <c:pt idx="0">
                  <c:v>Others</c:v>
                </c:pt>
              </c:strCache>
            </c:strRef>
          </c:tx>
          <c:spPr>
            <a:solidFill>
              <a:srgbClr val="993300"/>
            </a:solidFill>
            <a:ln w="12700">
              <a:solidFill>
                <a:srgbClr val="000000"/>
              </a:solidFill>
              <a:prstDash val="solid"/>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'!$B$558:$BB$558</c:f>
              <c:numCache>
                <c:formatCode>#,##0.0</c:formatCode>
                <c:ptCount val="49"/>
                <c:pt idx="0">
                  <c:v>7.5990298000000012E-2</c:v>
                </c:pt>
                <c:pt idx="1">
                  <c:v>7.7896084999999893E-2</c:v>
                </c:pt>
                <c:pt idx="2">
                  <c:v>5.5066324E-2</c:v>
                </c:pt>
                <c:pt idx="3">
                  <c:v>6.1670566999999954E-2</c:v>
                </c:pt>
                <c:pt idx="4">
                  <c:v>5.9283653000000047E-2</c:v>
                </c:pt>
                <c:pt idx="5">
                  <c:v>6.2815958999999921E-2</c:v>
                </c:pt>
                <c:pt idx="6">
                  <c:v>6.5801233999999931E-2</c:v>
                </c:pt>
                <c:pt idx="7">
                  <c:v>5.5501588999999907E-2</c:v>
                </c:pt>
                <c:pt idx="8">
                  <c:v>5.7695108999999967E-2</c:v>
                </c:pt>
                <c:pt idx="9">
                  <c:v>5.1707946999999699E-2</c:v>
                </c:pt>
                <c:pt idx="10">
                  <c:v>7.3397623999999828E-2</c:v>
                </c:pt>
                <c:pt idx="11">
                  <c:v>9.5487296999999582E-2</c:v>
                </c:pt>
                <c:pt idx="12">
                  <c:v>0.10640113399999929</c:v>
                </c:pt>
                <c:pt idx="13">
                  <c:v>0.280983808</c:v>
                </c:pt>
                <c:pt idx="14">
                  <c:v>0.35299790499999895</c:v>
                </c:pt>
                <c:pt idx="15">
                  <c:v>0.31662435899999886</c:v>
                </c:pt>
                <c:pt idx="16">
                  <c:v>0.44798213299999912</c:v>
                </c:pt>
                <c:pt idx="17">
                  <c:v>0.39501008500000023</c:v>
                </c:pt>
                <c:pt idx="18">
                  <c:v>0.82653883599999989</c:v>
                </c:pt>
                <c:pt idx="19">
                  <c:v>0.63813454700000083</c:v>
                </c:pt>
                <c:pt idx="20">
                  <c:v>0.44498301114099958</c:v>
                </c:pt>
                <c:pt idx="21">
                  <c:v>0.19687049399999967</c:v>
                </c:pt>
                <c:pt idx="22">
                  <c:v>0.32903669548700054</c:v>
                </c:pt>
                <c:pt idx="23">
                  <c:v>0.56354237705499965</c:v>
                </c:pt>
              </c:numCache>
            </c:numRef>
          </c:val>
          <c:extLst>
            <c:ext xmlns:c16="http://schemas.microsoft.com/office/drawing/2014/chart" uri="{C3380CC4-5D6E-409C-BE32-E72D297353CC}">
              <c16:uniqueId val="{00000005-A684-43D2-B7D4-C5EFE8B10FE7}"/>
            </c:ext>
          </c:extLst>
        </c:ser>
        <c:ser>
          <c:idx val="14"/>
          <c:order val="6"/>
          <c:tx>
            <c:strRef>
              <c:f>' '!$A$559</c:f>
              <c:strCache>
                <c:ptCount val="1"/>
              </c:strCache>
            </c:strRef>
          </c:tx>
          <c:spPr>
            <a:noFill/>
            <a:ln w="25400">
              <a:noFill/>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'!$B$559:$BB$559</c:f>
              <c:numCache>
                <c:formatCode>0.0</c:formatCode>
                <c:ptCount val="49"/>
              </c:numCache>
            </c:numRef>
          </c:val>
          <c:extLst>
            <c:ext xmlns:c16="http://schemas.microsoft.com/office/drawing/2014/chart" uri="{C3380CC4-5D6E-409C-BE32-E72D297353CC}">
              <c16:uniqueId val="{00000006-A684-43D2-B7D4-C5EFE8B10FE7}"/>
            </c:ext>
          </c:extLst>
        </c:ser>
        <c:ser>
          <c:idx val="15"/>
          <c:order val="7"/>
          <c:tx>
            <c:strRef>
              <c:f>' '!$A$560</c:f>
              <c:strCache>
                <c:ptCount val="1"/>
              </c:strCache>
            </c:strRef>
          </c:tx>
          <c:spPr>
            <a:noFill/>
            <a:ln w="25400">
              <a:noFill/>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'!$B$560:$BB$560</c:f>
              <c:numCache>
                <c:formatCode>0.0</c:formatCode>
                <c:ptCount val="49"/>
              </c:numCache>
            </c:numRef>
          </c:val>
          <c:extLst>
            <c:ext xmlns:c16="http://schemas.microsoft.com/office/drawing/2014/chart" uri="{C3380CC4-5D6E-409C-BE32-E72D297353CC}">
              <c16:uniqueId val="{00000007-A684-43D2-B7D4-C5EFE8B10FE7}"/>
            </c:ext>
          </c:extLst>
        </c:ser>
        <c:ser>
          <c:idx val="3"/>
          <c:order val="8"/>
          <c:tx>
            <c:strRef>
              <c:f>' '!$A$561</c:f>
              <c:strCache>
                <c:ptCount val="1"/>
              </c:strCache>
            </c:strRef>
          </c:tx>
          <c:spPr>
            <a:noFill/>
            <a:ln w="25400">
              <a:noFill/>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'!$B$561:$BB$561</c:f>
              <c:numCache>
                <c:formatCode>0.0</c:formatCode>
                <c:ptCount val="49"/>
              </c:numCache>
            </c:numRef>
          </c:val>
          <c:extLst>
            <c:ext xmlns:c16="http://schemas.microsoft.com/office/drawing/2014/chart" uri="{C3380CC4-5D6E-409C-BE32-E72D297353CC}">
              <c16:uniqueId val="{00000008-A684-43D2-B7D4-C5EFE8B10FE7}"/>
            </c:ext>
          </c:extLst>
        </c:ser>
        <c:dLbls>
          <c:showLegendKey val="0"/>
          <c:showVal val="0"/>
          <c:showCatName val="0"/>
          <c:showSerName val="0"/>
          <c:showPercent val="0"/>
          <c:showBubbleSize val="0"/>
        </c:dLbls>
        <c:gapWidth val="0"/>
        <c:overlap val="100"/>
        <c:axId val="585444015"/>
        <c:axId val="1"/>
      </c:barChart>
      <c:barChart>
        <c:barDir val="col"/>
        <c:grouping val="stacked"/>
        <c:varyColors val="0"/>
        <c:ser>
          <c:idx val="2"/>
          <c:order val="9"/>
          <c:tx>
            <c:strRef>
              <c:f>' '!$A$562</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'!$B$562:$BB$562</c:f>
              <c:numCache>
                <c:formatCode>0.0</c:formatCode>
                <c:ptCount val="49"/>
                <c:pt idx="25" formatCode="#,##0">
                  <c:v>14.738447999999996</c:v>
                </c:pt>
                <c:pt idx="26" formatCode="#,##0">
                  <c:v>11.327864999999999</c:v>
                </c:pt>
                <c:pt idx="27" formatCode="#,##0">
                  <c:v>11.697453999999999</c:v>
                </c:pt>
                <c:pt idx="28" formatCode="#,##0">
                  <c:v>10.957354999999998</c:v>
                </c:pt>
                <c:pt idx="29" formatCode="#,##0">
                  <c:v>18.215770000000003</c:v>
                </c:pt>
                <c:pt idx="30" formatCode="#,##0">
                  <c:v>21.344579999999997</c:v>
                </c:pt>
                <c:pt idx="31" formatCode="#,##0">
                  <c:v>20.974242999999998</c:v>
                </c:pt>
                <c:pt idx="32" formatCode="#,##0">
                  <c:v>20.575772000000001</c:v>
                </c:pt>
                <c:pt idx="33" formatCode="#,##0">
                  <c:v>25.592607000000001</c:v>
                </c:pt>
                <c:pt idx="34" formatCode="#,##0">
                  <c:v>9.0710169999999977</c:v>
                </c:pt>
                <c:pt idx="35" formatCode="#,##0">
                  <c:v>11.319532999999996</c:v>
                </c:pt>
                <c:pt idx="36" formatCode="#,##0">
                  <c:v>12.29987</c:v>
                </c:pt>
                <c:pt idx="37" formatCode="#,##0">
                  <c:v>9.1774949999999986</c:v>
                </c:pt>
                <c:pt idx="38" formatCode="#,##0">
                  <c:v>2.5955139999999997</c:v>
                </c:pt>
                <c:pt idx="39" formatCode="#,##0">
                  <c:v>1.3340839999999998</c:v>
                </c:pt>
                <c:pt idx="40" formatCode="#,##0">
                  <c:v>1.3047489999999999</c:v>
                </c:pt>
                <c:pt idx="41" formatCode="#,##0">
                  <c:v>0.23296900000000001</c:v>
                </c:pt>
                <c:pt idx="42" formatCode="#,##0">
                  <c:v>1.3489849999999999</c:v>
                </c:pt>
                <c:pt idx="43" formatCode="#,##0">
                  <c:v>1.5982979999999998</c:v>
                </c:pt>
                <c:pt idx="44" formatCode="#,##0">
                  <c:v>1.0378999999999999E-2</c:v>
                </c:pt>
                <c:pt idx="45" formatCode="#,##0">
                  <c:v>1.5380873999999999E-2</c:v>
                </c:pt>
                <c:pt idx="46" formatCode="#,##0">
                  <c:v>0.363145</c:v>
                </c:pt>
                <c:pt idx="47" formatCode="#,##0">
                  <c:v>0.208305609</c:v>
                </c:pt>
                <c:pt idx="48" formatCode="#,##0">
                  <c:v>0.10411371799999999</c:v>
                </c:pt>
              </c:numCache>
            </c:numRef>
          </c:val>
          <c:extLst>
            <c:ext xmlns:c16="http://schemas.microsoft.com/office/drawing/2014/chart" uri="{C3380CC4-5D6E-409C-BE32-E72D297353CC}">
              <c16:uniqueId val="{00000009-A684-43D2-B7D4-C5EFE8B10FE7}"/>
            </c:ext>
          </c:extLst>
        </c:ser>
        <c:ser>
          <c:idx val="5"/>
          <c:order val="10"/>
          <c:tx>
            <c:strRef>
              <c:f>' '!$A$563</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'!$B$563:$BB$563</c:f>
              <c:numCache>
                <c:formatCode>0.0</c:formatCode>
                <c:ptCount val="49"/>
                <c:pt idx="25" formatCode="#,##0">
                  <c:v>21.239094000000005</c:v>
                </c:pt>
                <c:pt idx="26" formatCode="#,##0">
                  <c:v>13.167356999999997</c:v>
                </c:pt>
                <c:pt idx="27" formatCode="#,##0">
                  <c:v>11.322153</c:v>
                </c:pt>
                <c:pt idx="28" formatCode="#,##0">
                  <c:v>11.204886</c:v>
                </c:pt>
                <c:pt idx="29" formatCode="#,##0">
                  <c:v>10.063759000000001</c:v>
                </c:pt>
                <c:pt idx="30" formatCode="#,##0">
                  <c:v>6.4650700000000008</c:v>
                </c:pt>
                <c:pt idx="31" formatCode="#,##0">
                  <c:v>3.6894299999999993</c:v>
                </c:pt>
                <c:pt idx="32" formatCode="#,##0">
                  <c:v>1.3146070000000001</c:v>
                </c:pt>
                <c:pt idx="33" formatCode="#,##0">
                  <c:v>1.233522</c:v>
                </c:pt>
                <c:pt idx="34" formatCode="#,##0">
                  <c:v>1.2465729999999999</c:v>
                </c:pt>
                <c:pt idx="35" formatCode="#,##0">
                  <c:v>0.93899299999999986</c:v>
                </c:pt>
                <c:pt idx="36" formatCode="#,##0">
                  <c:v>3.1843599999999999</c:v>
                </c:pt>
                <c:pt idx="37" formatCode="#,##0">
                  <c:v>2.6901660000000001</c:v>
                </c:pt>
                <c:pt idx="38" formatCode="#,##0">
                  <c:v>2.5873590000000002</c:v>
                </c:pt>
                <c:pt idx="39" formatCode="#,##0">
                  <c:v>5.5000649999999993</c:v>
                </c:pt>
                <c:pt idx="40" formatCode="#,##0">
                  <c:v>4.4681600000000001</c:v>
                </c:pt>
                <c:pt idx="41" formatCode="#,##0">
                  <c:v>5.1374829999999996</c:v>
                </c:pt>
                <c:pt idx="42" formatCode="#,##0">
                  <c:v>5.3881409999999992</c:v>
                </c:pt>
                <c:pt idx="43" formatCode="#,##0">
                  <c:v>9.0537010000000002</c:v>
                </c:pt>
                <c:pt idx="44" formatCode="#,##0">
                  <c:v>4.860201</c:v>
                </c:pt>
                <c:pt idx="45" formatCode="#,##0">
                  <c:v>4.532509524</c:v>
                </c:pt>
                <c:pt idx="46" formatCode="#,##0">
                  <c:v>6.4636979999999999</c:v>
                </c:pt>
                <c:pt idx="47" formatCode="#,##0">
                  <c:v>4.549346944999999</c:v>
                </c:pt>
                <c:pt idx="48" formatCode="#,##0">
                  <c:v>1.9683350289999997</c:v>
                </c:pt>
              </c:numCache>
            </c:numRef>
          </c:val>
          <c:extLst>
            <c:ext xmlns:c16="http://schemas.microsoft.com/office/drawing/2014/chart" uri="{C3380CC4-5D6E-409C-BE32-E72D297353CC}">
              <c16:uniqueId val="{0000000A-A684-43D2-B7D4-C5EFE8B10FE7}"/>
            </c:ext>
          </c:extLst>
        </c:ser>
        <c:ser>
          <c:idx val="6"/>
          <c:order val="11"/>
          <c:tx>
            <c:strRef>
              <c:f>' '!$A$564</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'!$B$564:$BB$564</c:f>
              <c:numCache>
                <c:formatCode>0.0</c:formatCode>
                <c:ptCount val="49"/>
                <c:pt idx="25" formatCode="#,##0">
                  <c:v>14.872823999999998</c:v>
                </c:pt>
                <c:pt idx="26" formatCode="#,##0">
                  <c:v>10.096007</c:v>
                </c:pt>
                <c:pt idx="27" formatCode="#,##0">
                  <c:v>6.2943480000000021</c:v>
                </c:pt>
                <c:pt idx="28" formatCode="#,##0">
                  <c:v>1.6987709999999998</c:v>
                </c:pt>
                <c:pt idx="29" formatCode="#,##0">
                  <c:v>2.2447900000000001</c:v>
                </c:pt>
                <c:pt idx="30" formatCode="#,##0">
                  <c:v>2.5008789999999999</c:v>
                </c:pt>
                <c:pt idx="31" formatCode="#,##0">
                  <c:v>2.2720219999999998</c:v>
                </c:pt>
                <c:pt idx="32" formatCode="#,##0">
                  <c:v>4.9080550000000018</c:v>
                </c:pt>
                <c:pt idx="33" formatCode="#,##0">
                  <c:v>6.0880099999999979</c:v>
                </c:pt>
                <c:pt idx="34" formatCode="#,##0">
                  <c:v>4.0293770000000002</c:v>
                </c:pt>
                <c:pt idx="35" formatCode="#,##0">
                  <c:v>2.4646439999999998</c:v>
                </c:pt>
                <c:pt idx="36" formatCode="#,##0">
                  <c:v>3.2735659999999998</c:v>
                </c:pt>
                <c:pt idx="37" formatCode="#,##0">
                  <c:v>2.4455239999999998</c:v>
                </c:pt>
                <c:pt idx="38" formatCode="#,##0">
                  <c:v>0.27018699999999995</c:v>
                </c:pt>
                <c:pt idx="39" formatCode="#,##0">
                  <c:v>0.11505900000000001</c:v>
                </c:pt>
                <c:pt idx="40" formatCode="#,##0">
                  <c:v>6.701600000000002E-2</c:v>
                </c:pt>
                <c:pt idx="41" formatCode="#,##0">
                  <c:v>0.23092799999999999</c:v>
                </c:pt>
                <c:pt idx="42" formatCode="#,##0">
                  <c:v>4.7728E-2</c:v>
                </c:pt>
                <c:pt idx="43" formatCode="#,##0">
                  <c:v>4.3906000000000001E-2</c:v>
                </c:pt>
                <c:pt idx="44" formatCode="#,##0">
                  <c:v>6.3750000000000001E-2</c:v>
                </c:pt>
                <c:pt idx="45" formatCode="#,##0">
                  <c:v>9.2202629999999994E-3</c:v>
                </c:pt>
                <c:pt idx="46" formatCode="#,##0">
                  <c:v>8.699599999999999E-2</c:v>
                </c:pt>
                <c:pt idx="47" formatCode="#,##0">
                  <c:v>0.214215668</c:v>
                </c:pt>
                <c:pt idx="48" formatCode="#,##0">
                  <c:v>2.2523214680000008</c:v>
                </c:pt>
              </c:numCache>
            </c:numRef>
          </c:val>
          <c:extLst>
            <c:ext xmlns:c16="http://schemas.microsoft.com/office/drawing/2014/chart" uri="{C3380CC4-5D6E-409C-BE32-E72D297353CC}">
              <c16:uniqueId val="{0000000B-A684-43D2-B7D4-C5EFE8B10FE7}"/>
            </c:ext>
          </c:extLst>
        </c:ser>
        <c:ser>
          <c:idx val="7"/>
          <c:order val="12"/>
          <c:tx>
            <c:strRef>
              <c:f>' '!$A$565</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'!$B$565:$BB$565</c:f>
              <c:numCache>
                <c:formatCode>0.0</c:formatCode>
                <c:ptCount val="49"/>
                <c:pt idx="25" formatCode="#,##0">
                  <c:v>10.291288999999999</c:v>
                </c:pt>
                <c:pt idx="26" formatCode="#,##0">
                  <c:v>9.8644280000000002</c:v>
                </c:pt>
                <c:pt idx="27" formatCode="#,##0">
                  <c:v>7.870063</c:v>
                </c:pt>
                <c:pt idx="28" formatCode="#,##0">
                  <c:v>6.9830009999999998</c:v>
                </c:pt>
                <c:pt idx="29" formatCode="#,##0">
                  <c:v>7.1302259999999995</c:v>
                </c:pt>
                <c:pt idx="30" formatCode="#,##0">
                  <c:v>6.455455999999999</c:v>
                </c:pt>
                <c:pt idx="31" formatCode="#,##0">
                  <c:v>5.5641599999999993</c:v>
                </c:pt>
                <c:pt idx="32" formatCode="#,##0">
                  <c:v>5.1891929999999995</c:v>
                </c:pt>
                <c:pt idx="33" formatCode="#,##0">
                  <c:v>9.7915109999999981</c:v>
                </c:pt>
                <c:pt idx="34" formatCode="#,##0">
                  <c:v>9.1282059999999987</c:v>
                </c:pt>
                <c:pt idx="35" formatCode="#,##0">
                  <c:v>3.0698429999999997</c:v>
                </c:pt>
                <c:pt idx="36" formatCode="#,##0">
                  <c:v>1.3184089999999999</c:v>
                </c:pt>
                <c:pt idx="37" formatCode="#,##0">
                  <c:v>2.8853480000000005</c:v>
                </c:pt>
                <c:pt idx="38" formatCode="#,##0">
                  <c:v>2.0688789999999999</c:v>
                </c:pt>
                <c:pt idx="39" formatCode="#,##0">
                  <c:v>3.4885779999999995</c:v>
                </c:pt>
                <c:pt idx="40" formatCode="#,##0">
                  <c:v>1.7966840000000002</c:v>
                </c:pt>
                <c:pt idx="41" formatCode="#,##0">
                  <c:v>1.425349</c:v>
                </c:pt>
                <c:pt idx="42" formatCode="#,##0">
                  <c:v>1.3426569999999998</c:v>
                </c:pt>
                <c:pt idx="43" formatCode="#,##0">
                  <c:v>0.66405899999999995</c:v>
                </c:pt>
                <c:pt idx="44" formatCode="#,##0">
                  <c:v>0.97774899999999998</c:v>
                </c:pt>
                <c:pt idx="45" formatCode="#,##0">
                  <c:v>0.52917553599999989</c:v>
                </c:pt>
                <c:pt idx="46" formatCode="#,##0">
                  <c:v>0.33302500000000002</c:v>
                </c:pt>
                <c:pt idx="47" formatCode="#,##0">
                  <c:v>1.026615813</c:v>
                </c:pt>
                <c:pt idx="48" formatCode="#,##0">
                  <c:v>1.3253663489999998</c:v>
                </c:pt>
              </c:numCache>
            </c:numRef>
          </c:val>
          <c:extLst>
            <c:ext xmlns:c16="http://schemas.microsoft.com/office/drawing/2014/chart" uri="{C3380CC4-5D6E-409C-BE32-E72D297353CC}">
              <c16:uniqueId val="{0000000C-A684-43D2-B7D4-C5EFE8B10FE7}"/>
            </c:ext>
          </c:extLst>
        </c:ser>
        <c:ser>
          <c:idx val="8"/>
          <c:order val="13"/>
          <c:tx>
            <c:strRef>
              <c:f>' '!$A$566</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'!$B$566:$BB$566</c:f>
              <c:numCache>
                <c:formatCode>0.0</c:formatCode>
                <c:ptCount val="49"/>
                <c:pt idx="25" formatCode="#,##0">
                  <c:v>8.070215000000001</c:v>
                </c:pt>
                <c:pt idx="26" formatCode="#,##0">
                  <c:v>5.3292970000000004</c:v>
                </c:pt>
                <c:pt idx="27" formatCode="#,##0">
                  <c:v>4.3119320000000005</c:v>
                </c:pt>
                <c:pt idx="28" formatCode="#,##0">
                  <c:v>8.7580950000000009</c:v>
                </c:pt>
                <c:pt idx="29" formatCode="#,##0">
                  <c:v>7.9076099999999991</c:v>
                </c:pt>
                <c:pt idx="30" formatCode="#,##0">
                  <c:v>6.927295</c:v>
                </c:pt>
                <c:pt idx="31" formatCode="#,##0">
                  <c:v>10.770690999999999</c:v>
                </c:pt>
                <c:pt idx="32" formatCode="#,##0">
                  <c:v>16.515426999999999</c:v>
                </c:pt>
                <c:pt idx="33" formatCode="#,##0">
                  <c:v>32.263064</c:v>
                </c:pt>
                <c:pt idx="34" formatCode="#,##0">
                  <c:v>32.459793000000005</c:v>
                </c:pt>
                <c:pt idx="35" formatCode="#,##0">
                  <c:v>27.020406000000001</c:v>
                </c:pt>
                <c:pt idx="36" formatCode="#,##0">
                  <c:v>36.360538999999996</c:v>
                </c:pt>
                <c:pt idx="37" formatCode="#,##0">
                  <c:v>27.351127999999996</c:v>
                </c:pt>
                <c:pt idx="38" formatCode="#,##0">
                  <c:v>40.584958999999998</c:v>
                </c:pt>
                <c:pt idx="39" formatCode="#,##0">
                  <c:v>53.491281000000008</c:v>
                </c:pt>
                <c:pt idx="40" formatCode="#,##0">
                  <c:v>44.411125000000006</c:v>
                </c:pt>
                <c:pt idx="41" formatCode="#,##0">
                  <c:v>35.512923999999998</c:v>
                </c:pt>
                <c:pt idx="42" formatCode="#,##0">
                  <c:v>57.931898000000011</c:v>
                </c:pt>
                <c:pt idx="43" formatCode="#,##0">
                  <c:v>51.462052000000007</c:v>
                </c:pt>
                <c:pt idx="44" formatCode="#,##0">
                  <c:v>69.883665999999977</c:v>
                </c:pt>
                <c:pt idx="45" formatCode="#,##0">
                  <c:v>53.895170327999999</c:v>
                </c:pt>
                <c:pt idx="46" formatCode="#,##0">
                  <c:v>55.364878999999995</c:v>
                </c:pt>
                <c:pt idx="47" formatCode="#,##0">
                  <c:v>19.279980138999999</c:v>
                </c:pt>
                <c:pt idx="48" formatCode="#,##0">
                  <c:v>10.89491563</c:v>
                </c:pt>
              </c:numCache>
            </c:numRef>
          </c:val>
          <c:extLst>
            <c:ext xmlns:c16="http://schemas.microsoft.com/office/drawing/2014/chart" uri="{C3380CC4-5D6E-409C-BE32-E72D297353CC}">
              <c16:uniqueId val="{0000000D-A684-43D2-B7D4-C5EFE8B10FE7}"/>
            </c:ext>
          </c:extLst>
        </c:ser>
        <c:ser>
          <c:idx val="12"/>
          <c:order val="14"/>
          <c:tx>
            <c:strRef>
              <c:f>' '!$A$567</c:f>
              <c:strCache>
                <c:ptCount val="1"/>
                <c:pt idx="0">
                  <c:v>Others</c:v>
                </c:pt>
              </c:strCache>
            </c:strRef>
          </c:tx>
          <c:spPr>
            <a:solidFill>
              <a:srgbClr val="993300"/>
            </a:solidFill>
            <a:ln w="12700">
              <a:solidFill>
                <a:srgbClr val="000000"/>
              </a:solidFill>
              <a:prstDash val="solid"/>
            </a:ln>
          </c:spPr>
          <c:invertIfNegative val="0"/>
          <c:cat>
            <c:numRef>
              <c:f>' '!$B$552:$BB$552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'!$B$567:$BB$567</c:f>
              <c:numCache>
                <c:formatCode>0.0</c:formatCode>
                <c:ptCount val="49"/>
                <c:pt idx="25" formatCode="#,##0">
                  <c:v>4.6027740000000108</c:v>
                </c:pt>
                <c:pt idx="26" formatCode="#,##0">
                  <c:v>2.8748449999999934</c:v>
                </c:pt>
                <c:pt idx="27" formatCode="#,##0">
                  <c:v>3.025416000000007</c:v>
                </c:pt>
                <c:pt idx="28" formatCode="#,##0">
                  <c:v>8.7978390000000033</c:v>
                </c:pt>
                <c:pt idx="29" formatCode="#,##0">
                  <c:v>6.4275699999999958</c:v>
                </c:pt>
                <c:pt idx="30" formatCode="#,##0">
                  <c:v>4.7937849999999926</c:v>
                </c:pt>
                <c:pt idx="31" formatCode="#,##0">
                  <c:v>4.2036569999999998</c:v>
                </c:pt>
                <c:pt idx="32" formatCode="#,##0">
                  <c:v>3.4094599999999957</c:v>
                </c:pt>
                <c:pt idx="33" formatCode="#,##0">
                  <c:v>4.4458179999999885</c:v>
                </c:pt>
                <c:pt idx="34" formatCode="#,##0">
                  <c:v>2.2060679999999948</c:v>
                </c:pt>
                <c:pt idx="35" formatCode="#,##0">
                  <c:v>2.4053499999999985</c:v>
                </c:pt>
                <c:pt idx="36" formatCode="#,##0">
                  <c:v>1.6978600000000057</c:v>
                </c:pt>
                <c:pt idx="37" formatCode="#,##0">
                  <c:v>2.1717120000000065</c:v>
                </c:pt>
                <c:pt idx="38" formatCode="#,##0">
                  <c:v>1.3440379999999976</c:v>
                </c:pt>
                <c:pt idx="39" formatCode="#,##0">
                  <c:v>1.3511300000000119</c:v>
                </c:pt>
                <c:pt idx="40" formatCode="#,##0">
                  <c:v>1.351737</c:v>
                </c:pt>
                <c:pt idx="41" formatCode="#,##0">
                  <c:v>11.353914000000003</c:v>
                </c:pt>
                <c:pt idx="42" formatCode="#,##0">
                  <c:v>3.5848519999999979</c:v>
                </c:pt>
                <c:pt idx="43" formatCode="#,##0">
                  <c:v>3.2224119999999914</c:v>
                </c:pt>
                <c:pt idx="44" formatCode="#,##0">
                  <c:v>2.5458549999999889</c:v>
                </c:pt>
                <c:pt idx="45" formatCode="#,##0">
                  <c:v>1.9676858010000018</c:v>
                </c:pt>
                <c:pt idx="46" formatCode="#,##0">
                  <c:v>2.7485260000000054</c:v>
                </c:pt>
                <c:pt idx="47" formatCode="#,##0">
                  <c:v>6.8954542889999999</c:v>
                </c:pt>
                <c:pt idx="48" formatCode="#,##0">
                  <c:v>4.8699996070000005</c:v>
                </c:pt>
              </c:numCache>
            </c:numRef>
          </c:val>
          <c:extLst>
            <c:ext xmlns:c16="http://schemas.microsoft.com/office/drawing/2014/chart" uri="{C3380CC4-5D6E-409C-BE32-E72D297353CC}">
              <c16:uniqueId val="{0000000E-A684-43D2-B7D4-C5EFE8B10FE7}"/>
            </c:ext>
          </c:extLst>
        </c:ser>
        <c:dLbls>
          <c:showLegendKey val="0"/>
          <c:showVal val="0"/>
          <c:showCatName val="0"/>
          <c:showSerName val="0"/>
          <c:showPercent val="0"/>
          <c:showBubbleSize val="0"/>
        </c:dLbls>
        <c:gapWidth val="0"/>
        <c:overlap val="100"/>
        <c:axId val="3"/>
        <c:axId val="4"/>
      </c:barChart>
      <c:catAx>
        <c:axId val="585444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Export value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993300"/>
                    </a:solidFill>
                    <a:latin typeface="Arial"/>
                    <a:cs typeface="Arial"/>
                  </a:rPr>
                  <a:t>, fob, nominal)</a:t>
                </a:r>
              </a:p>
            </c:rich>
          </c:tx>
          <c:layout>
            <c:manualLayout>
              <c:xMode val="edge"/>
              <c:yMode val="edge"/>
              <c:x val="2.291737260608849E-2"/>
              <c:y val="0.160005249195644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440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fob, nominal) </a:t>
                </a:r>
                <a:r>
                  <a:rPr lang="en-GB" sz="1100" b="0" i="0" u="none" strike="noStrike" baseline="0">
                    <a:solidFill>
                      <a:srgbClr val="FFFFFF"/>
                    </a:solidFill>
                    <a:latin typeface="Arial"/>
                    <a:cs typeface="Arial"/>
                  </a:rPr>
                  <a:t>)</a:t>
                </a:r>
              </a:p>
            </c:rich>
          </c:tx>
          <c:layout>
            <c:manualLayout>
              <c:xMode val="edge"/>
              <c:yMode val="edge"/>
              <c:x val="0.90836131420496191"/>
              <c:y val="0.1400045930461891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6876443966999179E-2"/>
          <c:y val="0.87502870653868192"/>
          <c:w val="0.91044471171460628"/>
          <c:h val="0.10500344478464183"/>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8335903252034378E-2"/>
          <c:w val="0.67710419063443261"/>
          <c:h val="0.63335411139942688"/>
        </c:manualLayout>
      </c:layout>
      <c:barChart>
        <c:barDir val="col"/>
        <c:grouping val="stacked"/>
        <c:varyColors val="0"/>
        <c:ser>
          <c:idx val="0"/>
          <c:order val="0"/>
          <c:tx>
            <c:strRef>
              <c:f>' '!$A$231</c:f>
              <c:strCache>
                <c:ptCount val="1"/>
                <c:pt idx="0">
                  <c:v>EU-27</c:v>
                </c:pt>
              </c:strCache>
            </c:strRef>
          </c:tx>
          <c:spPr>
            <a:solidFill>
              <a:srgbClr val="00FF00"/>
            </a:solidFill>
            <a:ln w="12700">
              <a:solidFill>
                <a:srgbClr val="000000"/>
              </a:solidFill>
              <a:prstDash val="solid"/>
            </a:ln>
          </c:spPr>
          <c:invertIfNegative val="0"/>
          <c:cat>
            <c:numRef>
              <c:f>' '!$B$230:$BB$230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'!$B$231:$BB$231</c:f>
              <c:numCache>
                <c:formatCode>0.00</c:formatCode>
                <c:ptCount val="49"/>
                <c:pt idx="0">
                  <c:v>1.9849673200000001E-2</c:v>
                </c:pt>
                <c:pt idx="1">
                  <c:v>1.830064432E-2</c:v>
                </c:pt>
                <c:pt idx="2">
                  <c:v>1.3782536880000003E-2</c:v>
                </c:pt>
                <c:pt idx="3">
                  <c:v>1.3172157320000001E-2</c:v>
                </c:pt>
                <c:pt idx="4">
                  <c:v>1.1293122399999998E-2</c:v>
                </c:pt>
                <c:pt idx="5">
                  <c:v>3.7439768799999999E-3</c:v>
                </c:pt>
                <c:pt idx="6">
                  <c:v>4.2426523999999997E-3</c:v>
                </c:pt>
                <c:pt idx="7">
                  <c:v>5.190955120000001E-3</c:v>
                </c:pt>
                <c:pt idx="8">
                  <c:v>3.1620946E-3</c:v>
                </c:pt>
                <c:pt idx="9">
                  <c:v>3.6568125999999999E-3</c:v>
                </c:pt>
                <c:pt idx="10">
                  <c:v>8.1681297599999966E-3</c:v>
                </c:pt>
                <c:pt idx="11">
                  <c:v>7.2092386799999979E-3</c:v>
                </c:pt>
                <c:pt idx="12">
                  <c:v>8.1963268284428788E-3</c:v>
                </c:pt>
                <c:pt idx="13">
                  <c:v>1.0785075000000003E-2</c:v>
                </c:pt>
                <c:pt idx="14">
                  <c:v>8.3799797199999998E-3</c:v>
                </c:pt>
                <c:pt idx="15">
                  <c:v>1.0590929440000001E-2</c:v>
                </c:pt>
                <c:pt idx="16">
                  <c:v>9.2134165199999982E-3</c:v>
                </c:pt>
                <c:pt idx="17">
                  <c:v>1.040777696E-2</c:v>
                </c:pt>
                <c:pt idx="18">
                  <c:v>7.0301355600000002E-3</c:v>
                </c:pt>
                <c:pt idx="19">
                  <c:v>4.3279165999999987E-3</c:v>
                </c:pt>
                <c:pt idx="20">
                  <c:v>5.8709710648400006E-3</c:v>
                </c:pt>
                <c:pt idx="21">
                  <c:v>6.1710812800000008E-3</c:v>
                </c:pt>
                <c:pt idx="22">
                  <c:v>3.168836219013333E-3</c:v>
                </c:pt>
                <c:pt idx="23">
                  <c:v>6.7430773353999987E-3</c:v>
                </c:pt>
              </c:numCache>
            </c:numRef>
          </c:val>
          <c:extLst>
            <c:ext xmlns:c16="http://schemas.microsoft.com/office/drawing/2014/chart" uri="{C3380CC4-5D6E-409C-BE32-E72D297353CC}">
              <c16:uniqueId val="{00000000-7FE9-4505-B0A8-EF808AB3060A}"/>
            </c:ext>
          </c:extLst>
        </c:ser>
        <c:ser>
          <c:idx val="1"/>
          <c:order val="1"/>
          <c:tx>
            <c:strRef>
              <c:f>' '!$A$232</c:f>
              <c:strCache>
                <c:ptCount val="1"/>
                <c:pt idx="0">
                  <c:v>Indonesia </c:v>
                </c:pt>
              </c:strCache>
            </c:strRef>
          </c:tx>
          <c:spPr>
            <a:solidFill>
              <a:srgbClr val="0000FF"/>
            </a:solidFill>
            <a:ln w="12700">
              <a:solidFill>
                <a:srgbClr val="000000"/>
              </a:solidFill>
              <a:prstDash val="solid"/>
            </a:ln>
          </c:spPr>
          <c:invertIfNegative val="0"/>
          <c:cat>
            <c:numRef>
              <c:f>' '!$B$230:$BB$230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'!$B$232:$BB$232</c:f>
              <c:numCache>
                <c:formatCode>0.00</c:formatCode>
                <c:ptCount val="49"/>
                <c:pt idx="0">
                  <c:v>0.02</c:v>
                </c:pt>
                <c:pt idx="1">
                  <c:v>0.02</c:v>
                </c:pt>
                <c:pt idx="2">
                  <c:v>0.02</c:v>
                </c:pt>
                <c:pt idx="3">
                  <c:v>3.059029064E-2</c:v>
                </c:pt>
                <c:pt idx="4">
                  <c:v>1.8786480440000003E-2</c:v>
                </c:pt>
                <c:pt idx="5">
                  <c:v>1.7761771440000001E-2</c:v>
                </c:pt>
                <c:pt idx="6">
                  <c:v>1.176172172E-2</c:v>
                </c:pt>
                <c:pt idx="7">
                  <c:v>3.5534757200000001E-3</c:v>
                </c:pt>
                <c:pt idx="8">
                  <c:v>3.0168821199999998E-3</c:v>
                </c:pt>
                <c:pt idx="9">
                  <c:v>6.4951207999999988E-4</c:v>
                </c:pt>
                <c:pt idx="10">
                  <c:v>8.180552799999999E-4</c:v>
                </c:pt>
                <c:pt idx="11">
                  <c:v>1.9332807199999998E-3</c:v>
                </c:pt>
                <c:pt idx="12">
                  <c:v>2.261529682406122E-3</c:v>
                </c:pt>
                <c:pt idx="13">
                  <c:v>8.7735340000000002E-4</c:v>
                </c:pt>
                <c:pt idx="14">
                  <c:v>1.4199452400000001E-3</c:v>
                </c:pt>
                <c:pt idx="15">
                  <c:v>1.2304527199999999E-3</c:v>
                </c:pt>
                <c:pt idx="16">
                  <c:v>2.0991054000000001E-3</c:v>
                </c:pt>
                <c:pt idx="17">
                  <c:v>2.8258117999999995E-3</c:v>
                </c:pt>
                <c:pt idx="18">
                  <c:v>1.6912428399999998E-3</c:v>
                </c:pt>
                <c:pt idx="19">
                  <c:v>5.3032280000000002E-5</c:v>
                </c:pt>
                <c:pt idx="20">
                  <c:v>7.9634001300000004E-4</c:v>
                </c:pt>
                <c:pt idx="21">
                  <c:v>2.0530439999999999E-5</c:v>
                </c:pt>
                <c:pt idx="22">
                  <c:v>2.8986820174666661E-4</c:v>
                </c:pt>
                <c:pt idx="23">
                  <c:v>5.5181183903999995E-4</c:v>
                </c:pt>
              </c:numCache>
            </c:numRef>
          </c:val>
          <c:extLst>
            <c:ext xmlns:c16="http://schemas.microsoft.com/office/drawing/2014/chart" uri="{C3380CC4-5D6E-409C-BE32-E72D297353CC}">
              <c16:uniqueId val="{00000001-7FE9-4505-B0A8-EF808AB3060A}"/>
            </c:ext>
          </c:extLst>
        </c:ser>
        <c:ser>
          <c:idx val="2"/>
          <c:order val="2"/>
          <c:tx>
            <c:strRef>
              <c:f>' '!$A$233</c:f>
              <c:strCache>
                <c:ptCount val="1"/>
                <c:pt idx="0">
                  <c:v>Malaysia </c:v>
                </c:pt>
              </c:strCache>
            </c:strRef>
          </c:tx>
          <c:spPr>
            <a:solidFill>
              <a:srgbClr val="FFFF00"/>
            </a:solidFill>
            <a:ln w="12700">
              <a:solidFill>
                <a:srgbClr val="000000"/>
              </a:solidFill>
              <a:prstDash val="solid"/>
            </a:ln>
          </c:spPr>
          <c:invertIfNegative val="0"/>
          <c:cat>
            <c:numRef>
              <c:f>' '!$B$230:$BB$230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'!$B$233:$BB$233</c:f>
              <c:numCache>
                <c:formatCode>0.00</c:formatCode>
                <c:ptCount val="49"/>
                <c:pt idx="0">
                  <c:v>6.8626072199999999E-2</c:v>
                </c:pt>
                <c:pt idx="1">
                  <c:v>6.5319259320000003E-2</c:v>
                </c:pt>
                <c:pt idx="2">
                  <c:v>4.5405416279999999E-2</c:v>
                </c:pt>
                <c:pt idx="3">
                  <c:v>3.0885680280000001E-2</c:v>
                </c:pt>
                <c:pt idx="4">
                  <c:v>4.8571662440000003E-2</c:v>
                </c:pt>
                <c:pt idx="5">
                  <c:v>5.1757303919999997E-2</c:v>
                </c:pt>
                <c:pt idx="6">
                  <c:v>4.2703844400000003E-2</c:v>
                </c:pt>
                <c:pt idx="7">
                  <c:v>3.51187892E-2</c:v>
                </c:pt>
                <c:pt idx="8">
                  <c:v>2.2346584959999999E-2</c:v>
                </c:pt>
                <c:pt idx="9">
                  <c:v>1.1921648480000002E-2</c:v>
                </c:pt>
                <c:pt idx="10">
                  <c:v>1.6508292920000001E-2</c:v>
                </c:pt>
                <c:pt idx="11">
                  <c:v>1.907118444E-2</c:v>
                </c:pt>
                <c:pt idx="12">
                  <c:v>1.1802168948832868E-2</c:v>
                </c:pt>
                <c:pt idx="13">
                  <c:v>8.1916080399999994E-3</c:v>
                </c:pt>
                <c:pt idx="14">
                  <c:v>4.0518872799999994E-3</c:v>
                </c:pt>
                <c:pt idx="15">
                  <c:v>4.8638665599999992E-3</c:v>
                </c:pt>
                <c:pt idx="16">
                  <c:v>7.0213858399999999E-3</c:v>
                </c:pt>
                <c:pt idx="17">
                  <c:v>4.1859829200000002E-3</c:v>
                </c:pt>
                <c:pt idx="18">
                  <c:v>2.8486113599999995E-3</c:v>
                </c:pt>
                <c:pt idx="19">
                  <c:v>2.7462831199999999E-3</c:v>
                </c:pt>
                <c:pt idx="20">
                  <c:v>3.4903038270800001E-3</c:v>
                </c:pt>
                <c:pt idx="21">
                  <c:v>5.3808201999999989E-3</c:v>
                </c:pt>
                <c:pt idx="22">
                  <c:v>3.7153495377599995E-3</c:v>
                </c:pt>
                <c:pt idx="23">
                  <c:v>2.98726615544E-3</c:v>
                </c:pt>
              </c:numCache>
            </c:numRef>
          </c:val>
          <c:extLst>
            <c:ext xmlns:c16="http://schemas.microsoft.com/office/drawing/2014/chart" uri="{C3380CC4-5D6E-409C-BE32-E72D297353CC}">
              <c16:uniqueId val="{00000002-7FE9-4505-B0A8-EF808AB3060A}"/>
            </c:ext>
          </c:extLst>
        </c:ser>
        <c:ser>
          <c:idx val="8"/>
          <c:order val="3"/>
          <c:tx>
            <c:strRef>
              <c:f>' '!$A$234</c:f>
              <c:strCache>
                <c:ptCount val="1"/>
                <c:pt idx="0">
                  <c:v>Others</c:v>
                </c:pt>
              </c:strCache>
            </c:strRef>
          </c:tx>
          <c:spPr>
            <a:solidFill>
              <a:srgbClr val="993300"/>
            </a:solidFill>
            <a:ln w="12700">
              <a:solidFill>
                <a:srgbClr val="000000"/>
              </a:solidFill>
              <a:prstDash val="solid"/>
            </a:ln>
          </c:spPr>
          <c:invertIfNegative val="0"/>
          <c:cat>
            <c:numRef>
              <c:f>' '!$B$230:$BB$230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'!$B$234:$BB$234</c:f>
              <c:numCache>
                <c:formatCode>#,##0.00</c:formatCode>
                <c:ptCount val="49"/>
                <c:pt idx="0">
                  <c:v>3.0586905159999997E-2</c:v>
                </c:pt>
                <c:pt idx="1">
                  <c:v>1.287399652E-2</c:v>
                </c:pt>
                <c:pt idx="2">
                  <c:v>1.8967465439999998E-2</c:v>
                </c:pt>
                <c:pt idx="3">
                  <c:v>9.2654181200000074E-3</c:v>
                </c:pt>
                <c:pt idx="4">
                  <c:v>1.6646696639999986E-2</c:v>
                </c:pt>
                <c:pt idx="5">
                  <c:v>1.6275511560000011E-2</c:v>
                </c:pt>
                <c:pt idx="6">
                  <c:v>2.0019866160000004E-2</c:v>
                </c:pt>
                <c:pt idx="7">
                  <c:v>2.5246557840000031E-2</c:v>
                </c:pt>
                <c:pt idx="8">
                  <c:v>2.5208575839999997E-2</c:v>
                </c:pt>
                <c:pt idx="9">
                  <c:v>1.1611271559999994E-2</c:v>
                </c:pt>
                <c:pt idx="10">
                  <c:v>1.7682347479999999E-2</c:v>
                </c:pt>
                <c:pt idx="11">
                  <c:v>2.2547210000000005E-2</c:v>
                </c:pt>
                <c:pt idx="12">
                  <c:v>1.989819201126115E-2</c:v>
                </c:pt>
                <c:pt idx="13">
                  <c:v>2.0330881759999989E-2</c:v>
                </c:pt>
                <c:pt idx="14">
                  <c:v>2.0726398000000007E-2</c:v>
                </c:pt>
                <c:pt idx="15">
                  <c:v>2.2047208119999998E-2</c:v>
                </c:pt>
                <c:pt idx="16">
                  <c:v>2.6038204640000007E-2</c:v>
                </c:pt>
                <c:pt idx="17">
                  <c:v>1.8848027520000008E-2</c:v>
                </c:pt>
                <c:pt idx="18">
                  <c:v>1.8531904719999995E-2</c:v>
                </c:pt>
                <c:pt idx="19">
                  <c:v>1.667225336E-2</c:v>
                </c:pt>
                <c:pt idx="20">
                  <c:v>8.5025817483600028E-3</c:v>
                </c:pt>
                <c:pt idx="21">
                  <c:v>2.2416371693333319E-2</c:v>
                </c:pt>
                <c:pt idx="22">
                  <c:v>1.9668814018333331E-2</c:v>
                </c:pt>
                <c:pt idx="23">
                  <c:v>1.8917781238160004E-2</c:v>
                </c:pt>
              </c:numCache>
            </c:numRef>
          </c:val>
          <c:extLst>
            <c:ext xmlns:c16="http://schemas.microsoft.com/office/drawing/2014/chart" uri="{C3380CC4-5D6E-409C-BE32-E72D297353CC}">
              <c16:uniqueId val="{00000003-7FE9-4505-B0A8-EF808AB3060A}"/>
            </c:ext>
          </c:extLst>
        </c:ser>
        <c:ser>
          <c:idx val="9"/>
          <c:order val="4"/>
          <c:tx>
            <c:strRef>
              <c:f>' '!$A$235</c:f>
              <c:strCache>
                <c:ptCount val="1"/>
              </c:strCache>
            </c:strRef>
          </c:tx>
          <c:spPr>
            <a:noFill/>
            <a:ln w="25400">
              <a:noFill/>
            </a:ln>
          </c:spPr>
          <c:invertIfNegative val="0"/>
          <c:cat>
            <c:numRef>
              <c:f>' '!$B$230:$BB$230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'!$B$235:$BB$235</c:f>
              <c:numCache>
                <c:formatCode>0.0</c:formatCode>
                <c:ptCount val="49"/>
              </c:numCache>
            </c:numRef>
          </c:val>
          <c:extLst>
            <c:ext xmlns:c16="http://schemas.microsoft.com/office/drawing/2014/chart" uri="{C3380CC4-5D6E-409C-BE32-E72D297353CC}">
              <c16:uniqueId val="{00000004-7FE9-4505-B0A8-EF808AB3060A}"/>
            </c:ext>
          </c:extLst>
        </c:ser>
        <c:dLbls>
          <c:showLegendKey val="0"/>
          <c:showVal val="0"/>
          <c:showCatName val="0"/>
          <c:showSerName val="0"/>
          <c:showPercent val="0"/>
          <c:showBubbleSize val="0"/>
        </c:dLbls>
        <c:gapWidth val="0"/>
        <c:overlap val="100"/>
        <c:axId val="585432415"/>
        <c:axId val="1"/>
      </c:barChart>
      <c:barChart>
        <c:barDir val="col"/>
        <c:grouping val="stacked"/>
        <c:varyColors val="0"/>
        <c:ser>
          <c:idx val="10"/>
          <c:order val="5"/>
          <c:tx>
            <c:strRef>
              <c:f>' '!$A$236</c:f>
              <c:strCache>
                <c:ptCount val="1"/>
              </c:strCache>
            </c:strRef>
          </c:tx>
          <c:spPr>
            <a:noFill/>
            <a:ln w="25400">
              <a:noFill/>
            </a:ln>
          </c:spPr>
          <c:invertIfNegative val="0"/>
          <c:cat>
            <c:numRef>
              <c:f>' '!$B$230:$BB$230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'!$B$236:$BB$236</c:f>
              <c:numCache>
                <c:formatCode>0.0</c:formatCode>
                <c:ptCount val="49"/>
              </c:numCache>
            </c:numRef>
          </c:val>
          <c:extLst>
            <c:ext xmlns:c16="http://schemas.microsoft.com/office/drawing/2014/chart" uri="{C3380CC4-5D6E-409C-BE32-E72D297353CC}">
              <c16:uniqueId val="{00000005-7FE9-4505-B0A8-EF808AB3060A}"/>
            </c:ext>
          </c:extLst>
        </c:ser>
        <c:ser>
          <c:idx val="11"/>
          <c:order val="6"/>
          <c:tx>
            <c:strRef>
              <c:f>' '!$A$237</c:f>
              <c:strCache>
                <c:ptCount val="1"/>
              </c:strCache>
            </c:strRef>
          </c:tx>
          <c:spPr>
            <a:noFill/>
            <a:ln w="25400">
              <a:noFill/>
            </a:ln>
          </c:spPr>
          <c:invertIfNegative val="0"/>
          <c:cat>
            <c:numRef>
              <c:f>' '!$B$230:$BB$230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'!$B$237:$BB$237</c:f>
              <c:numCache>
                <c:formatCode>General</c:formatCode>
                <c:ptCount val="49"/>
              </c:numCache>
            </c:numRef>
          </c:val>
          <c:extLst>
            <c:ext xmlns:c16="http://schemas.microsoft.com/office/drawing/2014/chart" uri="{C3380CC4-5D6E-409C-BE32-E72D297353CC}">
              <c16:uniqueId val="{00000006-7FE9-4505-B0A8-EF808AB3060A}"/>
            </c:ext>
          </c:extLst>
        </c:ser>
        <c:ser>
          <c:idx val="12"/>
          <c:order val="7"/>
          <c:tx>
            <c:strRef>
              <c:f>' '!$A$238</c:f>
              <c:strCache>
                <c:ptCount val="1"/>
              </c:strCache>
            </c:strRef>
          </c:tx>
          <c:spPr>
            <a:noFill/>
            <a:ln w="25400">
              <a:noFill/>
            </a:ln>
          </c:spPr>
          <c:invertIfNegative val="0"/>
          <c:cat>
            <c:numRef>
              <c:f>' '!$B$230:$BB$230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'!$B$238:$BB$238</c:f>
              <c:numCache>
                <c:formatCode>#,##0</c:formatCode>
                <c:ptCount val="49"/>
              </c:numCache>
            </c:numRef>
          </c:val>
          <c:extLst>
            <c:ext xmlns:c16="http://schemas.microsoft.com/office/drawing/2014/chart" uri="{C3380CC4-5D6E-409C-BE32-E72D297353CC}">
              <c16:uniqueId val="{00000007-7FE9-4505-B0A8-EF808AB3060A}"/>
            </c:ext>
          </c:extLst>
        </c:ser>
        <c:ser>
          <c:idx val="14"/>
          <c:order val="8"/>
          <c:tx>
            <c:strRef>
              <c:f>' '!$A$239</c:f>
              <c:strCache>
                <c:ptCount val="1"/>
                <c:pt idx="0">
                  <c:v>EU-27</c:v>
                </c:pt>
              </c:strCache>
            </c:strRef>
          </c:tx>
          <c:spPr>
            <a:solidFill>
              <a:srgbClr val="00FF00"/>
            </a:solidFill>
            <a:ln w="12700">
              <a:solidFill>
                <a:srgbClr val="000000"/>
              </a:solidFill>
              <a:prstDash val="solid"/>
            </a:ln>
          </c:spPr>
          <c:invertIfNegative val="0"/>
          <c:cat>
            <c:numRef>
              <c:f>' '!$B$230:$BB$230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'!$B$239:$BB$239</c:f>
              <c:numCache>
                <c:formatCode>#,##0</c:formatCode>
                <c:ptCount val="49"/>
                <c:pt idx="25">
                  <c:v>3.9852019999999997</c:v>
                </c:pt>
                <c:pt idx="26">
                  <c:v>3.554498999999999</c:v>
                </c:pt>
                <c:pt idx="27">
                  <c:v>2.8153679999999994</c:v>
                </c:pt>
                <c:pt idx="28">
                  <c:v>3.0149410000000003</c:v>
                </c:pt>
                <c:pt idx="29">
                  <c:v>2.8239190000000001</c:v>
                </c:pt>
                <c:pt idx="30">
                  <c:v>1.0335030000000001</c:v>
                </c:pt>
                <c:pt idx="31">
                  <c:v>1.1425909999999999</c:v>
                </c:pt>
                <c:pt idx="32">
                  <c:v>1.5127549999999996</c:v>
                </c:pt>
                <c:pt idx="33">
                  <c:v>0.93994999999999984</c:v>
                </c:pt>
                <c:pt idx="34">
                  <c:v>1.221001</c:v>
                </c:pt>
                <c:pt idx="35">
                  <c:v>2.1480760000000001</c:v>
                </c:pt>
                <c:pt idx="36">
                  <c:v>1.9332599999999998</c:v>
                </c:pt>
                <c:pt idx="37">
                  <c:v>2.3432109999999997</c:v>
                </c:pt>
                <c:pt idx="38">
                  <c:v>3.2990469999999998</c:v>
                </c:pt>
                <c:pt idx="39">
                  <c:v>2.5698889999999994</c:v>
                </c:pt>
                <c:pt idx="40">
                  <c:v>3.3617379999999994</c:v>
                </c:pt>
                <c:pt idx="41">
                  <c:v>2.5474900000000003</c:v>
                </c:pt>
                <c:pt idx="42">
                  <c:v>2.7489829999999995</c:v>
                </c:pt>
                <c:pt idx="43">
                  <c:v>2.0181670000000005</c:v>
                </c:pt>
                <c:pt idx="44">
                  <c:v>1.0762960000000001</c:v>
                </c:pt>
                <c:pt idx="45">
                  <c:v>1.4681784490000001</c:v>
                </c:pt>
                <c:pt idx="46">
                  <c:v>0.97426100000000015</c:v>
                </c:pt>
                <c:pt idx="47">
                  <c:v>0.85762717300000002</c:v>
                </c:pt>
                <c:pt idx="48">
                  <c:v>2.1053767269999994</c:v>
                </c:pt>
              </c:numCache>
            </c:numRef>
          </c:val>
          <c:extLst>
            <c:ext xmlns:c16="http://schemas.microsoft.com/office/drawing/2014/chart" uri="{C3380CC4-5D6E-409C-BE32-E72D297353CC}">
              <c16:uniqueId val="{00000008-7FE9-4505-B0A8-EF808AB3060A}"/>
            </c:ext>
          </c:extLst>
        </c:ser>
        <c:ser>
          <c:idx val="5"/>
          <c:order val="9"/>
          <c:tx>
            <c:strRef>
              <c:f>' '!$A$240</c:f>
              <c:strCache>
                <c:ptCount val="1"/>
                <c:pt idx="0">
                  <c:v>Indonesia </c:v>
                </c:pt>
              </c:strCache>
            </c:strRef>
          </c:tx>
          <c:spPr>
            <a:solidFill>
              <a:srgbClr val="0000FF"/>
            </a:solidFill>
            <a:ln w="12700">
              <a:solidFill>
                <a:srgbClr val="000000"/>
              </a:solidFill>
              <a:prstDash val="solid"/>
            </a:ln>
          </c:spPr>
          <c:invertIfNegative val="0"/>
          <c:cat>
            <c:numRef>
              <c:f>' '!$B$230:$BB$230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'!$B$240:$BB$240</c:f>
              <c:numCache>
                <c:formatCode>General</c:formatCode>
                <c:ptCount val="49"/>
                <c:pt idx="25" formatCode="#,##0">
                  <c:v>6</c:v>
                </c:pt>
                <c:pt idx="26" formatCode="#,##0">
                  <c:v>6</c:v>
                </c:pt>
                <c:pt idx="27" formatCode="#,##0">
                  <c:v>6</c:v>
                </c:pt>
                <c:pt idx="28" formatCode="#,##0">
                  <c:v>8.1790099999999999</c:v>
                </c:pt>
                <c:pt idx="29" formatCode="#,##0">
                  <c:v>5.060918</c:v>
                </c:pt>
                <c:pt idx="30" formatCode="#,##0">
                  <c:v>4.7506569999999995</c:v>
                </c:pt>
                <c:pt idx="31" formatCode="#,##0">
                  <c:v>3.4788709999999998</c:v>
                </c:pt>
                <c:pt idx="32" formatCode="#,##0">
                  <c:v>1.0173589999999999</c:v>
                </c:pt>
                <c:pt idx="33" formatCode="#,##0">
                  <c:v>0.8621939999999999</c:v>
                </c:pt>
                <c:pt idx="34" formatCode="#,##0">
                  <c:v>0.180979</c:v>
                </c:pt>
                <c:pt idx="35" formatCode="#,##0">
                  <c:v>0.202154</c:v>
                </c:pt>
                <c:pt idx="36" formatCode="#,##0">
                  <c:v>0.52752900000000003</c:v>
                </c:pt>
                <c:pt idx="37" formatCode="#,##0">
                  <c:v>0.65004200000000001</c:v>
                </c:pt>
                <c:pt idx="38" formatCode="#,##0">
                  <c:v>0.26374699999999995</c:v>
                </c:pt>
                <c:pt idx="39" formatCode="#,##0">
                  <c:v>0.39860299999999999</c:v>
                </c:pt>
                <c:pt idx="40" formatCode="#,##0">
                  <c:v>0.37431599999999998</c:v>
                </c:pt>
                <c:pt idx="41" formatCode="#,##0">
                  <c:v>0.57160599999999995</c:v>
                </c:pt>
                <c:pt idx="42" formatCode="#,##0">
                  <c:v>0.66289799999999999</c:v>
                </c:pt>
                <c:pt idx="43" formatCode="#,##0">
                  <c:v>0.44811799999999996</c:v>
                </c:pt>
                <c:pt idx="44" formatCode="#,##0">
                  <c:v>1.3812999999999999E-2</c:v>
                </c:pt>
                <c:pt idx="45" formatCode="#,##0">
                  <c:v>0.20110144399999999</c:v>
                </c:pt>
                <c:pt idx="46" formatCode="#,##0">
                  <c:v>6.4119999999999993E-3</c:v>
                </c:pt>
                <c:pt idx="47" formatCode="#,##0">
                  <c:v>8.3336314999999994E-2</c:v>
                </c:pt>
                <c:pt idx="48" formatCode="#,##0">
                  <c:v>0.16569573699999998</c:v>
                </c:pt>
              </c:numCache>
            </c:numRef>
          </c:val>
          <c:extLst>
            <c:ext xmlns:c16="http://schemas.microsoft.com/office/drawing/2014/chart" uri="{C3380CC4-5D6E-409C-BE32-E72D297353CC}">
              <c16:uniqueId val="{00000009-7FE9-4505-B0A8-EF808AB3060A}"/>
            </c:ext>
          </c:extLst>
        </c:ser>
        <c:ser>
          <c:idx val="15"/>
          <c:order val="10"/>
          <c:tx>
            <c:strRef>
              <c:f>' '!$A$241</c:f>
              <c:strCache>
                <c:ptCount val="1"/>
                <c:pt idx="0">
                  <c:v>Malaysia </c:v>
                </c:pt>
              </c:strCache>
            </c:strRef>
          </c:tx>
          <c:spPr>
            <a:solidFill>
              <a:srgbClr val="FFFF00"/>
            </a:solidFill>
            <a:ln w="12700">
              <a:solidFill>
                <a:srgbClr val="000000"/>
              </a:solidFill>
              <a:prstDash val="solid"/>
            </a:ln>
          </c:spPr>
          <c:invertIfNegative val="0"/>
          <c:cat>
            <c:numRef>
              <c:f>' '!$B$230:$BB$230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'!$B$241:$BB$241</c:f>
              <c:numCache>
                <c:formatCode>General</c:formatCode>
                <c:ptCount val="49"/>
                <c:pt idx="25" formatCode="#,##0">
                  <c:v>10.879862000000001</c:v>
                </c:pt>
                <c:pt idx="26" formatCode="#,##0">
                  <c:v>8.5134369999999997</c:v>
                </c:pt>
                <c:pt idx="27" formatCode="#,##0">
                  <c:v>7.646147</c:v>
                </c:pt>
                <c:pt idx="28" formatCode="#,##0">
                  <c:v>5.4507710000000005</c:v>
                </c:pt>
                <c:pt idx="29" formatCode="#,##0">
                  <c:v>7.7496799999999997</c:v>
                </c:pt>
                <c:pt idx="30" formatCode="#,##0">
                  <c:v>8.6888109999999994</c:v>
                </c:pt>
                <c:pt idx="31" formatCode="#,##0">
                  <c:v>9.3266449999999992</c:v>
                </c:pt>
                <c:pt idx="32" formatCode="#,##0">
                  <c:v>10.083845999999999</c:v>
                </c:pt>
                <c:pt idx="33" formatCode="#,##0">
                  <c:v>6.2105739999999994</c:v>
                </c:pt>
                <c:pt idx="34" formatCode="#,##0">
                  <c:v>3.7343519999999999</c:v>
                </c:pt>
                <c:pt idx="35" formatCode="#,##0">
                  <c:v>4.0920499999999995</c:v>
                </c:pt>
                <c:pt idx="36" formatCode="#,##0">
                  <c:v>4.9676910000000003</c:v>
                </c:pt>
                <c:pt idx="37" formatCode="#,##0">
                  <c:v>3.5425489999999997</c:v>
                </c:pt>
                <c:pt idx="38" formatCode="#,##0">
                  <c:v>2.3754759999999999</c:v>
                </c:pt>
                <c:pt idx="39" formatCode="#,##0">
                  <c:v>1.257803</c:v>
                </c:pt>
                <c:pt idx="40" formatCode="#,##0">
                  <c:v>1.5799829999999999</c:v>
                </c:pt>
                <c:pt idx="41" formatCode="#,##0">
                  <c:v>1.9342739999999998</c:v>
                </c:pt>
                <c:pt idx="42" formatCode="#,##0">
                  <c:v>1.166455</c:v>
                </c:pt>
                <c:pt idx="43" formatCode="#,##0">
                  <c:v>0.82990999999999993</c:v>
                </c:pt>
                <c:pt idx="44" formatCode="#,##0">
                  <c:v>1.020497</c:v>
                </c:pt>
                <c:pt idx="45" formatCode="#,##0">
                  <c:v>0.97604991899999993</c:v>
                </c:pt>
                <c:pt idx="46" formatCode="#,##0">
                  <c:v>0.98785599999999985</c:v>
                </c:pt>
                <c:pt idx="47" formatCode="#,##0">
                  <c:v>1.003253384</c:v>
                </c:pt>
                <c:pt idx="48" formatCode="#,##0">
                  <c:v>0.73964692499999996</c:v>
                </c:pt>
              </c:numCache>
            </c:numRef>
          </c:val>
          <c:extLst>
            <c:ext xmlns:c16="http://schemas.microsoft.com/office/drawing/2014/chart" uri="{C3380CC4-5D6E-409C-BE32-E72D297353CC}">
              <c16:uniqueId val="{0000000A-7FE9-4505-B0A8-EF808AB3060A}"/>
            </c:ext>
          </c:extLst>
        </c:ser>
        <c:ser>
          <c:idx val="20"/>
          <c:order val="11"/>
          <c:tx>
            <c:strRef>
              <c:f>' '!$A$242</c:f>
              <c:strCache>
                <c:ptCount val="1"/>
                <c:pt idx="0">
                  <c:v>Others</c:v>
                </c:pt>
              </c:strCache>
            </c:strRef>
          </c:tx>
          <c:spPr>
            <a:solidFill>
              <a:srgbClr val="993300"/>
            </a:solidFill>
            <a:ln w="12700">
              <a:solidFill>
                <a:srgbClr val="000000"/>
              </a:solidFill>
              <a:prstDash val="solid"/>
            </a:ln>
          </c:spPr>
          <c:invertIfNegative val="0"/>
          <c:cat>
            <c:numRef>
              <c:f>' '!$B$230:$BB$230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'!$B$242:$BB$242</c:f>
              <c:numCache>
                <c:formatCode>General</c:formatCode>
                <c:ptCount val="49"/>
                <c:pt idx="25" formatCode="#,##0">
                  <c:v>5.9577910000000074</c:v>
                </c:pt>
                <c:pt idx="26" formatCode="#,##0">
                  <c:v>2.5120500000000021</c:v>
                </c:pt>
                <c:pt idx="27" formatCode="#,##0">
                  <c:v>4.0632639999999931</c:v>
                </c:pt>
                <c:pt idx="28" formatCode="#,##0">
                  <c:v>2.364521000000007</c:v>
                </c:pt>
                <c:pt idx="29" formatCode="#,##0">
                  <c:v>4.8118220000000029</c:v>
                </c:pt>
                <c:pt idx="30" formatCode="#,##0">
                  <c:v>5.0992790000000046</c:v>
                </c:pt>
                <c:pt idx="31" formatCode="#,##0">
                  <c:v>6.0860850000000024</c:v>
                </c:pt>
                <c:pt idx="32" formatCode="#,##0">
                  <c:v>7.6133020000000009</c:v>
                </c:pt>
                <c:pt idx="33" formatCode="#,##0">
                  <c:v>7.5131179999999986</c:v>
                </c:pt>
                <c:pt idx="34" formatCode="#,##0">
                  <c:v>3.9698830000000012</c:v>
                </c:pt>
                <c:pt idx="35" formatCode="#,##0">
                  <c:v>4.9541020000000007</c:v>
                </c:pt>
                <c:pt idx="36" formatCode="#,##0">
                  <c:v>6.3159279999999978</c:v>
                </c:pt>
                <c:pt idx="37" formatCode="#,##0">
                  <c:v>5.8847440000000004</c:v>
                </c:pt>
                <c:pt idx="38" formatCode="#,##0">
                  <c:v>6.0955760000000012</c:v>
                </c:pt>
                <c:pt idx="39" formatCode="#,##0">
                  <c:v>6.6227169999999989</c:v>
                </c:pt>
                <c:pt idx="40" formatCode="#,##0">
                  <c:v>7.0345710000000015</c:v>
                </c:pt>
                <c:pt idx="41" formatCode="#,##0">
                  <c:v>7.1943849999999996</c:v>
                </c:pt>
                <c:pt idx="42" formatCode="#,##0">
                  <c:v>5.0921180000000019</c:v>
                </c:pt>
                <c:pt idx="43" formatCode="#,##0">
                  <c:v>5.3772609999999954</c:v>
                </c:pt>
                <c:pt idx="44" formatCode="#,##0">
                  <c:v>4.8385179999999988</c:v>
                </c:pt>
                <c:pt idx="45" formatCode="#,##0">
                  <c:v>2.3129778609999994</c:v>
                </c:pt>
                <c:pt idx="46" formatCode="#,##0">
                  <c:v>4.6957139999999988</c:v>
                </c:pt>
                <c:pt idx="47" formatCode="#,##0">
                  <c:v>4.7211810849999996</c:v>
                </c:pt>
                <c:pt idx="48" formatCode="#,##0">
                  <c:v>4.7676423750000003</c:v>
                </c:pt>
              </c:numCache>
            </c:numRef>
          </c:val>
          <c:extLst>
            <c:ext xmlns:c16="http://schemas.microsoft.com/office/drawing/2014/chart" uri="{C3380CC4-5D6E-409C-BE32-E72D297353CC}">
              <c16:uniqueId val="{0000000B-7FE9-4505-B0A8-EF808AB3060A}"/>
            </c:ext>
          </c:extLst>
        </c:ser>
        <c:dLbls>
          <c:showLegendKey val="0"/>
          <c:showVal val="0"/>
          <c:showCatName val="0"/>
          <c:showSerName val="0"/>
          <c:showPercent val="0"/>
          <c:showBubbleSize val="0"/>
        </c:dLbls>
        <c:gapWidth val="0"/>
        <c:overlap val="100"/>
        <c:axId val="3"/>
        <c:axId val="4"/>
      </c:barChart>
      <c:catAx>
        <c:axId val="5854324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3959071360910692E-2"/>
              <c:y val="0.1583385278498567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32415"/>
        <c:crosses val="autoZero"/>
        <c:crossBetween val="between"/>
        <c:majorUnit val="0.02"/>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cif, nominal) </a:t>
                </a:r>
                <a:r>
                  <a:rPr lang="en-GB" sz="1100" b="0" i="0" u="none" strike="noStrike" baseline="0">
                    <a:solidFill>
                      <a:srgbClr val="FFFFFF"/>
                    </a:solidFill>
                    <a:latin typeface="Arial"/>
                    <a:cs typeface="Arial"/>
                  </a:rPr>
                  <a:t>)</a:t>
                </a:r>
              </a:p>
            </c:rich>
          </c:tx>
          <c:layout>
            <c:manualLayout>
              <c:xMode val="edge"/>
              <c:yMode val="edge"/>
              <c:x val="0.9094030129597841"/>
              <c:y val="0.145004757083553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8752117818265471E-2"/>
          <c:y val="0.91002985480022924"/>
          <c:w val="0.85002591863517063"/>
          <c:h val="6.166868979415472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91721858294191"/>
          <c:y val="7.0002296523094559E-2"/>
          <c:w val="0.65106172176387755"/>
          <c:h val="0.66168837427782234"/>
        </c:manualLayout>
      </c:layout>
      <c:barChart>
        <c:barDir val="col"/>
        <c:grouping val="stacked"/>
        <c:varyColors val="0"/>
        <c:ser>
          <c:idx val="0"/>
          <c:order val="0"/>
          <c:tx>
            <c:strRef>
              <c:f>' '!$A$268</c:f>
              <c:strCache>
                <c:ptCount val="1"/>
                <c:pt idx="0">
                  <c:v>EU-27</c:v>
                </c:pt>
              </c:strCache>
            </c:strRef>
          </c:tx>
          <c:spPr>
            <a:solidFill>
              <a:srgbClr val="00FF00"/>
            </a:solidFill>
            <a:ln w="12700">
              <a:solidFill>
                <a:srgbClr val="000000"/>
              </a:solidFill>
              <a:prstDash val="solid"/>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'!$B$268:$BB$268</c:f>
              <c:numCache>
                <c:formatCode>0.00</c:formatCode>
                <c:ptCount val="49"/>
                <c:pt idx="0">
                  <c:v>1.6205648E-2</c:v>
                </c:pt>
                <c:pt idx="1">
                  <c:v>1.0563065E-2</c:v>
                </c:pt>
                <c:pt idx="2">
                  <c:v>8.3690480000000005E-3</c:v>
                </c:pt>
                <c:pt idx="3">
                  <c:v>7.9640409999999998E-3</c:v>
                </c:pt>
                <c:pt idx="4">
                  <c:v>5.680222999999999E-3</c:v>
                </c:pt>
                <c:pt idx="5">
                  <c:v>7.1275180000000011E-3</c:v>
                </c:pt>
                <c:pt idx="6">
                  <c:v>7.9414859999999993E-3</c:v>
                </c:pt>
                <c:pt idx="7">
                  <c:v>9.4141880000000004E-3</c:v>
                </c:pt>
                <c:pt idx="8">
                  <c:v>9.7884660000000009E-3</c:v>
                </c:pt>
                <c:pt idx="9">
                  <c:v>7.1894959999999992E-3</c:v>
                </c:pt>
                <c:pt idx="10">
                  <c:v>1.0342891999999998E-2</c:v>
                </c:pt>
                <c:pt idx="11">
                  <c:v>1.1894075E-2</c:v>
                </c:pt>
                <c:pt idx="12">
                  <c:v>1.1203918858968855E-2</c:v>
                </c:pt>
                <c:pt idx="13">
                  <c:v>1.3884087000000002E-2</c:v>
                </c:pt>
                <c:pt idx="14">
                  <c:v>1.0441350000000002E-2</c:v>
                </c:pt>
                <c:pt idx="15">
                  <c:v>1.3002616000000002E-2</c:v>
                </c:pt>
                <c:pt idx="16">
                  <c:v>1.138134E-2</c:v>
                </c:pt>
                <c:pt idx="17">
                  <c:v>1.0332207000000001E-2</c:v>
                </c:pt>
                <c:pt idx="18">
                  <c:v>1.3874787000000003E-2</c:v>
                </c:pt>
                <c:pt idx="19">
                  <c:v>1.3176245999999996E-2</c:v>
                </c:pt>
                <c:pt idx="20">
                  <c:v>1.1216072924999999E-2</c:v>
                </c:pt>
                <c:pt idx="21">
                  <c:v>1.1071727E-2</c:v>
                </c:pt>
                <c:pt idx="22">
                  <c:v>1.2357860380999997E-2</c:v>
                </c:pt>
                <c:pt idx="23">
                  <c:v>1.2985267254E-2</c:v>
                </c:pt>
              </c:numCache>
            </c:numRef>
          </c:val>
          <c:extLst>
            <c:ext xmlns:c16="http://schemas.microsoft.com/office/drawing/2014/chart" uri="{C3380CC4-5D6E-409C-BE32-E72D297353CC}">
              <c16:uniqueId val="{00000000-7332-4C8E-BB21-FA60A264EDEA}"/>
            </c:ext>
          </c:extLst>
        </c:ser>
        <c:ser>
          <c:idx val="1"/>
          <c:order val="1"/>
          <c:tx>
            <c:strRef>
              <c:f>' '!$A$269</c:f>
              <c:strCache>
                <c:ptCount val="1"/>
                <c:pt idx="0">
                  <c:v>China </c:v>
                </c:pt>
              </c:strCache>
            </c:strRef>
          </c:tx>
          <c:spPr>
            <a:solidFill>
              <a:srgbClr val="FF0000"/>
            </a:solidFill>
            <a:ln w="12700">
              <a:solidFill>
                <a:srgbClr val="000000"/>
              </a:solidFill>
              <a:prstDash val="solid"/>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'!$B$269:$BB$269</c:f>
              <c:numCache>
                <c:formatCode>0.00</c:formatCode>
                <c:ptCount val="49"/>
                <c:pt idx="0">
                  <c:v>1.4469821999999999E-2</c:v>
                </c:pt>
                <c:pt idx="1">
                  <c:v>1.2265741999999998E-2</c:v>
                </c:pt>
                <c:pt idx="2">
                  <c:v>1.2408599999999999E-2</c:v>
                </c:pt>
                <c:pt idx="3">
                  <c:v>1.0487931000000001E-2</c:v>
                </c:pt>
                <c:pt idx="4">
                  <c:v>1.2127298999999998E-2</c:v>
                </c:pt>
                <c:pt idx="5">
                  <c:v>1.3622286000000001E-2</c:v>
                </c:pt>
                <c:pt idx="6">
                  <c:v>1.6893032999999998E-2</c:v>
                </c:pt>
                <c:pt idx="7">
                  <c:v>1.6626287E-2</c:v>
                </c:pt>
                <c:pt idx="8">
                  <c:v>1.9214355999999998E-2</c:v>
                </c:pt>
                <c:pt idx="9">
                  <c:v>1.4671245999999999E-2</c:v>
                </c:pt>
                <c:pt idx="10">
                  <c:v>1.787118E-2</c:v>
                </c:pt>
                <c:pt idx="11">
                  <c:v>2.0233981999999998E-2</c:v>
                </c:pt>
                <c:pt idx="12">
                  <c:v>2.2371864929672088E-2</c:v>
                </c:pt>
                <c:pt idx="13">
                  <c:v>2.2583201000000001E-2</c:v>
                </c:pt>
                <c:pt idx="14">
                  <c:v>2.9442184E-2</c:v>
                </c:pt>
                <c:pt idx="15">
                  <c:v>2.4244085000000002E-2</c:v>
                </c:pt>
                <c:pt idx="16">
                  <c:v>2.3936559999999996E-2</c:v>
                </c:pt>
                <c:pt idx="17">
                  <c:v>1.9319105E-2</c:v>
                </c:pt>
                <c:pt idx="18">
                  <c:v>1.9371402000000003E-2</c:v>
                </c:pt>
                <c:pt idx="19">
                  <c:v>2.1773884E-2</c:v>
                </c:pt>
                <c:pt idx="20">
                  <c:v>1.8207267082999998E-2</c:v>
                </c:pt>
                <c:pt idx="21">
                  <c:v>2.3538614000000003E-2</c:v>
                </c:pt>
                <c:pt idx="22">
                  <c:v>2.6676659804000004E-2</c:v>
                </c:pt>
                <c:pt idx="23">
                  <c:v>2.8859750105000002E-2</c:v>
                </c:pt>
              </c:numCache>
            </c:numRef>
          </c:val>
          <c:extLst>
            <c:ext xmlns:c16="http://schemas.microsoft.com/office/drawing/2014/chart" uri="{C3380CC4-5D6E-409C-BE32-E72D297353CC}">
              <c16:uniqueId val="{00000001-7332-4C8E-BB21-FA60A264EDEA}"/>
            </c:ext>
          </c:extLst>
        </c:ser>
        <c:ser>
          <c:idx val="2"/>
          <c:order val="2"/>
          <c:tx>
            <c:strRef>
              <c:f>' '!$A$270</c:f>
              <c:strCache>
                <c:ptCount val="1"/>
                <c:pt idx="0">
                  <c:v>Indonesia </c:v>
                </c:pt>
              </c:strCache>
            </c:strRef>
          </c:tx>
          <c:spPr>
            <a:solidFill>
              <a:srgbClr val="0000FF"/>
            </a:solidFill>
            <a:ln w="12700">
              <a:solidFill>
                <a:srgbClr val="000000"/>
              </a:solidFill>
              <a:prstDash val="solid"/>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'!$B$270:$BB$270</c:f>
              <c:numCache>
                <c:formatCode>0.00</c:formatCode>
                <c:ptCount val="49"/>
                <c:pt idx="0">
                  <c:v>7.1428571428571435E-3</c:v>
                </c:pt>
                <c:pt idx="1">
                  <c:v>7.1428571428571435E-3</c:v>
                </c:pt>
                <c:pt idx="2">
                  <c:v>7.1428571428571435E-3</c:v>
                </c:pt>
                <c:pt idx="3">
                  <c:v>6.7744429999999998E-3</c:v>
                </c:pt>
                <c:pt idx="4">
                  <c:v>5.7053800000000003E-3</c:v>
                </c:pt>
                <c:pt idx="5">
                  <c:v>5.7591789999999997E-3</c:v>
                </c:pt>
                <c:pt idx="6">
                  <c:v>5.6033789999999995E-3</c:v>
                </c:pt>
                <c:pt idx="7">
                  <c:v>5.4612639999999995E-3</c:v>
                </c:pt>
                <c:pt idx="8">
                  <c:v>5.6100450000000001E-3</c:v>
                </c:pt>
                <c:pt idx="9">
                  <c:v>4.5469329999999995E-3</c:v>
                </c:pt>
                <c:pt idx="10">
                  <c:v>5.1639429999999998E-3</c:v>
                </c:pt>
                <c:pt idx="11">
                  <c:v>3.9757869999999997E-3</c:v>
                </c:pt>
                <c:pt idx="12">
                  <c:v>4.6120500252428741E-3</c:v>
                </c:pt>
                <c:pt idx="13">
                  <c:v>4.0514979999999997E-3</c:v>
                </c:pt>
                <c:pt idx="14">
                  <c:v>4.1346580000000003E-3</c:v>
                </c:pt>
                <c:pt idx="15">
                  <c:v>3.433719E-3</c:v>
                </c:pt>
                <c:pt idx="16">
                  <c:v>3.3953859999999998E-3</c:v>
                </c:pt>
                <c:pt idx="17">
                  <c:v>2.110364E-3</c:v>
                </c:pt>
                <c:pt idx="18">
                  <c:v>2.3594759999999997E-3</c:v>
                </c:pt>
                <c:pt idx="19">
                  <c:v>2.6591739999999998E-3</c:v>
                </c:pt>
                <c:pt idx="20">
                  <c:v>2.3663213370000002E-3</c:v>
                </c:pt>
                <c:pt idx="21">
                  <c:v>2.554794E-3</c:v>
                </c:pt>
                <c:pt idx="22">
                  <c:v>2.5569261260000001E-3</c:v>
                </c:pt>
                <c:pt idx="23">
                  <c:v>2.9820387109999996E-3</c:v>
                </c:pt>
              </c:numCache>
            </c:numRef>
          </c:val>
          <c:extLst>
            <c:ext xmlns:c16="http://schemas.microsoft.com/office/drawing/2014/chart" uri="{C3380CC4-5D6E-409C-BE32-E72D297353CC}">
              <c16:uniqueId val="{00000002-7332-4C8E-BB21-FA60A264EDEA}"/>
            </c:ext>
          </c:extLst>
        </c:ser>
        <c:ser>
          <c:idx val="3"/>
          <c:order val="3"/>
          <c:tx>
            <c:strRef>
              <c:f>' '!$A$271</c:f>
              <c:strCache>
                <c:ptCount val="1"/>
                <c:pt idx="0">
                  <c:v>Malaysia </c:v>
                </c:pt>
              </c:strCache>
            </c:strRef>
          </c:tx>
          <c:spPr>
            <a:solidFill>
              <a:srgbClr val="FFFF00"/>
            </a:solidFill>
            <a:ln w="12700">
              <a:solidFill>
                <a:srgbClr val="000000"/>
              </a:solidFill>
              <a:prstDash val="solid"/>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'!$B$271:$BB$271</c:f>
              <c:numCache>
                <c:formatCode>0.00</c:formatCode>
                <c:ptCount val="49"/>
                <c:pt idx="0">
                  <c:v>3.5897717000000003E-2</c:v>
                </c:pt>
                <c:pt idx="1">
                  <c:v>3.104117E-2</c:v>
                </c:pt>
                <c:pt idx="2">
                  <c:v>3.0550517999999999E-2</c:v>
                </c:pt>
                <c:pt idx="3">
                  <c:v>3.7588995E-2</c:v>
                </c:pt>
                <c:pt idx="4">
                  <c:v>2.7090612E-2</c:v>
                </c:pt>
                <c:pt idx="5">
                  <c:v>2.6821263999999997E-2</c:v>
                </c:pt>
                <c:pt idx="6">
                  <c:v>2.4822999999999998E-2</c:v>
                </c:pt>
                <c:pt idx="7">
                  <c:v>2.4960835999999997E-2</c:v>
                </c:pt>
                <c:pt idx="8">
                  <c:v>2.6065515999999997E-2</c:v>
                </c:pt>
                <c:pt idx="9">
                  <c:v>1.7827893000000001E-2</c:v>
                </c:pt>
                <c:pt idx="10">
                  <c:v>2.4950667999999999E-2</c:v>
                </c:pt>
                <c:pt idx="11">
                  <c:v>3.0591818999999999E-2</c:v>
                </c:pt>
                <c:pt idx="12">
                  <c:v>3.3268608361616235E-2</c:v>
                </c:pt>
                <c:pt idx="13">
                  <c:v>3.0855727999999999E-2</c:v>
                </c:pt>
                <c:pt idx="14">
                  <c:v>3.1059547999999999E-2</c:v>
                </c:pt>
                <c:pt idx="15">
                  <c:v>2.8090093999999996E-2</c:v>
                </c:pt>
                <c:pt idx="16">
                  <c:v>3.4975430000000002E-2</c:v>
                </c:pt>
                <c:pt idx="17">
                  <c:v>3.4466387000000001E-2</c:v>
                </c:pt>
                <c:pt idx="18">
                  <c:v>3.5406809999999997E-2</c:v>
                </c:pt>
                <c:pt idx="19">
                  <c:v>3.1854411999999999E-2</c:v>
                </c:pt>
                <c:pt idx="20">
                  <c:v>2.0473077159000003E-2</c:v>
                </c:pt>
                <c:pt idx="21">
                  <c:v>2.3452625999999997E-2</c:v>
                </c:pt>
                <c:pt idx="22">
                  <c:v>2.8342291347999995E-2</c:v>
                </c:pt>
                <c:pt idx="23">
                  <c:v>3.1191694695000001E-2</c:v>
                </c:pt>
              </c:numCache>
            </c:numRef>
          </c:val>
          <c:extLst>
            <c:ext xmlns:c16="http://schemas.microsoft.com/office/drawing/2014/chart" uri="{C3380CC4-5D6E-409C-BE32-E72D297353CC}">
              <c16:uniqueId val="{00000003-7332-4C8E-BB21-FA60A264EDEA}"/>
            </c:ext>
          </c:extLst>
        </c:ser>
        <c:ser>
          <c:idx val="9"/>
          <c:order val="4"/>
          <c:tx>
            <c:strRef>
              <c:f>' '!$A$272</c:f>
              <c:strCache>
                <c:ptCount val="1"/>
                <c:pt idx="0">
                  <c:v>Others</c:v>
                </c:pt>
              </c:strCache>
            </c:strRef>
          </c:tx>
          <c:spPr>
            <a:solidFill>
              <a:srgbClr val="993300"/>
            </a:solidFill>
            <a:ln w="12700">
              <a:solidFill>
                <a:srgbClr val="000000"/>
              </a:solidFill>
              <a:prstDash val="solid"/>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'!$B$272:$BB$272</c:f>
              <c:numCache>
                <c:formatCode>0.00</c:formatCode>
                <c:ptCount val="49"/>
                <c:pt idx="0">
                  <c:v>1.109729600000002E-2</c:v>
                </c:pt>
                <c:pt idx="1">
                  <c:v>8.2388389999999839E-3</c:v>
                </c:pt>
                <c:pt idx="2">
                  <c:v>7.1333699999999861E-3</c:v>
                </c:pt>
                <c:pt idx="3">
                  <c:v>6.4145379999999974E-3</c:v>
                </c:pt>
                <c:pt idx="4">
                  <c:v>6.1565590000000059E-3</c:v>
                </c:pt>
                <c:pt idx="5">
                  <c:v>5.5794299999999755E-3</c:v>
                </c:pt>
                <c:pt idx="6">
                  <c:v>5.8642909999999798E-3</c:v>
                </c:pt>
                <c:pt idx="7">
                  <c:v>7.4671920000000114E-3</c:v>
                </c:pt>
                <c:pt idx="8">
                  <c:v>4.3675030000000017E-3</c:v>
                </c:pt>
                <c:pt idx="9">
                  <c:v>5.5031019999999958E-3</c:v>
                </c:pt>
                <c:pt idx="10">
                  <c:v>4.0062389999999948E-3</c:v>
                </c:pt>
                <c:pt idx="11">
                  <c:v>6.6600379999999793E-3</c:v>
                </c:pt>
                <c:pt idx="12">
                  <c:v>6.7084761779266922E-3</c:v>
                </c:pt>
                <c:pt idx="13">
                  <c:v>8.3944930000000306E-3</c:v>
                </c:pt>
                <c:pt idx="14">
                  <c:v>7.6236199999999976E-3</c:v>
                </c:pt>
                <c:pt idx="15">
                  <c:v>8.502869000000024E-3</c:v>
                </c:pt>
                <c:pt idx="16">
                  <c:v>7.4553740000000007E-3</c:v>
                </c:pt>
                <c:pt idx="17">
                  <c:v>6.8439730000000032E-3</c:v>
                </c:pt>
                <c:pt idx="18">
                  <c:v>4.9820580000000114E-3</c:v>
                </c:pt>
                <c:pt idx="19">
                  <c:v>5.1150749999999967E-3</c:v>
                </c:pt>
                <c:pt idx="20">
                  <c:v>3.7034644979999851E-3</c:v>
                </c:pt>
                <c:pt idx="21">
                  <c:v>4.7332729999999754E-3</c:v>
                </c:pt>
                <c:pt idx="22">
                  <c:v>4.6835981019999751E-3</c:v>
                </c:pt>
                <c:pt idx="23">
                  <c:v>4.6479064669999876E-3</c:v>
                </c:pt>
              </c:numCache>
            </c:numRef>
          </c:val>
          <c:extLst>
            <c:ext xmlns:c16="http://schemas.microsoft.com/office/drawing/2014/chart" uri="{C3380CC4-5D6E-409C-BE32-E72D297353CC}">
              <c16:uniqueId val="{00000004-7332-4C8E-BB21-FA60A264EDEA}"/>
            </c:ext>
          </c:extLst>
        </c:ser>
        <c:ser>
          <c:idx val="10"/>
          <c:order val="5"/>
          <c:tx>
            <c:strRef>
              <c:f>' '!$A$273</c:f>
              <c:strCache>
                <c:ptCount val="1"/>
              </c:strCache>
            </c:strRef>
          </c:tx>
          <c:spPr>
            <a:noFill/>
            <a:ln w="25400">
              <a:noFill/>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'!$B$273:$BB$273</c:f>
              <c:numCache>
                <c:formatCode>0.0</c:formatCode>
                <c:ptCount val="49"/>
              </c:numCache>
            </c:numRef>
          </c:val>
          <c:extLst>
            <c:ext xmlns:c16="http://schemas.microsoft.com/office/drawing/2014/chart" uri="{C3380CC4-5D6E-409C-BE32-E72D297353CC}">
              <c16:uniqueId val="{00000005-7332-4C8E-BB21-FA60A264EDEA}"/>
            </c:ext>
          </c:extLst>
        </c:ser>
        <c:ser>
          <c:idx val="11"/>
          <c:order val="6"/>
          <c:tx>
            <c:strRef>
              <c:f>' '!$A$274</c:f>
              <c:strCache>
                <c:ptCount val="1"/>
              </c:strCache>
            </c:strRef>
          </c:tx>
          <c:spPr>
            <a:noFill/>
            <a:ln w="25400">
              <a:noFill/>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'!$B$274:$BB$274</c:f>
              <c:numCache>
                <c:formatCode>General</c:formatCode>
                <c:ptCount val="49"/>
              </c:numCache>
            </c:numRef>
          </c:val>
          <c:extLst>
            <c:ext xmlns:c16="http://schemas.microsoft.com/office/drawing/2014/chart" uri="{C3380CC4-5D6E-409C-BE32-E72D297353CC}">
              <c16:uniqueId val="{00000006-7332-4C8E-BB21-FA60A264EDEA}"/>
            </c:ext>
          </c:extLst>
        </c:ser>
        <c:dLbls>
          <c:showLegendKey val="0"/>
          <c:showVal val="0"/>
          <c:showCatName val="0"/>
          <c:showSerName val="0"/>
          <c:showPercent val="0"/>
          <c:showBubbleSize val="0"/>
        </c:dLbls>
        <c:gapWidth val="0"/>
        <c:overlap val="100"/>
        <c:axId val="585432815"/>
        <c:axId val="1"/>
      </c:barChart>
      <c:barChart>
        <c:barDir val="col"/>
        <c:grouping val="stacked"/>
        <c:varyColors val="0"/>
        <c:ser>
          <c:idx val="12"/>
          <c:order val="7"/>
          <c:tx>
            <c:strRef>
              <c:f>' '!$A$275</c:f>
              <c:strCache>
                <c:ptCount val="1"/>
              </c:strCache>
            </c:strRef>
          </c:tx>
          <c:spPr>
            <a:noFill/>
            <a:ln w="25400">
              <a:noFill/>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'!$B$275:$BB$275</c:f>
              <c:numCache>
                <c:formatCode>General</c:formatCode>
                <c:ptCount val="49"/>
              </c:numCache>
            </c:numRef>
          </c:val>
          <c:extLst>
            <c:ext xmlns:c16="http://schemas.microsoft.com/office/drawing/2014/chart" uri="{C3380CC4-5D6E-409C-BE32-E72D297353CC}">
              <c16:uniqueId val="{00000007-7332-4C8E-BB21-FA60A264EDEA}"/>
            </c:ext>
          </c:extLst>
        </c:ser>
        <c:ser>
          <c:idx val="13"/>
          <c:order val="8"/>
          <c:tx>
            <c:strRef>
              <c:f>' '!$A$276</c:f>
              <c:strCache>
                <c:ptCount val="1"/>
              </c:strCache>
            </c:strRef>
          </c:tx>
          <c:spPr>
            <a:noFill/>
            <a:ln w="25400">
              <a:noFill/>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'!$B$276:$BB$276</c:f>
              <c:numCache>
                <c:formatCode>General</c:formatCode>
                <c:ptCount val="49"/>
              </c:numCache>
            </c:numRef>
          </c:val>
          <c:extLst>
            <c:ext xmlns:c16="http://schemas.microsoft.com/office/drawing/2014/chart" uri="{C3380CC4-5D6E-409C-BE32-E72D297353CC}">
              <c16:uniqueId val="{00000008-7332-4C8E-BB21-FA60A264EDEA}"/>
            </c:ext>
          </c:extLst>
        </c:ser>
        <c:ser>
          <c:idx val="14"/>
          <c:order val="9"/>
          <c:tx>
            <c:strRef>
              <c:f>' '!$A$277</c:f>
              <c:strCache>
                <c:ptCount val="1"/>
              </c:strCache>
            </c:strRef>
          </c:tx>
          <c:spPr>
            <a:noFill/>
            <a:ln w="25400">
              <a:noFill/>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'!$B$277:$BB$277</c:f>
              <c:numCache>
                <c:formatCode>#,##0</c:formatCode>
                <c:ptCount val="49"/>
              </c:numCache>
            </c:numRef>
          </c:val>
          <c:extLst>
            <c:ext xmlns:c16="http://schemas.microsoft.com/office/drawing/2014/chart" uri="{C3380CC4-5D6E-409C-BE32-E72D297353CC}">
              <c16:uniqueId val="{00000009-7332-4C8E-BB21-FA60A264EDEA}"/>
            </c:ext>
          </c:extLst>
        </c:ser>
        <c:ser>
          <c:idx val="15"/>
          <c:order val="10"/>
          <c:tx>
            <c:strRef>
              <c:f>' '!$A$278</c:f>
              <c:strCache>
                <c:ptCount val="1"/>
                <c:pt idx="0">
                  <c:v>EU-27</c:v>
                </c:pt>
              </c:strCache>
            </c:strRef>
          </c:tx>
          <c:spPr>
            <a:solidFill>
              <a:srgbClr val="00FF00"/>
            </a:solidFill>
            <a:ln w="12700">
              <a:solidFill>
                <a:srgbClr val="000000"/>
              </a:solidFill>
              <a:prstDash val="solid"/>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'!$B$278:$BB$278</c:f>
              <c:numCache>
                <c:formatCode>#,##0</c:formatCode>
                <c:ptCount val="49"/>
                <c:pt idx="25">
                  <c:v>43.154591999999994</c:v>
                </c:pt>
                <c:pt idx="26">
                  <c:v>27.119610000000002</c:v>
                </c:pt>
                <c:pt idx="27">
                  <c:v>21.436933000000003</c:v>
                </c:pt>
                <c:pt idx="28">
                  <c:v>21.424500999999999</c:v>
                </c:pt>
                <c:pt idx="29">
                  <c:v>15.357813</c:v>
                </c:pt>
                <c:pt idx="30">
                  <c:v>18.998826000000001</c:v>
                </c:pt>
                <c:pt idx="31">
                  <c:v>23.521618</c:v>
                </c:pt>
                <c:pt idx="32">
                  <c:v>32.24841</c:v>
                </c:pt>
                <c:pt idx="33">
                  <c:v>36.686320000000002</c:v>
                </c:pt>
                <c:pt idx="34">
                  <c:v>31.451529000000004</c:v>
                </c:pt>
                <c:pt idx="35">
                  <c:v>36.093504999999993</c:v>
                </c:pt>
                <c:pt idx="36">
                  <c:v>40.757992999999992</c:v>
                </c:pt>
                <c:pt idx="37">
                  <c:v>39.263357999999997</c:v>
                </c:pt>
                <c:pt idx="38">
                  <c:v>54.596768000000004</c:v>
                </c:pt>
                <c:pt idx="39">
                  <c:v>42.535432999999998</c:v>
                </c:pt>
                <c:pt idx="40">
                  <c:v>56.522241000000001</c:v>
                </c:pt>
                <c:pt idx="41">
                  <c:v>43.094390000000004</c:v>
                </c:pt>
                <c:pt idx="42">
                  <c:v>36.374226</c:v>
                </c:pt>
                <c:pt idx="43">
                  <c:v>51.146463000000004</c:v>
                </c:pt>
                <c:pt idx="44">
                  <c:v>46.353917000000003</c:v>
                </c:pt>
                <c:pt idx="45">
                  <c:v>39.438805786999993</c:v>
                </c:pt>
                <c:pt idx="46">
                  <c:v>47.259975000000004</c:v>
                </c:pt>
                <c:pt idx="47">
                  <c:v>54.890991925999991</c:v>
                </c:pt>
                <c:pt idx="48">
                  <c:v>60.456351820999998</c:v>
                </c:pt>
              </c:numCache>
            </c:numRef>
          </c:val>
          <c:extLst>
            <c:ext xmlns:c16="http://schemas.microsoft.com/office/drawing/2014/chart" uri="{C3380CC4-5D6E-409C-BE32-E72D297353CC}">
              <c16:uniqueId val="{0000000A-7332-4C8E-BB21-FA60A264EDEA}"/>
            </c:ext>
          </c:extLst>
        </c:ser>
        <c:ser>
          <c:idx val="16"/>
          <c:order val="11"/>
          <c:tx>
            <c:strRef>
              <c:f>' '!$A$279</c:f>
              <c:strCache>
                <c:ptCount val="1"/>
                <c:pt idx="0">
                  <c:v>China </c:v>
                </c:pt>
              </c:strCache>
            </c:strRef>
          </c:tx>
          <c:spPr>
            <a:solidFill>
              <a:srgbClr val="FF0000"/>
            </a:solidFill>
            <a:ln w="12700">
              <a:solidFill>
                <a:srgbClr val="000000"/>
              </a:solidFill>
              <a:prstDash val="solid"/>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'!$B$279:$BB$279</c:f>
              <c:numCache>
                <c:formatCode>General</c:formatCode>
                <c:ptCount val="49"/>
                <c:pt idx="25" formatCode="#,##0">
                  <c:v>38.520097</c:v>
                </c:pt>
                <c:pt idx="26" formatCode="#,##0">
                  <c:v>31.242247999999996</c:v>
                </c:pt>
                <c:pt idx="27" formatCode="#,##0">
                  <c:v>30.841379999999997</c:v>
                </c:pt>
                <c:pt idx="28" formatCode="#,##0">
                  <c:v>28.803972999999999</c:v>
                </c:pt>
                <c:pt idx="29" formatCode="#,##0">
                  <c:v>32.694167</c:v>
                </c:pt>
                <c:pt idx="30" formatCode="#,##0">
                  <c:v>37.824812999999999</c:v>
                </c:pt>
                <c:pt idx="31" formatCode="#,##0">
                  <c:v>52.990266999999996</c:v>
                </c:pt>
                <c:pt idx="32" formatCode="#,##0">
                  <c:v>61.040925000000001</c:v>
                </c:pt>
                <c:pt idx="33" formatCode="#,##0">
                  <c:v>75.641881999999995</c:v>
                </c:pt>
                <c:pt idx="34" formatCode="#,##0">
                  <c:v>62.844639999999991</c:v>
                </c:pt>
                <c:pt idx="35" formatCode="#,##0">
                  <c:v>63.304030999999995</c:v>
                </c:pt>
                <c:pt idx="36" formatCode="#,##0">
                  <c:v>68.143698000000001</c:v>
                </c:pt>
                <c:pt idx="37" formatCode="#,##0">
                  <c:v>77.857929999999996</c:v>
                </c:pt>
                <c:pt idx="38" formatCode="#,##0">
                  <c:v>86.423685999999989</c:v>
                </c:pt>
                <c:pt idx="39" formatCode="#,##0">
                  <c:v>111.221823</c:v>
                </c:pt>
                <c:pt idx="40" formatCode="#,##0">
                  <c:v>102.19933899999999</c:v>
                </c:pt>
                <c:pt idx="41" formatCode="#,##0">
                  <c:v>90.185858999999994</c:v>
                </c:pt>
                <c:pt idx="42" formatCode="#,##0">
                  <c:v>67.83026799999999</c:v>
                </c:pt>
                <c:pt idx="43" formatCode="#,##0">
                  <c:v>69.580433999999997</c:v>
                </c:pt>
                <c:pt idx="44" formatCode="#,##0">
                  <c:v>72.204594999999998</c:v>
                </c:pt>
                <c:pt idx="45" formatCode="#,##0">
                  <c:v>65.8103847</c:v>
                </c:pt>
                <c:pt idx="46" formatCode="#,##0">
                  <c:v>98.414625999999998</c:v>
                </c:pt>
                <c:pt idx="47" formatCode="#,##0">
                  <c:v>118.10479911099999</c:v>
                </c:pt>
                <c:pt idx="48" formatCode="#,##0">
                  <c:v>133.00997570799998</c:v>
                </c:pt>
              </c:numCache>
            </c:numRef>
          </c:val>
          <c:extLst>
            <c:ext xmlns:c16="http://schemas.microsoft.com/office/drawing/2014/chart" uri="{C3380CC4-5D6E-409C-BE32-E72D297353CC}">
              <c16:uniqueId val="{0000000B-7332-4C8E-BB21-FA60A264EDEA}"/>
            </c:ext>
          </c:extLst>
        </c:ser>
        <c:ser>
          <c:idx val="17"/>
          <c:order val="12"/>
          <c:tx>
            <c:strRef>
              <c:f>' '!$A$280</c:f>
              <c:strCache>
                <c:ptCount val="1"/>
                <c:pt idx="0">
                  <c:v>Indonesia </c:v>
                </c:pt>
              </c:strCache>
            </c:strRef>
          </c:tx>
          <c:spPr>
            <a:solidFill>
              <a:srgbClr val="0000FF"/>
            </a:solidFill>
            <a:ln w="12700">
              <a:solidFill>
                <a:srgbClr val="000000"/>
              </a:solidFill>
              <a:prstDash val="solid"/>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'!$B$280:$BB$280</c:f>
              <c:numCache>
                <c:formatCode>General</c:formatCode>
                <c:ptCount val="49"/>
                <c:pt idx="25" formatCode="#,##0">
                  <c:v>15</c:v>
                </c:pt>
                <c:pt idx="26" formatCode="#,##0">
                  <c:v>15</c:v>
                </c:pt>
                <c:pt idx="27" formatCode="#,##0">
                  <c:v>15</c:v>
                </c:pt>
                <c:pt idx="28" formatCode="#,##0">
                  <c:v>18.255609</c:v>
                </c:pt>
                <c:pt idx="29" formatCode="#,##0">
                  <c:v>15.408040999999999</c:v>
                </c:pt>
                <c:pt idx="30" formatCode="#,##0">
                  <c:v>15.937541999999999</c:v>
                </c:pt>
                <c:pt idx="31" formatCode="#,##0">
                  <c:v>17.068705999999999</c:v>
                </c:pt>
                <c:pt idx="32" formatCode="#,##0">
                  <c:v>18.120639000000001</c:v>
                </c:pt>
                <c:pt idx="33" formatCode="#,##0">
                  <c:v>20.588849</c:v>
                </c:pt>
                <c:pt idx="34" formatCode="#,##0">
                  <c:v>18.665872</c:v>
                </c:pt>
                <c:pt idx="35" formatCode="#,##0">
                  <c:v>17.531056</c:v>
                </c:pt>
                <c:pt idx="36" formatCode="#,##0">
                  <c:v>12.294347</c:v>
                </c:pt>
                <c:pt idx="37" formatCode="#,##0">
                  <c:v>14.200215</c:v>
                </c:pt>
                <c:pt idx="38" formatCode="#,##0">
                  <c:v>13.283401999999999</c:v>
                </c:pt>
                <c:pt idx="39" formatCode="#,##0">
                  <c:v>13.797207999999999</c:v>
                </c:pt>
                <c:pt idx="40" formatCode="#,##0">
                  <c:v>13.922177</c:v>
                </c:pt>
                <c:pt idx="41" formatCode="#,##0">
                  <c:v>12.385911999999999</c:v>
                </c:pt>
                <c:pt idx="42" formatCode="#,##0">
                  <c:v>7.0127859999999993</c:v>
                </c:pt>
                <c:pt idx="43" formatCode="#,##0">
                  <c:v>8.1078069999999993</c:v>
                </c:pt>
                <c:pt idx="44" formatCode="#,##0">
                  <c:v>8.4155639999999998</c:v>
                </c:pt>
                <c:pt idx="45" formatCode="#,##0">
                  <c:v>8.1117875230000003</c:v>
                </c:pt>
                <c:pt idx="46" formatCode="#,##0">
                  <c:v>10.372487</c:v>
                </c:pt>
                <c:pt idx="47" formatCode="#,##0">
                  <c:v>11.222218791000001</c:v>
                </c:pt>
                <c:pt idx="48" formatCode="#,##0">
                  <c:v>13.198423887999999</c:v>
                </c:pt>
              </c:numCache>
            </c:numRef>
          </c:val>
          <c:extLst>
            <c:ext xmlns:c16="http://schemas.microsoft.com/office/drawing/2014/chart" uri="{C3380CC4-5D6E-409C-BE32-E72D297353CC}">
              <c16:uniqueId val="{0000000C-7332-4C8E-BB21-FA60A264EDEA}"/>
            </c:ext>
          </c:extLst>
        </c:ser>
        <c:ser>
          <c:idx val="18"/>
          <c:order val="13"/>
          <c:tx>
            <c:strRef>
              <c:f>' '!$A$281</c:f>
              <c:strCache>
                <c:ptCount val="1"/>
                <c:pt idx="0">
                  <c:v>Malaysia </c:v>
                </c:pt>
              </c:strCache>
            </c:strRef>
          </c:tx>
          <c:spPr>
            <a:solidFill>
              <a:srgbClr val="FFFF00"/>
            </a:solidFill>
            <a:ln w="12700">
              <a:solidFill>
                <a:srgbClr val="000000"/>
              </a:solidFill>
              <a:prstDash val="solid"/>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'!$B$281:$BB$281</c:f>
              <c:numCache>
                <c:formatCode>General</c:formatCode>
                <c:ptCount val="49"/>
                <c:pt idx="25" formatCode="#,##0">
                  <c:v>100.89738899999999</c:v>
                </c:pt>
                <c:pt idx="26" formatCode="#,##0">
                  <c:v>83.336944000000017</c:v>
                </c:pt>
                <c:pt idx="27" formatCode="#,##0">
                  <c:v>79.716526000000016</c:v>
                </c:pt>
                <c:pt idx="28" formatCode="#,##0">
                  <c:v>103.40215999999999</c:v>
                </c:pt>
                <c:pt idx="29" formatCode="#,##0">
                  <c:v>74.391694999999999</c:v>
                </c:pt>
                <c:pt idx="30" formatCode="#,##0">
                  <c:v>74.442268999999996</c:v>
                </c:pt>
                <c:pt idx="31" formatCode="#,##0">
                  <c:v>76.545671999999996</c:v>
                </c:pt>
                <c:pt idx="32" formatCode="#,##0">
                  <c:v>87.199331999999998</c:v>
                </c:pt>
                <c:pt idx="33" formatCode="#,##0">
                  <c:v>102.687354</c:v>
                </c:pt>
                <c:pt idx="34" formatCode="#,##0">
                  <c:v>77.408495000000002</c:v>
                </c:pt>
                <c:pt idx="35" formatCode="#,##0">
                  <c:v>87.69954700000001</c:v>
                </c:pt>
                <c:pt idx="36" formatCode="#,##0">
                  <c:v>104.58638300000001</c:v>
                </c:pt>
                <c:pt idx="37" formatCode="#,##0">
                  <c:v>114.89630799999999</c:v>
                </c:pt>
                <c:pt idx="38" formatCode="#,##0">
                  <c:v>117.57279799999999</c:v>
                </c:pt>
                <c:pt idx="39" formatCode="#,##0">
                  <c:v>118.887951</c:v>
                </c:pt>
                <c:pt idx="40" formatCode="#,##0">
                  <c:v>116.804805</c:v>
                </c:pt>
                <c:pt idx="41" formatCode="#,##0">
                  <c:v>129.20699299999998</c:v>
                </c:pt>
                <c:pt idx="42" formatCode="#,##0">
                  <c:v>114.25960699999999</c:v>
                </c:pt>
                <c:pt idx="43" formatCode="#,##0">
                  <c:v>120.572237</c:v>
                </c:pt>
                <c:pt idx="44" formatCode="#,##0">
                  <c:v>99.979053999999991</c:v>
                </c:pt>
                <c:pt idx="45" formatCode="#,##0">
                  <c:v>69.86620164499999</c:v>
                </c:pt>
                <c:pt idx="46" formatCode="#,##0">
                  <c:v>92.902867000000001</c:v>
                </c:pt>
                <c:pt idx="47" formatCode="#,##0">
                  <c:v>121.13039049899999</c:v>
                </c:pt>
                <c:pt idx="48" formatCode="#,##0">
                  <c:v>133.793391093</c:v>
                </c:pt>
              </c:numCache>
            </c:numRef>
          </c:val>
          <c:extLst>
            <c:ext xmlns:c16="http://schemas.microsoft.com/office/drawing/2014/chart" uri="{C3380CC4-5D6E-409C-BE32-E72D297353CC}">
              <c16:uniqueId val="{0000000D-7332-4C8E-BB21-FA60A264EDEA}"/>
            </c:ext>
          </c:extLst>
        </c:ser>
        <c:ser>
          <c:idx val="24"/>
          <c:order val="14"/>
          <c:tx>
            <c:strRef>
              <c:f>' '!$A$282</c:f>
              <c:strCache>
                <c:ptCount val="1"/>
                <c:pt idx="0">
                  <c:v>Others</c:v>
                </c:pt>
              </c:strCache>
            </c:strRef>
          </c:tx>
          <c:spPr>
            <a:solidFill>
              <a:srgbClr val="993300"/>
            </a:solidFill>
            <a:ln w="12700">
              <a:solidFill>
                <a:srgbClr val="000000"/>
              </a:solidFill>
              <a:prstDash val="solid"/>
            </a:ln>
          </c:spPr>
          <c:invertIfNegative val="0"/>
          <c:cat>
            <c:numRef>
              <c:f>' '!$B$267:$BB$267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'!$B$282:$BB$282</c:f>
              <c:numCache>
                <c:formatCode>General</c:formatCode>
                <c:ptCount val="49"/>
                <c:pt idx="25" formatCode="#,##0">
                  <c:v>30.113110000000034</c:v>
                </c:pt>
                <c:pt idx="26" formatCode="#,##0">
                  <c:v>21.045497999999981</c:v>
                </c:pt>
                <c:pt idx="27" formatCode="#,##0">
                  <c:v>17.874816999999979</c:v>
                </c:pt>
                <c:pt idx="28" formatCode="#,##0">
                  <c:v>17.03787200000005</c:v>
                </c:pt>
                <c:pt idx="29" formatCode="#,##0">
                  <c:v>16.417569999999898</c:v>
                </c:pt>
                <c:pt idx="30" formatCode="#,##0">
                  <c:v>14.773961000000014</c:v>
                </c:pt>
                <c:pt idx="31" formatCode="#,##0">
                  <c:v>17.500716999999952</c:v>
                </c:pt>
                <c:pt idx="32" formatCode="#,##0">
                  <c:v>24.671568000000036</c:v>
                </c:pt>
                <c:pt idx="33" formatCode="#,##0">
                  <c:v>15.419059000000004</c:v>
                </c:pt>
                <c:pt idx="34" formatCode="#,##0">
                  <c:v>22.752872999999994</c:v>
                </c:pt>
                <c:pt idx="35" formatCode="#,##0">
                  <c:v>14.024301000000037</c:v>
                </c:pt>
                <c:pt idx="36" formatCode="#,##0">
                  <c:v>22.938138999999978</c:v>
                </c:pt>
                <c:pt idx="37" formatCode="#,##0">
                  <c:v>23.212654999999984</c:v>
                </c:pt>
                <c:pt idx="38" formatCode="#,##0">
                  <c:v>32.888698999999917</c:v>
                </c:pt>
                <c:pt idx="39" formatCode="#,##0">
                  <c:v>30.512248000000227</c:v>
                </c:pt>
                <c:pt idx="40" formatCode="#,##0">
                  <c:v>36.526070000000118</c:v>
                </c:pt>
                <c:pt idx="41" formatCode="#,##0">
                  <c:v>28.693251999999973</c:v>
                </c:pt>
                <c:pt idx="42" formatCode="#,##0">
                  <c:v>24.48539500000004</c:v>
                </c:pt>
                <c:pt idx="43" formatCode="#,##0">
                  <c:v>18.674907000000132</c:v>
                </c:pt>
                <c:pt idx="44" formatCode="#,##0">
                  <c:v>18.183223000000055</c:v>
                </c:pt>
                <c:pt idx="45" formatCode="#,##0">
                  <c:v>13.947660860000042</c:v>
                </c:pt>
                <c:pt idx="46" formatCode="#,##0">
                  <c:v>20.122296000000063</c:v>
                </c:pt>
                <c:pt idx="47" formatCode="#,##0">
                  <c:v>22.153742948000058</c:v>
                </c:pt>
                <c:pt idx="48" formatCode="#,##0">
                  <c:v>22.470940014999996</c:v>
                </c:pt>
              </c:numCache>
            </c:numRef>
          </c:val>
          <c:extLst>
            <c:ext xmlns:c16="http://schemas.microsoft.com/office/drawing/2014/chart" uri="{C3380CC4-5D6E-409C-BE32-E72D297353CC}">
              <c16:uniqueId val="{0000000E-7332-4C8E-BB21-FA60A264EDEA}"/>
            </c:ext>
          </c:extLst>
        </c:ser>
        <c:dLbls>
          <c:showLegendKey val="0"/>
          <c:showVal val="0"/>
          <c:showCatName val="0"/>
          <c:showSerName val="0"/>
          <c:showPercent val="0"/>
          <c:showBubbleSize val="0"/>
        </c:dLbls>
        <c:gapWidth val="0"/>
        <c:overlap val="100"/>
        <c:axId val="3"/>
        <c:axId val="4"/>
      </c:barChart>
      <c:catAx>
        <c:axId val="5854328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 </a:t>
                </a:r>
                <a:r>
                  <a:rPr lang="en-GB" sz="1200" b="0" i="1" u="none" strike="noStrike" baseline="0">
                    <a:solidFill>
                      <a:srgbClr val="993300"/>
                    </a:solidFill>
                    <a:latin typeface="Arial"/>
                    <a:cs typeface="Arial"/>
                  </a:rPr>
                  <a:t>(estimated)</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tonnes)</a:t>
                </a:r>
              </a:p>
            </c:rich>
          </c:tx>
          <c:layout>
            <c:manualLayout>
              <c:xMode val="edge"/>
              <c:yMode val="edge"/>
              <c:x val="2.7084167625377305E-2"/>
              <c:y val="0.2100068895692836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328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211112167602869"/>
              <c:y val="0.15000492112091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3960611592376491E-2"/>
          <c:y val="0.9166967401833811"/>
          <c:w val="0.8625265689927849"/>
          <c:h val="6.166868979415472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6.6668853831518618E-2"/>
          <c:w val="0.66564550433138836"/>
          <c:h val="0.66335509562361028"/>
        </c:manualLayout>
      </c:layout>
      <c:barChart>
        <c:barDir val="col"/>
        <c:grouping val="stacked"/>
        <c:varyColors val="0"/>
        <c:ser>
          <c:idx val="0"/>
          <c:order val="0"/>
          <c:tx>
            <c:strRef>
              <c:f>' '!$A$191</c:f>
              <c:strCache>
                <c:ptCount val="1"/>
                <c:pt idx="0">
                  <c:v>EU-27</c:v>
                </c:pt>
              </c:strCache>
            </c:strRef>
          </c:tx>
          <c:spPr>
            <a:solidFill>
              <a:srgbClr val="00FF00"/>
            </a:solidFill>
            <a:ln w="12700">
              <a:solidFill>
                <a:srgbClr val="000000"/>
              </a:solidFill>
              <a:prstDash val="solid"/>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'!$B$191:$BB$191</c:f>
              <c:numCache>
                <c:formatCode>0.00</c:formatCode>
                <c:ptCount val="49"/>
                <c:pt idx="0">
                  <c:v>3.6979999999999999E-3</c:v>
                </c:pt>
                <c:pt idx="1">
                  <c:v>2.1650000000000003E-3</c:v>
                </c:pt>
                <c:pt idx="2">
                  <c:v>4.0900000000000008E-4</c:v>
                </c:pt>
                <c:pt idx="3">
                  <c:v>1.2787405333333334E-3</c:v>
                </c:pt>
                <c:pt idx="4">
                  <c:v>7.2939387741935478E-4</c:v>
                </c:pt>
                <c:pt idx="5">
                  <c:v>2.670022494623656E-4</c:v>
                </c:pt>
                <c:pt idx="6">
                  <c:v>4.2470000000000002E-4</c:v>
                </c:pt>
                <c:pt idx="7">
                  <c:v>4.5660500000000006E-4</c:v>
                </c:pt>
                <c:pt idx="8">
                  <c:v>2.4934000000000002E-4</c:v>
                </c:pt>
                <c:pt idx="9">
                  <c:v>2.7899999999999995E-4</c:v>
                </c:pt>
                <c:pt idx="10">
                  <c:v>4.5848399999999989E-4</c:v>
                </c:pt>
                <c:pt idx="11">
                  <c:v>1.7351833333333329E-4</c:v>
                </c:pt>
                <c:pt idx="12">
                  <c:v>2.0461999999999998E-4</c:v>
                </c:pt>
                <c:pt idx="13">
                  <c:v>2.6870166666666663E-4</c:v>
                </c:pt>
                <c:pt idx="14">
                  <c:v>1.634E-3</c:v>
                </c:pt>
                <c:pt idx="15">
                  <c:v>7.1497699999999997E-3</c:v>
                </c:pt>
                <c:pt idx="16">
                  <c:v>1.1991986999999999E-2</c:v>
                </c:pt>
                <c:pt idx="17">
                  <c:v>1.8673634716666665E-2</c:v>
                </c:pt>
                <c:pt idx="18">
                  <c:v>2.3931528666666663E-2</c:v>
                </c:pt>
                <c:pt idx="19">
                  <c:v>2.0339345399999997E-2</c:v>
                </c:pt>
                <c:pt idx="20">
                  <c:v>1.3091761799333331E-2</c:v>
                </c:pt>
                <c:pt idx="21">
                  <c:v>7.0242353999999995E-3</c:v>
                </c:pt>
                <c:pt idx="22">
                  <c:v>6.5212283506666663E-3</c:v>
                </c:pt>
                <c:pt idx="23">
                  <c:v>4.8327861911999998E-3</c:v>
                </c:pt>
              </c:numCache>
            </c:numRef>
          </c:val>
          <c:extLst>
            <c:ext xmlns:c16="http://schemas.microsoft.com/office/drawing/2014/chart" uri="{C3380CC4-5D6E-409C-BE32-E72D297353CC}">
              <c16:uniqueId val="{00000000-CA49-4A09-9F16-80796CAB324F}"/>
            </c:ext>
          </c:extLst>
        </c:ser>
        <c:ser>
          <c:idx val="1"/>
          <c:order val="1"/>
          <c:tx>
            <c:strRef>
              <c:f>' '!$A$192</c:f>
              <c:strCache>
                <c:ptCount val="1"/>
                <c:pt idx="0">
                  <c:v>Myanmar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'!$B$192:$BB$192</c:f>
              <c:numCache>
                <c:formatCode>0.00</c:formatCode>
                <c:ptCount val="49"/>
                <c:pt idx="0">
                  <c:v>8.09E-3</c:v>
                </c:pt>
                <c:pt idx="1">
                  <c:v>8.1099999999999992E-3</c:v>
                </c:pt>
                <c:pt idx="2">
                  <c:v>8.6280000000000003E-3</c:v>
                </c:pt>
                <c:pt idx="3">
                  <c:v>4.0824075509677427E-2</c:v>
                </c:pt>
                <c:pt idx="4">
                  <c:v>2.1597108516129029E-2</c:v>
                </c:pt>
                <c:pt idx="5">
                  <c:v>2.7880838709677419E-2</c:v>
                </c:pt>
                <c:pt idx="6">
                  <c:v>9.4710000000000003E-3</c:v>
                </c:pt>
                <c:pt idx="7">
                  <c:v>6.1691000000000003E-3</c:v>
                </c:pt>
                <c:pt idx="8">
                  <c:v>7.4819999999999999E-3</c:v>
                </c:pt>
                <c:pt idx="9">
                  <c:v>4.6559999999999987E-3</c:v>
                </c:pt>
                <c:pt idx="10">
                  <c:v>5.9099999999999995E-3</c:v>
                </c:pt>
                <c:pt idx="11">
                  <c:v>3.8429999999999992E-3</c:v>
                </c:pt>
                <c:pt idx="12">
                  <c:v>9.8197099999999989E-3</c:v>
                </c:pt>
                <c:pt idx="13">
                  <c:v>4.5803261999999992E-3</c:v>
                </c:pt>
                <c:pt idx="14">
                  <c:v>9.489449199999998E-3</c:v>
                </c:pt>
                <c:pt idx="15">
                  <c:v>2.8093205999999995E-3</c:v>
                </c:pt>
                <c:pt idx="16">
                  <c:v>1.1511974E-3</c:v>
                </c:pt>
                <c:pt idx="17">
                  <c:v>6.4829999999999992E-3</c:v>
                </c:pt>
                <c:pt idx="18">
                  <c:v>2.2019379999999996E-3</c:v>
                </c:pt>
                <c:pt idx="19">
                  <c:v>3.0711609999999998E-3</c:v>
                </c:pt>
                <c:pt idx="20">
                  <c:v>6.7815999999999981E-4</c:v>
                </c:pt>
                <c:pt idx="21">
                  <c:v>2.0585963999999995E-3</c:v>
                </c:pt>
                <c:pt idx="22">
                  <c:v>3.5824145889999993E-3</c:v>
                </c:pt>
                <c:pt idx="23">
                  <c:v>6.6187524563333317E-3</c:v>
                </c:pt>
              </c:numCache>
            </c:numRef>
          </c:val>
          <c:extLst>
            <c:ext xmlns:c16="http://schemas.microsoft.com/office/drawing/2014/chart" uri="{C3380CC4-5D6E-409C-BE32-E72D297353CC}">
              <c16:uniqueId val="{00000001-CA49-4A09-9F16-80796CAB324F}"/>
            </c:ext>
          </c:extLst>
        </c:ser>
        <c:ser>
          <c:idx val="2"/>
          <c:order val="2"/>
          <c:tx>
            <c:strRef>
              <c:f>' '!$A$193</c:f>
              <c:strCache>
                <c:ptCount val="1"/>
                <c:pt idx="0">
                  <c:v>Indonesia </c:v>
                </c:pt>
              </c:strCache>
            </c:strRef>
          </c:tx>
          <c:spPr>
            <a:solidFill>
              <a:srgbClr val="0000FF"/>
            </a:solidFill>
            <a:ln w="12700">
              <a:solidFill>
                <a:srgbClr val="000000"/>
              </a:solidFill>
              <a:prstDash val="solid"/>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'!$B$193:$BB$193</c:f>
              <c:numCache>
                <c:formatCode>0.00</c:formatCode>
                <c:ptCount val="49"/>
                <c:pt idx="0">
                  <c:v>8.2417582417582402E-2</c:v>
                </c:pt>
                <c:pt idx="1">
                  <c:v>8.2417582417582402E-2</c:v>
                </c:pt>
                <c:pt idx="2">
                  <c:v>8.2417582417582402E-2</c:v>
                </c:pt>
                <c:pt idx="3">
                  <c:v>9.2506446264516137E-2</c:v>
                </c:pt>
                <c:pt idx="4">
                  <c:v>9.6976420819354828E-2</c:v>
                </c:pt>
                <c:pt idx="5">
                  <c:v>0.126146201227957</c:v>
                </c:pt>
                <c:pt idx="6">
                  <c:v>6.9184999999999983E-2</c:v>
                </c:pt>
                <c:pt idx="7">
                  <c:v>3.2400999999999999E-2</c:v>
                </c:pt>
                <c:pt idx="8">
                  <c:v>3.1808999999999997E-2</c:v>
                </c:pt>
                <c:pt idx="9">
                  <c:v>3.9225999999999997E-2</c:v>
                </c:pt>
                <c:pt idx="10">
                  <c:v>1.8539E-2</c:v>
                </c:pt>
                <c:pt idx="11">
                  <c:v>1.7254999999999996E-2</c:v>
                </c:pt>
                <c:pt idx="12">
                  <c:v>2.3085999999999999E-2</c:v>
                </c:pt>
                <c:pt idx="13">
                  <c:v>3.3078974999999997E-2</c:v>
                </c:pt>
                <c:pt idx="14">
                  <c:v>1.2481999999999998E-2</c:v>
                </c:pt>
                <c:pt idx="15">
                  <c:v>1.954E-3</c:v>
                </c:pt>
                <c:pt idx="16">
                  <c:v>1.5329999999999999E-3</c:v>
                </c:pt>
                <c:pt idx="17">
                  <c:v>1.5749999999999996E-3</c:v>
                </c:pt>
                <c:pt idx="18">
                  <c:v>1.5726079999999994E-3</c:v>
                </c:pt>
                <c:pt idx="19">
                  <c:v>5.1841699999999986E-4</c:v>
                </c:pt>
                <c:pt idx="20">
                  <c:v>2.5936999999999998E-4</c:v>
                </c:pt>
                <c:pt idx="21">
                  <c:v>9.1102199999999969E-5</c:v>
                </c:pt>
                <c:pt idx="22">
                  <c:v>7.8649999999999974E-5</c:v>
                </c:pt>
                <c:pt idx="23">
                  <c:v>3.0596932999999999E-4</c:v>
                </c:pt>
              </c:numCache>
            </c:numRef>
          </c:val>
          <c:extLst>
            <c:ext xmlns:c16="http://schemas.microsoft.com/office/drawing/2014/chart" uri="{C3380CC4-5D6E-409C-BE32-E72D297353CC}">
              <c16:uniqueId val="{00000002-CA49-4A09-9F16-80796CAB324F}"/>
            </c:ext>
          </c:extLst>
        </c:ser>
        <c:ser>
          <c:idx val="3"/>
          <c:order val="3"/>
          <c:tx>
            <c:strRef>
              <c:f>' '!$A$194</c:f>
              <c:strCache>
                <c:ptCount val="1"/>
                <c:pt idx="0">
                  <c:v>Malaysia </c:v>
                </c:pt>
              </c:strCache>
            </c:strRef>
          </c:tx>
          <c:spPr>
            <a:solidFill>
              <a:srgbClr val="FFFF00"/>
            </a:solidFill>
            <a:ln w="12700">
              <a:solidFill>
                <a:srgbClr val="000000"/>
              </a:solidFill>
              <a:prstDash val="solid"/>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'!$B$194:$BB$194</c:f>
              <c:numCache>
                <c:formatCode>0.00</c:formatCode>
                <c:ptCount val="49"/>
                <c:pt idx="0">
                  <c:v>0.30742599999999998</c:v>
                </c:pt>
                <c:pt idx="1">
                  <c:v>0.22402400000000003</c:v>
                </c:pt>
                <c:pt idx="2">
                  <c:v>0.20255200000000001</c:v>
                </c:pt>
                <c:pt idx="3">
                  <c:v>0.1687765548580645</c:v>
                </c:pt>
                <c:pt idx="4">
                  <c:v>0.19437977097849463</c:v>
                </c:pt>
                <c:pt idx="5">
                  <c:v>0.2252398211827957</c:v>
                </c:pt>
                <c:pt idx="6">
                  <c:v>0.24598200000000001</c:v>
                </c:pt>
                <c:pt idx="7">
                  <c:v>0.29571500000000001</c:v>
                </c:pt>
                <c:pt idx="8">
                  <c:v>0.25613999999999998</c:v>
                </c:pt>
                <c:pt idx="9">
                  <c:v>0.18797499999999998</c:v>
                </c:pt>
                <c:pt idx="10">
                  <c:v>0.18219099999999996</c:v>
                </c:pt>
                <c:pt idx="11">
                  <c:v>0.18985581166666662</c:v>
                </c:pt>
                <c:pt idx="12">
                  <c:v>0.19356917750000002</c:v>
                </c:pt>
                <c:pt idx="13">
                  <c:v>0.17656423499999996</c:v>
                </c:pt>
                <c:pt idx="14">
                  <c:v>0.15837399999999999</c:v>
                </c:pt>
                <c:pt idx="15">
                  <c:v>0.1320620022</c:v>
                </c:pt>
                <c:pt idx="16">
                  <c:v>0.10013185499999998</c:v>
                </c:pt>
                <c:pt idx="17">
                  <c:v>7.5788369821428558E-2</c:v>
                </c:pt>
                <c:pt idx="18">
                  <c:v>8.0987889999999993E-2</c:v>
                </c:pt>
                <c:pt idx="19">
                  <c:v>8.4684383999999988E-2</c:v>
                </c:pt>
                <c:pt idx="20">
                  <c:v>5.5093314772799995E-2</c:v>
                </c:pt>
                <c:pt idx="21">
                  <c:v>2.9033944799999992E-2</c:v>
                </c:pt>
                <c:pt idx="22">
                  <c:v>7.3776781933333313E-2</c:v>
                </c:pt>
                <c:pt idx="23">
                  <c:v>7.3116515904999999E-2</c:v>
                </c:pt>
              </c:numCache>
            </c:numRef>
          </c:val>
          <c:extLst>
            <c:ext xmlns:c16="http://schemas.microsoft.com/office/drawing/2014/chart" uri="{C3380CC4-5D6E-409C-BE32-E72D297353CC}">
              <c16:uniqueId val="{00000003-CA49-4A09-9F16-80796CAB324F}"/>
            </c:ext>
          </c:extLst>
        </c:ser>
        <c:ser>
          <c:idx val="6"/>
          <c:order val="4"/>
          <c:tx>
            <c:strRef>
              <c:f>' '!$A$195</c:f>
              <c:strCache>
                <c:ptCount val="1"/>
                <c:pt idx="0">
                  <c:v>Others</c:v>
                </c:pt>
              </c:strCache>
            </c:strRef>
          </c:tx>
          <c:spPr>
            <a:solidFill>
              <a:srgbClr val="993300"/>
            </a:solidFill>
            <a:ln w="12700">
              <a:solidFill>
                <a:srgbClr val="000000"/>
              </a:solidFill>
              <a:prstDash val="solid"/>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'!$B$195:$BB$195</c:f>
              <c:numCache>
                <c:formatCode>0.00</c:formatCode>
                <c:ptCount val="49"/>
                <c:pt idx="0">
                  <c:v>1.8334033333333277E-2</c:v>
                </c:pt>
                <c:pt idx="1">
                  <c:v>1.2409000000000059E-2</c:v>
                </c:pt>
                <c:pt idx="2">
                  <c:v>7.0901119999999818E-3</c:v>
                </c:pt>
                <c:pt idx="3">
                  <c:v>1.1126606120430094E-2</c:v>
                </c:pt>
                <c:pt idx="4">
                  <c:v>1.185278365806447E-2</c:v>
                </c:pt>
                <c:pt idx="5">
                  <c:v>1.3840363980645143E-2</c:v>
                </c:pt>
                <c:pt idx="6">
                  <c:v>2.2405239999999993E-2</c:v>
                </c:pt>
                <c:pt idx="7">
                  <c:v>2.0357289999999972E-2</c:v>
                </c:pt>
                <c:pt idx="8">
                  <c:v>2.0193999999999934E-2</c:v>
                </c:pt>
                <c:pt idx="9">
                  <c:v>2.2074100000000041E-2</c:v>
                </c:pt>
                <c:pt idx="10">
                  <c:v>2.3505660999999983E-2</c:v>
                </c:pt>
                <c:pt idx="11">
                  <c:v>2.2884450000000028E-2</c:v>
                </c:pt>
                <c:pt idx="12">
                  <c:v>2.7347955000000007E-2</c:v>
                </c:pt>
                <c:pt idx="13">
                  <c:v>2.6614280000000046E-2</c:v>
                </c:pt>
                <c:pt idx="14">
                  <c:v>1.8660170000000031E-2</c:v>
                </c:pt>
                <c:pt idx="15">
                  <c:v>1.7146334866666613E-2</c:v>
                </c:pt>
                <c:pt idx="16">
                  <c:v>2.5602083700000028E-2</c:v>
                </c:pt>
                <c:pt idx="17">
                  <c:v>1.9139693399999991E-2</c:v>
                </c:pt>
                <c:pt idx="18">
                  <c:v>3.4356227333333281E-2</c:v>
                </c:pt>
                <c:pt idx="19">
                  <c:v>3.9358478599999983E-2</c:v>
                </c:pt>
                <c:pt idx="20">
                  <c:v>1.5541148544000002E-2</c:v>
                </c:pt>
                <c:pt idx="21">
                  <c:v>2.4404821E-2</c:v>
                </c:pt>
                <c:pt idx="22">
                  <c:v>3.0499500764333318E-2</c:v>
                </c:pt>
                <c:pt idx="23">
                  <c:v>1.7395236691833335E-2</c:v>
                </c:pt>
              </c:numCache>
            </c:numRef>
          </c:val>
          <c:extLst>
            <c:ext xmlns:c16="http://schemas.microsoft.com/office/drawing/2014/chart" uri="{C3380CC4-5D6E-409C-BE32-E72D297353CC}">
              <c16:uniqueId val="{00000004-CA49-4A09-9F16-80796CAB324F}"/>
            </c:ext>
          </c:extLst>
        </c:ser>
        <c:ser>
          <c:idx val="7"/>
          <c:order val="5"/>
          <c:tx>
            <c:strRef>
              <c:f>' '!$A$196</c:f>
              <c:strCache>
                <c:ptCount val="1"/>
              </c:strCache>
            </c:strRef>
          </c:tx>
          <c:spPr>
            <a:noFill/>
            <a:ln w="25400">
              <a:noFill/>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'!$B$196:$BB$196</c:f>
              <c:numCache>
                <c:formatCode>0.00</c:formatCode>
                <c:ptCount val="49"/>
              </c:numCache>
            </c:numRef>
          </c:val>
          <c:extLst>
            <c:ext xmlns:c16="http://schemas.microsoft.com/office/drawing/2014/chart" uri="{C3380CC4-5D6E-409C-BE32-E72D297353CC}">
              <c16:uniqueId val="{00000005-CA49-4A09-9F16-80796CAB324F}"/>
            </c:ext>
          </c:extLst>
        </c:ser>
        <c:ser>
          <c:idx val="8"/>
          <c:order val="6"/>
          <c:tx>
            <c:strRef>
              <c:f>' '!$A$197</c:f>
              <c:strCache>
                <c:ptCount val="1"/>
              </c:strCache>
            </c:strRef>
          </c:tx>
          <c:spPr>
            <a:noFill/>
            <a:ln w="25400">
              <a:noFill/>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'!$B$197:$BB$197</c:f>
              <c:numCache>
                <c:formatCode>0.00</c:formatCode>
                <c:ptCount val="49"/>
              </c:numCache>
            </c:numRef>
          </c:val>
          <c:extLst>
            <c:ext xmlns:c16="http://schemas.microsoft.com/office/drawing/2014/chart" uri="{C3380CC4-5D6E-409C-BE32-E72D297353CC}">
              <c16:uniqueId val="{00000006-CA49-4A09-9F16-80796CAB324F}"/>
            </c:ext>
          </c:extLst>
        </c:ser>
        <c:ser>
          <c:idx val="9"/>
          <c:order val="7"/>
          <c:tx>
            <c:strRef>
              <c:f>' '!$A$198</c:f>
              <c:strCache>
                <c:ptCount val="1"/>
              </c:strCache>
            </c:strRef>
          </c:tx>
          <c:spPr>
            <a:noFill/>
            <a:ln w="25400">
              <a:noFill/>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'!$B$198:$BB$198</c:f>
              <c:numCache>
                <c:formatCode>0.00</c:formatCode>
                <c:ptCount val="49"/>
              </c:numCache>
            </c:numRef>
          </c:val>
          <c:extLst>
            <c:ext xmlns:c16="http://schemas.microsoft.com/office/drawing/2014/chart" uri="{C3380CC4-5D6E-409C-BE32-E72D297353CC}">
              <c16:uniqueId val="{00000007-CA49-4A09-9F16-80796CAB324F}"/>
            </c:ext>
          </c:extLst>
        </c:ser>
        <c:ser>
          <c:idx val="10"/>
          <c:order val="8"/>
          <c:tx>
            <c:strRef>
              <c:f>' '!$A$199</c:f>
              <c:strCache>
                <c:ptCount val="1"/>
              </c:strCache>
            </c:strRef>
          </c:tx>
          <c:spPr>
            <a:noFill/>
            <a:ln w="25400">
              <a:noFill/>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'!$B$199:$BB$199</c:f>
              <c:numCache>
                <c:formatCode>0.00</c:formatCode>
                <c:ptCount val="49"/>
              </c:numCache>
            </c:numRef>
          </c:val>
          <c:extLst>
            <c:ext xmlns:c16="http://schemas.microsoft.com/office/drawing/2014/chart" uri="{C3380CC4-5D6E-409C-BE32-E72D297353CC}">
              <c16:uniqueId val="{00000008-CA49-4A09-9F16-80796CAB324F}"/>
            </c:ext>
          </c:extLst>
        </c:ser>
        <c:dLbls>
          <c:showLegendKey val="0"/>
          <c:showVal val="0"/>
          <c:showCatName val="0"/>
          <c:showSerName val="0"/>
          <c:showPercent val="0"/>
          <c:showBubbleSize val="0"/>
        </c:dLbls>
        <c:gapWidth val="0"/>
        <c:overlap val="100"/>
        <c:axId val="585436815"/>
        <c:axId val="1"/>
      </c:barChart>
      <c:barChart>
        <c:barDir val="col"/>
        <c:grouping val="stacked"/>
        <c:varyColors val="0"/>
        <c:ser>
          <c:idx val="11"/>
          <c:order val="9"/>
          <c:tx>
            <c:strRef>
              <c:f>' '!$A$200</c:f>
              <c:strCache>
                <c:ptCount val="1"/>
              </c:strCache>
            </c:strRef>
          </c:tx>
          <c:spPr>
            <a:noFill/>
            <a:ln w="25400">
              <a:noFill/>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'!$B$200:$BB$200</c:f>
              <c:numCache>
                <c:formatCode>0.00</c:formatCode>
                <c:ptCount val="49"/>
              </c:numCache>
            </c:numRef>
          </c:val>
          <c:extLst>
            <c:ext xmlns:c16="http://schemas.microsoft.com/office/drawing/2014/chart" uri="{C3380CC4-5D6E-409C-BE32-E72D297353CC}">
              <c16:uniqueId val="{00000009-CA49-4A09-9F16-80796CAB324F}"/>
            </c:ext>
          </c:extLst>
        </c:ser>
        <c:ser>
          <c:idx val="12"/>
          <c:order val="10"/>
          <c:tx>
            <c:strRef>
              <c:f>' '!$A$201</c:f>
              <c:strCache>
                <c:ptCount val="1"/>
                <c:pt idx="0">
                  <c:v>EU-27</c:v>
                </c:pt>
              </c:strCache>
            </c:strRef>
          </c:tx>
          <c:spPr>
            <a:solidFill>
              <a:srgbClr val="00FF00"/>
            </a:solidFill>
            <a:ln w="12700">
              <a:solidFill>
                <a:srgbClr val="000000"/>
              </a:solidFill>
              <a:prstDash val="solid"/>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'!$B$201:$BB$201</c:f>
              <c:numCache>
                <c:formatCode>0.00</c:formatCode>
                <c:ptCount val="49"/>
                <c:pt idx="25" formatCode="#,##0">
                  <c:v>3.3931959999999997</c:v>
                </c:pt>
                <c:pt idx="26" formatCode="#,##0">
                  <c:v>1.265679</c:v>
                </c:pt>
                <c:pt idx="27" formatCode="#,##0">
                  <c:v>0.292771</c:v>
                </c:pt>
                <c:pt idx="28" formatCode="#,##0">
                  <c:v>0.56083099999999997</c:v>
                </c:pt>
                <c:pt idx="29" formatCode="#,##0">
                  <c:v>0.30489699999999997</c:v>
                </c:pt>
                <c:pt idx="30" formatCode="#,##0">
                  <c:v>9.1762999999999983E-2</c:v>
                </c:pt>
                <c:pt idx="31" formatCode="#,##0">
                  <c:v>0.23610100000000001</c:v>
                </c:pt>
                <c:pt idx="32" formatCode="#,##0">
                  <c:v>0.278696</c:v>
                </c:pt>
                <c:pt idx="33" formatCode="#,##0">
                  <c:v>0.262992</c:v>
                </c:pt>
                <c:pt idx="34" formatCode="#,##0">
                  <c:v>0.199686</c:v>
                </c:pt>
                <c:pt idx="35" formatCode="#,##0">
                  <c:v>0.17849799999999999</c:v>
                </c:pt>
                <c:pt idx="36" formatCode="#,##0">
                  <c:v>0.113777</c:v>
                </c:pt>
                <c:pt idx="37" formatCode="#,##0">
                  <c:v>0.22904499999999997</c:v>
                </c:pt>
                <c:pt idx="38" formatCode="#,##0">
                  <c:v>0.14440099999999997</c:v>
                </c:pt>
                <c:pt idx="39" formatCode="#,##0">
                  <c:v>0.70634799999999998</c:v>
                </c:pt>
                <c:pt idx="40" formatCode="#,##0">
                  <c:v>2.5074930000000002</c:v>
                </c:pt>
                <c:pt idx="41" formatCode="#,##0">
                  <c:v>4.4099110000000001</c:v>
                </c:pt>
                <c:pt idx="42" formatCode="#,##0">
                  <c:v>5.804074</c:v>
                </c:pt>
                <c:pt idx="43" formatCode="#,##0">
                  <c:v>6.9297310000000003</c:v>
                </c:pt>
                <c:pt idx="44" formatCode="#,##0">
                  <c:v>6.1688470000000004</c:v>
                </c:pt>
                <c:pt idx="45" formatCode="#,##0">
                  <c:v>3.5765415580000002</c:v>
                </c:pt>
                <c:pt idx="46" formatCode="#,##0">
                  <c:v>4.2654789999999991</c:v>
                </c:pt>
                <c:pt idx="47" formatCode="#,##0">
                  <c:v>2.816440762</c:v>
                </c:pt>
                <c:pt idx="48" formatCode="#,##0">
                  <c:v>1.7858361389999997</c:v>
                </c:pt>
              </c:numCache>
            </c:numRef>
          </c:val>
          <c:extLst>
            <c:ext xmlns:c16="http://schemas.microsoft.com/office/drawing/2014/chart" uri="{C3380CC4-5D6E-409C-BE32-E72D297353CC}">
              <c16:uniqueId val="{0000000A-CA49-4A09-9F16-80796CAB324F}"/>
            </c:ext>
          </c:extLst>
        </c:ser>
        <c:ser>
          <c:idx val="13"/>
          <c:order val="11"/>
          <c:tx>
            <c:strRef>
              <c:f>' '!$A$202</c:f>
              <c:strCache>
                <c:ptCount val="1"/>
                <c:pt idx="0">
                  <c:v>Myanmar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'!$B$202:$BB$202</c:f>
              <c:numCache>
                <c:formatCode>0.00</c:formatCode>
                <c:ptCount val="49"/>
                <c:pt idx="25" formatCode="#,##0">
                  <c:v>6.1347889999999996</c:v>
                </c:pt>
                <c:pt idx="26" formatCode="#,##0">
                  <c:v>6.382066</c:v>
                </c:pt>
                <c:pt idx="27" formatCode="#,##0">
                  <c:v>8.4389529999999979</c:v>
                </c:pt>
                <c:pt idx="28" formatCode="#,##0">
                  <c:v>12.641146000000001</c:v>
                </c:pt>
                <c:pt idx="29" formatCode="#,##0">
                  <c:v>6.6925150000000002</c:v>
                </c:pt>
                <c:pt idx="30" formatCode="#,##0">
                  <c:v>8.642243999999998</c:v>
                </c:pt>
                <c:pt idx="31" formatCode="#,##0">
                  <c:v>9.765231</c:v>
                </c:pt>
                <c:pt idx="32" formatCode="#,##0">
                  <c:v>11.627184</c:v>
                </c:pt>
                <c:pt idx="33" formatCode="#,##0">
                  <c:v>15.685723999999999</c:v>
                </c:pt>
                <c:pt idx="34" formatCode="#,##0">
                  <c:v>6.6403179999999997</c:v>
                </c:pt>
                <c:pt idx="35" formatCode="#,##0">
                  <c:v>11.364345999999999</c:v>
                </c:pt>
                <c:pt idx="36" formatCode="#,##0">
                  <c:v>7.973986</c:v>
                </c:pt>
                <c:pt idx="37" formatCode="#,##0">
                  <c:v>7.4873940000000001</c:v>
                </c:pt>
                <c:pt idx="38" formatCode="#,##0">
                  <c:v>3.507126</c:v>
                </c:pt>
                <c:pt idx="39" formatCode="#,##0">
                  <c:v>3.2139579999999999</c:v>
                </c:pt>
                <c:pt idx="40" formatCode="#,##0">
                  <c:v>4.0362149999999994</c:v>
                </c:pt>
                <c:pt idx="41" formatCode="#,##0">
                  <c:v>2.8625449999999999</c:v>
                </c:pt>
                <c:pt idx="42" formatCode="#,##0">
                  <c:v>3.2920509999999998</c:v>
                </c:pt>
                <c:pt idx="43" formatCode="#,##0">
                  <c:v>1.1009689999999999</c:v>
                </c:pt>
                <c:pt idx="44" formatCode="#,##0">
                  <c:v>1.535417</c:v>
                </c:pt>
                <c:pt idx="45" formatCode="#,##0">
                  <c:v>0.66797589099999988</c:v>
                </c:pt>
                <c:pt idx="46" formatCode="#,##0">
                  <c:v>1.7872709999999998</c:v>
                </c:pt>
                <c:pt idx="47" formatCode="#,##0">
                  <c:v>3.50457011</c:v>
                </c:pt>
                <c:pt idx="48" formatCode="#,##0">
                  <c:v>3.0728747439999999</c:v>
                </c:pt>
              </c:numCache>
            </c:numRef>
          </c:val>
          <c:extLst>
            <c:ext xmlns:c16="http://schemas.microsoft.com/office/drawing/2014/chart" uri="{C3380CC4-5D6E-409C-BE32-E72D297353CC}">
              <c16:uniqueId val="{0000000B-CA49-4A09-9F16-80796CAB324F}"/>
            </c:ext>
          </c:extLst>
        </c:ser>
        <c:ser>
          <c:idx val="14"/>
          <c:order val="12"/>
          <c:tx>
            <c:strRef>
              <c:f>' '!$A$203</c:f>
              <c:strCache>
                <c:ptCount val="1"/>
                <c:pt idx="0">
                  <c:v>Indonesia </c:v>
                </c:pt>
              </c:strCache>
            </c:strRef>
          </c:tx>
          <c:spPr>
            <a:solidFill>
              <a:srgbClr val="0000FF"/>
            </a:solidFill>
            <a:ln w="12700">
              <a:solidFill>
                <a:srgbClr val="000000"/>
              </a:solidFill>
              <a:prstDash val="solid"/>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'!$B$203:$BB$203</c:f>
              <c:numCache>
                <c:formatCode>0.00</c:formatCode>
                <c:ptCount val="49"/>
                <c:pt idx="25" formatCode="#,##0">
                  <c:v>30</c:v>
                </c:pt>
                <c:pt idx="26" formatCode="#,##0">
                  <c:v>30</c:v>
                </c:pt>
                <c:pt idx="27" formatCode="#,##0">
                  <c:v>30</c:v>
                </c:pt>
                <c:pt idx="28" formatCode="#,##0">
                  <c:v>27.619750999999997</c:v>
                </c:pt>
                <c:pt idx="29" formatCode="#,##0">
                  <c:v>29.05921</c:v>
                </c:pt>
                <c:pt idx="30" formatCode="#,##0">
                  <c:v>38.189137999999993</c:v>
                </c:pt>
                <c:pt idx="31" formatCode="#,##0">
                  <c:v>31.976277</c:v>
                </c:pt>
                <c:pt idx="32" formatCode="#,##0">
                  <c:v>27.830151999999995</c:v>
                </c:pt>
                <c:pt idx="33" formatCode="#,##0">
                  <c:v>28.600217000000001</c:v>
                </c:pt>
                <c:pt idx="34" formatCode="#,##0">
                  <c:v>16.958524000000001</c:v>
                </c:pt>
                <c:pt idx="35" formatCode="#,##0">
                  <c:v>18.034755000000001</c:v>
                </c:pt>
                <c:pt idx="36" formatCode="#,##0">
                  <c:v>18.619118999999998</c:v>
                </c:pt>
                <c:pt idx="37" formatCode="#,##0">
                  <c:v>18.880430999999998</c:v>
                </c:pt>
                <c:pt idx="38" formatCode="#,##0">
                  <c:v>19.287936999999999</c:v>
                </c:pt>
                <c:pt idx="39" formatCode="#,##0">
                  <c:v>15.959980999999999</c:v>
                </c:pt>
                <c:pt idx="40" formatCode="#,##0">
                  <c:v>1.451951</c:v>
                </c:pt>
                <c:pt idx="41" formatCode="#,##0">
                  <c:v>0.67577799999999999</c:v>
                </c:pt>
                <c:pt idx="42" formatCode="#,##0">
                  <c:v>0.68706499999999993</c:v>
                </c:pt>
                <c:pt idx="43" formatCode="#,##0">
                  <c:v>0.56480699999999995</c:v>
                </c:pt>
                <c:pt idx="44" formatCode="#,##0">
                  <c:v>0.19826199999999999</c:v>
                </c:pt>
                <c:pt idx="45" formatCode="#,##0">
                  <c:v>0.149905543</c:v>
                </c:pt>
                <c:pt idx="46" formatCode="#,##0">
                  <c:v>7.9445000000000002E-2</c:v>
                </c:pt>
                <c:pt idx="47" formatCode="#,##0">
                  <c:v>0.12323210799999999</c:v>
                </c:pt>
                <c:pt idx="48" formatCode="#,##0">
                  <c:v>0.104696731</c:v>
                </c:pt>
              </c:numCache>
            </c:numRef>
          </c:val>
          <c:extLst>
            <c:ext xmlns:c16="http://schemas.microsoft.com/office/drawing/2014/chart" uri="{C3380CC4-5D6E-409C-BE32-E72D297353CC}">
              <c16:uniqueId val="{0000000C-CA49-4A09-9F16-80796CAB324F}"/>
            </c:ext>
          </c:extLst>
        </c:ser>
        <c:ser>
          <c:idx val="15"/>
          <c:order val="13"/>
          <c:tx>
            <c:strRef>
              <c:f>' '!$A$204</c:f>
              <c:strCache>
                <c:ptCount val="1"/>
                <c:pt idx="0">
                  <c:v>Malaysia </c:v>
                </c:pt>
              </c:strCache>
            </c:strRef>
          </c:tx>
          <c:spPr>
            <a:solidFill>
              <a:srgbClr val="FFFF00"/>
            </a:solidFill>
            <a:ln w="12700">
              <a:solidFill>
                <a:srgbClr val="000000"/>
              </a:solidFill>
              <a:prstDash val="solid"/>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'!$B$204:$BB$204</c:f>
              <c:numCache>
                <c:formatCode>0.00</c:formatCode>
                <c:ptCount val="49"/>
                <c:pt idx="25" formatCode="#,##0">
                  <c:v>66.017903999999987</c:v>
                </c:pt>
                <c:pt idx="26" formatCode="#,##0">
                  <c:v>54.225999999999992</c:v>
                </c:pt>
                <c:pt idx="27" formatCode="#,##0">
                  <c:v>49.917787999999994</c:v>
                </c:pt>
                <c:pt idx="28" formatCode="#,##0">
                  <c:v>48.691496999999998</c:v>
                </c:pt>
                <c:pt idx="29" formatCode="#,##0">
                  <c:v>55.744265000000006</c:v>
                </c:pt>
                <c:pt idx="30" formatCode="#,##0">
                  <c:v>63.783965999999992</c:v>
                </c:pt>
                <c:pt idx="31" formatCode="#,##0">
                  <c:v>79.900072999999992</c:v>
                </c:pt>
                <c:pt idx="32" formatCode="#,##0">
                  <c:v>90.990966999999998</c:v>
                </c:pt>
                <c:pt idx="33" formatCode="#,##0">
                  <c:v>98.045529999999999</c:v>
                </c:pt>
                <c:pt idx="34" formatCode="#,##0">
                  <c:v>68.402900000000002</c:v>
                </c:pt>
                <c:pt idx="35" formatCode="#,##0">
                  <c:v>75.199512999999996</c:v>
                </c:pt>
                <c:pt idx="36" formatCode="#,##0">
                  <c:v>86.568775000000002</c:v>
                </c:pt>
                <c:pt idx="37" formatCode="#,##0">
                  <c:v>80.10037299999999</c:v>
                </c:pt>
                <c:pt idx="38" formatCode="#,##0">
                  <c:v>70.012653999999998</c:v>
                </c:pt>
                <c:pt idx="39" formatCode="#,##0">
                  <c:v>59.685792999999997</c:v>
                </c:pt>
                <c:pt idx="40" formatCode="#,##0">
                  <c:v>43.093208999999995</c:v>
                </c:pt>
                <c:pt idx="41" formatCode="#,##0">
                  <c:v>33.710527999999996</c:v>
                </c:pt>
                <c:pt idx="42" formatCode="#,##0">
                  <c:v>24.561969999999999</c:v>
                </c:pt>
                <c:pt idx="43" formatCode="#,##0">
                  <c:v>29.365511999999999</c:v>
                </c:pt>
                <c:pt idx="44" formatCode="#,##0">
                  <c:v>28.143227999999997</c:v>
                </c:pt>
                <c:pt idx="45" formatCode="#,##0">
                  <c:v>16.663430783000003</c:v>
                </c:pt>
                <c:pt idx="46" formatCode="#,##0">
                  <c:v>25.251071</c:v>
                </c:pt>
                <c:pt idx="47" formatCode="#,##0">
                  <c:v>29.210975287</c:v>
                </c:pt>
                <c:pt idx="48" formatCode="#,##0">
                  <c:v>28.215209074000001</c:v>
                </c:pt>
              </c:numCache>
            </c:numRef>
          </c:val>
          <c:extLst>
            <c:ext xmlns:c16="http://schemas.microsoft.com/office/drawing/2014/chart" uri="{C3380CC4-5D6E-409C-BE32-E72D297353CC}">
              <c16:uniqueId val="{0000000D-CA49-4A09-9F16-80796CAB324F}"/>
            </c:ext>
          </c:extLst>
        </c:ser>
        <c:ser>
          <c:idx val="17"/>
          <c:order val="14"/>
          <c:tx>
            <c:strRef>
              <c:f>' '!$A$205</c:f>
              <c:strCache>
                <c:ptCount val="1"/>
                <c:pt idx="0">
                  <c:v>Others</c:v>
                </c:pt>
              </c:strCache>
            </c:strRef>
          </c:tx>
          <c:spPr>
            <a:solidFill>
              <a:srgbClr val="993300"/>
            </a:solidFill>
            <a:ln w="12700">
              <a:solidFill>
                <a:srgbClr val="000000"/>
              </a:solidFill>
              <a:prstDash val="solid"/>
            </a:ln>
          </c:spPr>
          <c:invertIfNegative val="0"/>
          <c:cat>
            <c:numRef>
              <c:f>' '!$B$190:$BB$190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'!$B$205:$BB$205</c:f>
              <c:numCache>
                <c:formatCode>0.00</c:formatCode>
                <c:ptCount val="49"/>
                <c:pt idx="25" formatCode="#,##0">
                  <c:v>8.5229969999999895</c:v>
                </c:pt>
                <c:pt idx="26" formatCode="#,##0">
                  <c:v>5.2970000000000113</c:v>
                </c:pt>
                <c:pt idx="27" formatCode="#,##0">
                  <c:v>3.379895000000019</c:v>
                </c:pt>
                <c:pt idx="28" formatCode="#,##0">
                  <c:v>3.4451680000000096</c:v>
                </c:pt>
                <c:pt idx="29" formatCode="#,##0">
                  <c:v>3.8068499999999972</c:v>
                </c:pt>
                <c:pt idx="30" formatCode="#,##0">
                  <c:v>4.3688700000000011</c:v>
                </c:pt>
                <c:pt idx="31" formatCode="#,##0">
                  <c:v>8.1643820000000176</c:v>
                </c:pt>
                <c:pt idx="32" formatCode="#,##0">
                  <c:v>10.497423999999995</c:v>
                </c:pt>
                <c:pt idx="33" formatCode="#,##0">
                  <c:v>9.4407500000000653</c:v>
                </c:pt>
                <c:pt idx="34" formatCode="#,##0">
                  <c:v>7.8466980000000035</c:v>
                </c:pt>
                <c:pt idx="35" formatCode="#,##0">
                  <c:v>9.3209949999999964</c:v>
                </c:pt>
                <c:pt idx="36" formatCode="#,##0">
                  <c:v>9.4741399999999913</c:v>
                </c:pt>
                <c:pt idx="37" formatCode="#,##0">
                  <c:v>10.466835000000017</c:v>
                </c:pt>
                <c:pt idx="38" formatCode="#,##0">
                  <c:v>9.5894979999999919</c:v>
                </c:pt>
                <c:pt idx="39" formatCode="#,##0">
                  <c:v>9.3751649999999671</c:v>
                </c:pt>
                <c:pt idx="40" formatCode="#,##0">
                  <c:v>5.7420220000000057</c:v>
                </c:pt>
                <c:pt idx="41" formatCode="#,##0">
                  <c:v>6.5356610000000117</c:v>
                </c:pt>
                <c:pt idx="42" formatCode="#,##0">
                  <c:v>4.6970189999999903</c:v>
                </c:pt>
                <c:pt idx="43" formatCode="#,##0">
                  <c:v>9.0073829999999759</c:v>
                </c:pt>
                <c:pt idx="44" formatCode="#,##0">
                  <c:v>5.9916100000000014</c:v>
                </c:pt>
                <c:pt idx="45" formatCode="#,##0">
                  <c:v>3.3192496339999984</c:v>
                </c:pt>
                <c:pt idx="46" formatCode="#,##0">
                  <c:v>13.566654999999997</c:v>
                </c:pt>
                <c:pt idx="47" formatCode="#,##0">
                  <c:v>9.2522850449999936</c:v>
                </c:pt>
                <c:pt idx="48" formatCode="#,##0">
                  <c:v>4.0905208630000089</c:v>
                </c:pt>
              </c:numCache>
            </c:numRef>
          </c:val>
          <c:extLst>
            <c:ext xmlns:c16="http://schemas.microsoft.com/office/drawing/2014/chart" uri="{C3380CC4-5D6E-409C-BE32-E72D297353CC}">
              <c16:uniqueId val="{0000000E-CA49-4A09-9F16-80796CAB324F}"/>
            </c:ext>
          </c:extLst>
        </c:ser>
        <c:dLbls>
          <c:showLegendKey val="0"/>
          <c:showVal val="0"/>
          <c:showCatName val="0"/>
          <c:showSerName val="0"/>
          <c:showPercent val="0"/>
          <c:showBubbleSize val="0"/>
        </c:dLbls>
        <c:gapWidth val="0"/>
        <c:overlap val="100"/>
        <c:axId val="3"/>
        <c:axId val="4"/>
      </c:barChart>
      <c:catAx>
        <c:axId val="5854368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 (estimated)</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2292661399488325E-2"/>
              <c:y val="0.2083401682234956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368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cif, nominal) </a:t>
                </a:r>
                <a:r>
                  <a:rPr lang="en-GB" sz="1100" b="0" i="0" u="none" strike="noStrike" baseline="0">
                    <a:solidFill>
                      <a:srgbClr val="FFFFFF"/>
                    </a:solidFill>
                    <a:latin typeface="Arial"/>
                    <a:cs typeface="Arial"/>
                  </a:rPr>
                  <a:t>)</a:t>
                </a:r>
              </a:p>
            </c:rich>
          </c:tx>
          <c:layout>
            <c:manualLayout>
              <c:xMode val="edge"/>
              <c:yMode val="edge"/>
              <c:x val="0.90315282043085088"/>
              <c:y val="0.1633386918872206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1043238986288E-2"/>
          <c:y val="0.91336329749180512"/>
          <c:w val="0.89169413412780663"/>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1669017868882523E-2"/>
          <c:w val="0.68335438316336583"/>
          <c:h val="0.6383542754367908"/>
        </c:manualLayout>
      </c:layout>
      <c:barChart>
        <c:barDir val="col"/>
        <c:grouping val="stacked"/>
        <c:varyColors val="0"/>
        <c:ser>
          <c:idx val="0"/>
          <c:order val="0"/>
          <c:tx>
            <c:strRef>
              <c:f>' '!$A$84</c:f>
              <c:strCache>
                <c:ptCount val="1"/>
                <c:pt idx="0">
                  <c:v>VPA core products </c:v>
                </c:pt>
              </c:strCache>
            </c:strRef>
          </c:tx>
          <c:spPr>
            <a:solidFill>
              <a:srgbClr val="00FF00"/>
            </a:solidFill>
            <a:ln w="12700">
              <a:solidFill>
                <a:srgbClr val="000000"/>
              </a:solidFill>
              <a:prstDash val="solid"/>
            </a:ln>
          </c:spPr>
          <c:invertIfNegative val="0"/>
          <c:cat>
            <c:numRef>
              <c:f>' '!$B$83:$BB$83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'!$B$84:$BB$84</c:f>
              <c:numCache>
                <c:formatCode>#,##0.0</c:formatCode>
                <c:ptCount val="49"/>
                <c:pt idx="0">
                  <c:v>1.5439794770066666</c:v>
                </c:pt>
                <c:pt idx="1">
                  <c:v>1.2819355033599997</c:v>
                </c:pt>
                <c:pt idx="2">
                  <c:v>1.2488731253999998</c:v>
                </c:pt>
                <c:pt idx="3">
                  <c:v>1.2140405621548451</c:v>
                </c:pt>
                <c:pt idx="4">
                  <c:v>1.3357293134926884</c:v>
                </c:pt>
                <c:pt idx="5">
                  <c:v>1.3541708060959001</c:v>
                </c:pt>
                <c:pt idx="6">
                  <c:v>1.5279019374199998</c:v>
                </c:pt>
                <c:pt idx="7">
                  <c:v>1.7827450596133334</c:v>
                </c:pt>
                <c:pt idx="8">
                  <c:v>1.3533983729600003</c:v>
                </c:pt>
                <c:pt idx="9">
                  <c:v>1.0461598984599998</c:v>
                </c:pt>
                <c:pt idx="10">
                  <c:v>1.1044361540466663</c:v>
                </c:pt>
                <c:pt idx="11">
                  <c:v>1.18594649235</c:v>
                </c:pt>
                <c:pt idx="12">
                  <c:v>1.3496098903876286</c:v>
                </c:pt>
                <c:pt idx="13">
                  <c:v>1.2472076582040001</c:v>
                </c:pt>
                <c:pt idx="14">
                  <c:v>1.2347332956640003</c:v>
                </c:pt>
                <c:pt idx="15">
                  <c:v>1.2210853631233332</c:v>
                </c:pt>
                <c:pt idx="16">
                  <c:v>0.95294331496295215</c:v>
                </c:pt>
                <c:pt idx="17">
                  <c:v>0.84336071411733338</c:v>
                </c:pt>
                <c:pt idx="18">
                  <c:v>1.0046232863766664</c:v>
                </c:pt>
                <c:pt idx="19">
                  <c:v>0.81963135003999965</c:v>
                </c:pt>
                <c:pt idx="20">
                  <c:v>0.59134705152795608</c:v>
                </c:pt>
                <c:pt idx="21">
                  <c:v>0.72903951666599953</c:v>
                </c:pt>
                <c:pt idx="22">
                  <c:v>1.1188669911931033</c:v>
                </c:pt>
                <c:pt idx="23">
                  <c:v>0.9794138779150805</c:v>
                </c:pt>
              </c:numCache>
            </c:numRef>
          </c:val>
          <c:extLst>
            <c:ext xmlns:c16="http://schemas.microsoft.com/office/drawing/2014/chart" uri="{C3380CC4-5D6E-409C-BE32-E72D297353CC}">
              <c16:uniqueId val="{00000000-5CFB-410F-8FED-B0FD2D4B6804}"/>
            </c:ext>
          </c:extLst>
        </c:ser>
        <c:ser>
          <c:idx val="1"/>
          <c:order val="1"/>
          <c:tx>
            <c:strRef>
              <c:f>' '!$A$85</c:f>
              <c:strCache>
                <c:ptCount val="1"/>
                <c:pt idx="0">
                  <c:v>Other Timber Sector</c:v>
                </c:pt>
              </c:strCache>
            </c:strRef>
          </c:tx>
          <c:spPr>
            <a:solidFill>
              <a:srgbClr val="808000"/>
            </a:solidFill>
            <a:ln w="12700">
              <a:solidFill>
                <a:srgbClr val="000000"/>
              </a:solidFill>
              <a:prstDash val="solid"/>
            </a:ln>
          </c:spPr>
          <c:invertIfNegative val="0"/>
          <c:cat>
            <c:numRef>
              <c:f>' '!$B$83:$BB$83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'!$B$85:$BB$85</c:f>
              <c:numCache>
                <c:formatCode>#,##0.0</c:formatCode>
                <c:ptCount val="49"/>
                <c:pt idx="0">
                  <c:v>0.76334236766000008</c:v>
                </c:pt>
                <c:pt idx="1">
                  <c:v>0.69380605162500075</c:v>
                </c:pt>
                <c:pt idx="2">
                  <c:v>0.66951005890000004</c:v>
                </c:pt>
                <c:pt idx="3">
                  <c:v>0.59239029500000007</c:v>
                </c:pt>
                <c:pt idx="4">
                  <c:v>0.59733306738000036</c:v>
                </c:pt>
                <c:pt idx="5">
                  <c:v>0.56911398655999978</c:v>
                </c:pt>
                <c:pt idx="6">
                  <c:v>0.57900369842000021</c:v>
                </c:pt>
                <c:pt idx="7">
                  <c:v>0.62315600043333308</c:v>
                </c:pt>
                <c:pt idx="8">
                  <c:v>0.51348068791999979</c:v>
                </c:pt>
                <c:pt idx="9">
                  <c:v>0.44144476085999979</c:v>
                </c:pt>
                <c:pt idx="10">
                  <c:v>0.65272693109333357</c:v>
                </c:pt>
                <c:pt idx="11">
                  <c:v>0.74016265076000032</c:v>
                </c:pt>
                <c:pt idx="12">
                  <c:v>0.77415603732108829</c:v>
                </c:pt>
                <c:pt idx="13">
                  <c:v>0.81838717490999979</c:v>
                </c:pt>
                <c:pt idx="14">
                  <c:v>0.87521184449999978</c:v>
                </c:pt>
                <c:pt idx="15">
                  <c:v>0.79742252887999987</c:v>
                </c:pt>
                <c:pt idx="16">
                  <c:v>0.90808985151060639</c:v>
                </c:pt>
                <c:pt idx="17">
                  <c:v>0.92409530782000016</c:v>
                </c:pt>
                <c:pt idx="18">
                  <c:v>0.9475777076299996</c:v>
                </c:pt>
                <c:pt idx="19">
                  <c:v>0.96400188393324582</c:v>
                </c:pt>
                <c:pt idx="20">
                  <c:v>0.80819324558126016</c:v>
                </c:pt>
                <c:pt idx="21">
                  <c:v>0.85161015285333341</c:v>
                </c:pt>
                <c:pt idx="22">
                  <c:v>0.82002596028085306</c:v>
                </c:pt>
                <c:pt idx="23">
                  <c:v>0.76662899646500016</c:v>
                </c:pt>
              </c:numCache>
            </c:numRef>
          </c:val>
          <c:extLst>
            <c:ext xmlns:c16="http://schemas.microsoft.com/office/drawing/2014/chart" uri="{C3380CC4-5D6E-409C-BE32-E72D297353CC}">
              <c16:uniqueId val="{00000001-5CFB-410F-8FED-B0FD2D4B6804}"/>
            </c:ext>
          </c:extLst>
        </c:ser>
        <c:ser>
          <c:idx val="2"/>
          <c:order val="2"/>
          <c:tx>
            <c:strRef>
              <c:f>' '!$A$86</c:f>
              <c:strCache>
                <c:ptCount val="1"/>
                <c:pt idx="0">
                  <c:v>Paper Sector</c:v>
                </c:pt>
              </c:strCache>
            </c:strRef>
          </c:tx>
          <c:spPr>
            <a:solidFill>
              <a:srgbClr val="FF0000"/>
            </a:solidFill>
            <a:ln w="12700">
              <a:solidFill>
                <a:srgbClr val="000000"/>
              </a:solidFill>
              <a:prstDash val="solid"/>
            </a:ln>
          </c:spPr>
          <c:invertIfNegative val="0"/>
          <c:cat>
            <c:numRef>
              <c:f>' '!$B$83:$BB$83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'!$B$86:$BB$86</c:f>
              <c:numCache>
                <c:formatCode>#,##0.0</c:formatCode>
                <c:ptCount val="49"/>
                <c:pt idx="0">
                  <c:v>3.5461653404661986</c:v>
                </c:pt>
                <c:pt idx="1">
                  <c:v>3.1056819278104153</c:v>
                </c:pt>
                <c:pt idx="2">
                  <c:v>3.6475538165000012</c:v>
                </c:pt>
                <c:pt idx="3">
                  <c:v>3.2524801605021052</c:v>
                </c:pt>
                <c:pt idx="4">
                  <c:v>3.5076718500007003</c:v>
                </c:pt>
                <c:pt idx="5">
                  <c:v>3.4537548365022106</c:v>
                </c:pt>
                <c:pt idx="6">
                  <c:v>3.8117198700030337</c:v>
                </c:pt>
                <c:pt idx="7">
                  <c:v>3.7642773781238517</c:v>
                </c:pt>
                <c:pt idx="8">
                  <c:v>4.0882804365036156</c:v>
                </c:pt>
                <c:pt idx="9">
                  <c:v>3.5380122567899996</c:v>
                </c:pt>
                <c:pt idx="10">
                  <c:v>4.140947019145</c:v>
                </c:pt>
                <c:pt idx="11">
                  <c:v>6.2025150529999991</c:v>
                </c:pt>
                <c:pt idx="12">
                  <c:v>7.9663885283391256</c:v>
                </c:pt>
                <c:pt idx="13">
                  <c:v>8.0451164765099978</c:v>
                </c:pt>
                <c:pt idx="14">
                  <c:v>7.9044648628700012</c:v>
                </c:pt>
                <c:pt idx="15">
                  <c:v>7.5722578888899976</c:v>
                </c:pt>
                <c:pt idx="16">
                  <c:v>8.6537725854499961</c:v>
                </c:pt>
                <c:pt idx="17">
                  <c:v>6.2570822583800032</c:v>
                </c:pt>
                <c:pt idx="18">
                  <c:v>9.3552678375000102</c:v>
                </c:pt>
                <c:pt idx="19">
                  <c:v>9.7306777226500056</c:v>
                </c:pt>
                <c:pt idx="20">
                  <c:v>8.8744386322962701</c:v>
                </c:pt>
                <c:pt idx="21">
                  <c:v>5.1520678651183358</c:v>
                </c:pt>
                <c:pt idx="22">
                  <c:v>5.7734881450630384</c:v>
                </c:pt>
                <c:pt idx="23">
                  <c:v>3.7769418872739475</c:v>
                </c:pt>
              </c:numCache>
            </c:numRef>
          </c:val>
          <c:extLst>
            <c:ext xmlns:c16="http://schemas.microsoft.com/office/drawing/2014/chart" uri="{C3380CC4-5D6E-409C-BE32-E72D297353CC}">
              <c16:uniqueId val="{00000002-5CFB-410F-8FED-B0FD2D4B6804}"/>
            </c:ext>
          </c:extLst>
        </c:ser>
        <c:ser>
          <c:idx val="3"/>
          <c:order val="3"/>
          <c:tx>
            <c:strRef>
              <c:f>' '!$A$87</c:f>
              <c:strCache>
                <c:ptCount val="1"/>
              </c:strCache>
            </c:strRef>
          </c:tx>
          <c:spPr>
            <a:noFill/>
            <a:ln w="25400">
              <a:noFill/>
            </a:ln>
          </c:spPr>
          <c:invertIfNegative val="0"/>
          <c:cat>
            <c:numRef>
              <c:f>' '!$B$83:$BB$83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'!$B$87:$BB$87</c:f>
              <c:numCache>
                <c:formatCode>General</c:formatCode>
                <c:ptCount val="49"/>
              </c:numCache>
            </c:numRef>
          </c:val>
          <c:extLst>
            <c:ext xmlns:c16="http://schemas.microsoft.com/office/drawing/2014/chart" uri="{C3380CC4-5D6E-409C-BE32-E72D297353CC}">
              <c16:uniqueId val="{00000003-5CFB-410F-8FED-B0FD2D4B6804}"/>
            </c:ext>
          </c:extLst>
        </c:ser>
        <c:ser>
          <c:idx val="4"/>
          <c:order val="4"/>
          <c:tx>
            <c:strRef>
              <c:f>' '!$A$88</c:f>
              <c:strCache>
                <c:ptCount val="1"/>
              </c:strCache>
            </c:strRef>
          </c:tx>
          <c:spPr>
            <a:noFill/>
            <a:ln w="25400">
              <a:noFill/>
            </a:ln>
          </c:spPr>
          <c:invertIfNegative val="0"/>
          <c:cat>
            <c:numRef>
              <c:f>' '!$B$83:$BB$83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'!$B$88:$BB$88</c:f>
              <c:numCache>
                <c:formatCode>#,##0</c:formatCode>
                <c:ptCount val="49"/>
              </c:numCache>
            </c:numRef>
          </c:val>
          <c:extLst>
            <c:ext xmlns:c16="http://schemas.microsoft.com/office/drawing/2014/chart" uri="{C3380CC4-5D6E-409C-BE32-E72D297353CC}">
              <c16:uniqueId val="{00000004-5CFB-410F-8FED-B0FD2D4B6804}"/>
            </c:ext>
          </c:extLst>
        </c:ser>
        <c:ser>
          <c:idx val="5"/>
          <c:order val="5"/>
          <c:tx>
            <c:strRef>
              <c:f>' '!$A$89</c:f>
              <c:strCache>
                <c:ptCount val="1"/>
              </c:strCache>
            </c:strRef>
          </c:tx>
          <c:spPr>
            <a:noFill/>
            <a:ln w="25400">
              <a:noFill/>
            </a:ln>
          </c:spPr>
          <c:invertIfNegative val="0"/>
          <c:cat>
            <c:numRef>
              <c:f>' '!$B$83:$BB$83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'!$B$89:$BB$89</c:f>
              <c:numCache>
                <c:formatCode>#,##0</c:formatCode>
                <c:ptCount val="49"/>
              </c:numCache>
            </c:numRef>
          </c:val>
          <c:extLst>
            <c:ext xmlns:c16="http://schemas.microsoft.com/office/drawing/2014/chart" uri="{C3380CC4-5D6E-409C-BE32-E72D297353CC}">
              <c16:uniqueId val="{00000005-5CFB-410F-8FED-B0FD2D4B6804}"/>
            </c:ext>
          </c:extLst>
        </c:ser>
        <c:dLbls>
          <c:showLegendKey val="0"/>
          <c:showVal val="0"/>
          <c:showCatName val="0"/>
          <c:showSerName val="0"/>
          <c:showPercent val="0"/>
          <c:showBubbleSize val="0"/>
        </c:dLbls>
        <c:gapWidth val="0"/>
        <c:overlap val="100"/>
        <c:axId val="585434815"/>
        <c:axId val="1"/>
      </c:barChart>
      <c:barChart>
        <c:barDir val="col"/>
        <c:grouping val="stacked"/>
        <c:varyColors val="0"/>
        <c:ser>
          <c:idx val="6"/>
          <c:order val="6"/>
          <c:tx>
            <c:strRef>
              <c:f>' '!$A$90</c:f>
              <c:strCache>
                <c:ptCount val="1"/>
                <c:pt idx="0">
                  <c:v>VPA core products </c:v>
                </c:pt>
              </c:strCache>
            </c:strRef>
          </c:tx>
          <c:spPr>
            <a:solidFill>
              <a:srgbClr val="00FF00"/>
            </a:solidFill>
            <a:ln w="12700">
              <a:solidFill>
                <a:srgbClr val="000000"/>
              </a:solidFill>
              <a:prstDash val="solid"/>
            </a:ln>
          </c:spPr>
          <c:invertIfNegative val="0"/>
          <c:cat>
            <c:numRef>
              <c:f>' '!$B$83:$BB$83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'!$B$90:$BB$90</c:f>
              <c:numCache>
                <c:formatCode>#,##0</c:formatCode>
                <c:ptCount val="49"/>
                <c:pt idx="25" formatCode="#,##0.0">
                  <c:v>0.23084565400000001</c:v>
                </c:pt>
                <c:pt idx="26" formatCode="#,##0.0">
                  <c:v>0.19821700499999995</c:v>
                </c:pt>
                <c:pt idx="27" formatCode="#,##0.0">
                  <c:v>0.19434805799999999</c:v>
                </c:pt>
                <c:pt idx="28" formatCode="#,##0.0">
                  <c:v>0.19065481400000003</c:v>
                </c:pt>
                <c:pt idx="29" formatCode="#,##0.0">
                  <c:v>0.21137240800000004</c:v>
                </c:pt>
                <c:pt idx="30" formatCode="#,##0.0">
                  <c:v>0.22697477299999999</c:v>
                </c:pt>
                <c:pt idx="31" formatCode="#,##0.0">
                  <c:v>0.24992244599999994</c:v>
                </c:pt>
                <c:pt idx="32" formatCode="#,##0.0">
                  <c:v>0.27995795200000012</c:v>
                </c:pt>
                <c:pt idx="33" formatCode="#,##0.0">
                  <c:v>0.31871555800000001</c:v>
                </c:pt>
                <c:pt idx="34" formatCode="#,##0.0">
                  <c:v>0.2226503200000001</c:v>
                </c:pt>
                <c:pt idx="35" formatCode="#,##0.0">
                  <c:v>0.26109485300000002</c:v>
                </c:pt>
                <c:pt idx="36" formatCode="#,##0.0">
                  <c:v>0.29659802399999996</c:v>
                </c:pt>
                <c:pt idx="37" formatCode="#,##0.0">
                  <c:v>0.29697486900000003</c:v>
                </c:pt>
                <c:pt idx="38" formatCode="#,##0.0">
                  <c:v>0.29276931699999992</c:v>
                </c:pt>
                <c:pt idx="39" formatCode="#,##0.0">
                  <c:v>0.29062088600000008</c:v>
                </c:pt>
                <c:pt idx="40" formatCode="#,##0.0">
                  <c:v>0.22547446499999996</c:v>
                </c:pt>
                <c:pt idx="41" formatCode="#,##0.0">
                  <c:v>0.19307580100000005</c:v>
                </c:pt>
                <c:pt idx="42" formatCode="#,##0.0">
                  <c:v>0.18665710699999999</c:v>
                </c:pt>
                <c:pt idx="43" formatCode="#,##0.0">
                  <c:v>0.18709630099999991</c:v>
                </c:pt>
                <c:pt idx="44" formatCode="#,##0.0">
                  <c:v>0.15573005200000001</c:v>
                </c:pt>
                <c:pt idx="45" formatCode="#,##0.0">
                  <c:v>0.10535081193599999</c:v>
                </c:pt>
                <c:pt idx="46" formatCode="#,##0.0">
                  <c:v>0.18365391400000006</c:v>
                </c:pt>
                <c:pt idx="47" formatCode="#,##0.0">
                  <c:v>0.17007805748600002</c:v>
                </c:pt>
                <c:pt idx="48" formatCode="#,##0.0">
                  <c:v>0.14157581607700001</c:v>
                </c:pt>
              </c:numCache>
            </c:numRef>
          </c:val>
          <c:extLst>
            <c:ext xmlns:c16="http://schemas.microsoft.com/office/drawing/2014/chart" uri="{C3380CC4-5D6E-409C-BE32-E72D297353CC}">
              <c16:uniqueId val="{00000006-5CFB-410F-8FED-B0FD2D4B6804}"/>
            </c:ext>
          </c:extLst>
        </c:ser>
        <c:ser>
          <c:idx val="7"/>
          <c:order val="7"/>
          <c:tx>
            <c:strRef>
              <c:f>' '!$A$91</c:f>
              <c:strCache>
                <c:ptCount val="1"/>
                <c:pt idx="0">
                  <c:v>Other Timber Sector</c:v>
                </c:pt>
              </c:strCache>
            </c:strRef>
          </c:tx>
          <c:spPr>
            <a:solidFill>
              <a:srgbClr val="808000"/>
            </a:solidFill>
            <a:ln w="12700">
              <a:solidFill>
                <a:srgbClr val="000000"/>
              </a:solidFill>
              <a:prstDash val="solid"/>
            </a:ln>
          </c:spPr>
          <c:invertIfNegative val="0"/>
          <c:cat>
            <c:numRef>
              <c:f>' '!$B$83:$BB$83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'!$B$91:$BB$91</c:f>
              <c:numCache>
                <c:formatCode>#,##0</c:formatCode>
                <c:ptCount val="49"/>
                <c:pt idx="25" formatCode="#,##0.0">
                  <c:v>0.3909946700000001</c:v>
                </c:pt>
                <c:pt idx="26" formatCode="#,##0.0">
                  <c:v>0.32787309100000001</c:v>
                </c:pt>
                <c:pt idx="27" formatCode="#,##0.0">
                  <c:v>0.30478727599999983</c:v>
                </c:pt>
                <c:pt idx="28" formatCode="#,##0.0">
                  <c:v>0.31906653500000004</c:v>
                </c:pt>
                <c:pt idx="29" formatCode="#,##0.0">
                  <c:v>0.29305876300000022</c:v>
                </c:pt>
                <c:pt idx="30" formatCode="#,##0.0">
                  <c:v>0.27780372999999992</c:v>
                </c:pt>
                <c:pt idx="31" formatCode="#,##0.0">
                  <c:v>0.31887013099999995</c:v>
                </c:pt>
                <c:pt idx="32" formatCode="#,##0.0">
                  <c:v>0.38089488199999993</c:v>
                </c:pt>
                <c:pt idx="33" formatCode="#,##0.0">
                  <c:v>0.37835389799999974</c:v>
                </c:pt>
                <c:pt idx="34" formatCode="#,##0.0">
                  <c:v>0.36672711399999991</c:v>
                </c:pt>
                <c:pt idx="35" formatCode="#,##0.0">
                  <c:v>0.42819951399999978</c:v>
                </c:pt>
                <c:pt idx="36" formatCode="#,##0.0">
                  <c:v>0.47377275999999996</c:v>
                </c:pt>
                <c:pt idx="37" formatCode="#,##0.0">
                  <c:v>0.50401689700000007</c:v>
                </c:pt>
                <c:pt idx="38" formatCode="#,##0.0">
                  <c:v>0.55911651400000006</c:v>
                </c:pt>
                <c:pt idx="39" formatCode="#,##0.0">
                  <c:v>0.59439230599999948</c:v>
                </c:pt>
                <c:pt idx="40" formatCode="#,##0.0">
                  <c:v>0.57731068699999966</c:v>
                </c:pt>
                <c:pt idx="41" formatCode="#,##0.0">
                  <c:v>0.54863043600000017</c:v>
                </c:pt>
                <c:pt idx="42" formatCode="#,##0.0">
                  <c:v>0.48113282900000015</c:v>
                </c:pt>
                <c:pt idx="43" formatCode="#,##0.0">
                  <c:v>0.49390582700000002</c:v>
                </c:pt>
                <c:pt idx="44" formatCode="#,##0.0">
                  <c:v>0.45960013200000027</c:v>
                </c:pt>
                <c:pt idx="45" formatCode="#,##0.0">
                  <c:v>0.37044859115700007</c:v>
                </c:pt>
                <c:pt idx="46" formatCode="#,##0.0">
                  <c:v>0.50118936999999997</c:v>
                </c:pt>
                <c:pt idx="47" formatCode="#,##0.0">
                  <c:v>0.57745278304999992</c:v>
                </c:pt>
                <c:pt idx="48" formatCode="#,##0.0">
                  <c:v>0.59846980291400032</c:v>
                </c:pt>
              </c:numCache>
            </c:numRef>
          </c:val>
          <c:extLst>
            <c:ext xmlns:c16="http://schemas.microsoft.com/office/drawing/2014/chart" uri="{C3380CC4-5D6E-409C-BE32-E72D297353CC}">
              <c16:uniqueId val="{00000007-5CFB-410F-8FED-B0FD2D4B6804}"/>
            </c:ext>
          </c:extLst>
        </c:ser>
        <c:ser>
          <c:idx val="8"/>
          <c:order val="8"/>
          <c:tx>
            <c:strRef>
              <c:f>' '!$A$92</c:f>
              <c:strCache>
                <c:ptCount val="1"/>
                <c:pt idx="0">
                  <c:v>Paper Sector</c:v>
                </c:pt>
              </c:strCache>
            </c:strRef>
          </c:tx>
          <c:spPr>
            <a:solidFill>
              <a:srgbClr val="FF0000"/>
            </a:solidFill>
            <a:ln w="12700">
              <a:solidFill>
                <a:srgbClr val="000000"/>
              </a:solidFill>
              <a:prstDash val="solid"/>
            </a:ln>
          </c:spPr>
          <c:invertIfNegative val="0"/>
          <c:cat>
            <c:numRef>
              <c:f>' '!$B$83:$BB$83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'!$B$92:$BB$92</c:f>
              <c:numCache>
                <c:formatCode>#,##0</c:formatCode>
                <c:ptCount val="49"/>
                <c:pt idx="25" formatCode="#,##0.0">
                  <c:v>0.98623419799999978</c:v>
                </c:pt>
                <c:pt idx="26" formatCode="#,##0.0">
                  <c:v>0.84751206799999967</c:v>
                </c:pt>
                <c:pt idx="27" formatCode="#,##0.0">
                  <c:v>0.85490854700000019</c:v>
                </c:pt>
                <c:pt idx="28" formatCode="#,##0.0">
                  <c:v>0.8927694220000002</c:v>
                </c:pt>
                <c:pt idx="29" formatCode="#,##0.0">
                  <c:v>0.96168394200000018</c:v>
                </c:pt>
                <c:pt idx="30" formatCode="#,##0.0">
                  <c:v>1.0190257659999997</c:v>
                </c:pt>
                <c:pt idx="31" formatCode="#,##0.0">
                  <c:v>1.1361471760000006</c:v>
                </c:pt>
                <c:pt idx="32" formatCode="#,##0.0">
                  <c:v>1.2028699369999993</c:v>
                </c:pt>
                <c:pt idx="33" formatCode="#,##0.0">
                  <c:v>1.4088190810000001</c:v>
                </c:pt>
                <c:pt idx="34" formatCode="#,##0.0">
                  <c:v>1.1511406309999994</c:v>
                </c:pt>
                <c:pt idx="35" formatCode="#,##0.0">
                  <c:v>1.3908953140000002</c:v>
                </c:pt>
                <c:pt idx="36" formatCode="#,##0.0">
                  <c:v>1.9728171440000004</c:v>
                </c:pt>
                <c:pt idx="37" formatCode="#,##0.0">
                  <c:v>2.1008699009999994</c:v>
                </c:pt>
                <c:pt idx="38" formatCode="#,##0.0">
                  <c:v>2.0246430329999998</c:v>
                </c:pt>
                <c:pt idx="39" formatCode="#,##0.0">
                  <c:v>1.9898974630000004</c:v>
                </c:pt>
                <c:pt idx="40" formatCode="#,##0.0">
                  <c:v>1.8214875099999996</c:v>
                </c:pt>
                <c:pt idx="41" formatCode="#,##0.0">
                  <c:v>1.8487697109999999</c:v>
                </c:pt>
                <c:pt idx="42" formatCode="#,##0.0">
                  <c:v>1.8952310170000004</c:v>
                </c:pt>
                <c:pt idx="43" formatCode="#,##0.0">
                  <c:v>2.1985320289999999</c:v>
                </c:pt>
                <c:pt idx="44" formatCode="#,##0.0">
                  <c:v>2.0145729870000002</c:v>
                </c:pt>
                <c:pt idx="45" formatCode="#,##0.0">
                  <c:v>1.8032061508030011</c:v>
                </c:pt>
                <c:pt idx="46" formatCode="#,##0.0">
                  <c:v>1.7150495189999997</c:v>
                </c:pt>
                <c:pt idx="47" formatCode="#,##0.0">
                  <c:v>1.4002681512699999</c:v>
                </c:pt>
                <c:pt idx="48" formatCode="#,##0.0">
                  <c:v>1.3244454992109997</c:v>
                </c:pt>
              </c:numCache>
            </c:numRef>
          </c:val>
          <c:extLst>
            <c:ext xmlns:c16="http://schemas.microsoft.com/office/drawing/2014/chart" uri="{C3380CC4-5D6E-409C-BE32-E72D297353CC}">
              <c16:uniqueId val="{00000008-5CFB-410F-8FED-B0FD2D4B6804}"/>
            </c:ext>
          </c:extLst>
        </c:ser>
        <c:dLbls>
          <c:showLegendKey val="0"/>
          <c:showVal val="0"/>
          <c:showCatName val="0"/>
          <c:showSerName val="0"/>
          <c:showPercent val="0"/>
          <c:showBubbleSize val="0"/>
        </c:dLbls>
        <c:gapWidth val="0"/>
        <c:overlap val="100"/>
        <c:axId val="3"/>
        <c:axId val="4"/>
      </c:barChart>
      <c:catAx>
        <c:axId val="5854348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2292661399488325E-2"/>
              <c:y val="0.151671642466704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348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 </a:t>
                </a:r>
                <a:r>
                  <a:rPr lang="en-GB" sz="1075" b="0" i="0" u="none" strike="noStrike" baseline="0">
                    <a:solidFill>
                      <a:srgbClr val="FFFFFF"/>
                    </a:solidFill>
                    <a:latin typeface="Arial"/>
                    <a:cs typeface="Arial"/>
                  </a:rPr>
                  <a:t>)</a:t>
                </a:r>
              </a:p>
            </c:rich>
          </c:tx>
          <c:layout>
            <c:manualLayout>
              <c:xMode val="edge"/>
              <c:yMode val="edge"/>
              <c:x val="0.91148641046942858"/>
              <c:y val="0.1633386918872206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5627021553798848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7.1669017868882523E-2"/>
          <c:w val="0.67710419063443261"/>
          <c:h val="0.64835460351151863"/>
        </c:manualLayout>
      </c:layout>
      <c:barChart>
        <c:barDir val="col"/>
        <c:grouping val="stacked"/>
        <c:varyColors val="0"/>
        <c:ser>
          <c:idx val="0"/>
          <c:order val="0"/>
          <c:tx>
            <c:strRef>
              <c:f>' '!$A$141</c:f>
              <c:strCache>
                <c:ptCount val="1"/>
                <c:pt idx="0">
                  <c:v>EU-27</c:v>
                </c:pt>
              </c:strCache>
            </c:strRef>
          </c:tx>
          <c:spPr>
            <a:solidFill>
              <a:srgbClr val="00FF00"/>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'!$B$141:$BB$141</c:f>
              <c:numCache>
                <c:formatCode>0.00</c:formatCode>
                <c:ptCount val="49"/>
                <c:pt idx="0">
                  <c:v>8.5451789783333315E-2</c:v>
                </c:pt>
                <c:pt idx="1">
                  <c:v>6.4026508253333336E-2</c:v>
                </c:pt>
                <c:pt idx="2">
                  <c:v>4.9464974300000013E-2</c:v>
                </c:pt>
                <c:pt idx="3">
                  <c:v>4.5422651260000002E-2</c:v>
                </c:pt>
                <c:pt idx="4">
                  <c:v>3.7222158820000004E-2</c:v>
                </c:pt>
                <c:pt idx="5">
                  <c:v>2.9866580379999997E-2</c:v>
                </c:pt>
                <c:pt idx="6">
                  <c:v>3.5202905219999997E-2</c:v>
                </c:pt>
                <c:pt idx="7">
                  <c:v>4.1183004113333324E-2</c:v>
                </c:pt>
                <c:pt idx="8">
                  <c:v>4.0079858560000008E-2</c:v>
                </c:pt>
                <c:pt idx="9">
                  <c:v>3.3731610240000001E-2</c:v>
                </c:pt>
                <c:pt idx="10">
                  <c:v>5.7171951019999993E-2</c:v>
                </c:pt>
                <c:pt idx="11">
                  <c:v>5.9440249719999991E-2</c:v>
                </c:pt>
                <c:pt idx="12">
                  <c:v>5.8844103180291936E-2</c:v>
                </c:pt>
                <c:pt idx="13">
                  <c:v>6.8378800409999996E-2</c:v>
                </c:pt>
                <c:pt idx="14">
                  <c:v>5.8897108899999995E-2</c:v>
                </c:pt>
                <c:pt idx="15">
                  <c:v>7.4613069179999991E-2</c:v>
                </c:pt>
                <c:pt idx="16">
                  <c:v>6.0408283665151524E-2</c:v>
                </c:pt>
                <c:pt idx="17">
                  <c:v>6.2559145560000001E-2</c:v>
                </c:pt>
                <c:pt idx="18">
                  <c:v>7.4757153899999998E-2</c:v>
                </c:pt>
                <c:pt idx="19">
                  <c:v>7.9691557043245639E-2</c:v>
                </c:pt>
                <c:pt idx="20">
                  <c:v>7.2908811150700026E-2</c:v>
                </c:pt>
                <c:pt idx="21">
                  <c:v>7.5024604760000002E-2</c:v>
                </c:pt>
                <c:pt idx="22">
                  <c:v>6.8048065593713333E-2</c:v>
                </c:pt>
                <c:pt idx="23">
                  <c:v>5.9859202198799998E-2</c:v>
                </c:pt>
              </c:numCache>
            </c:numRef>
          </c:val>
          <c:extLst>
            <c:ext xmlns:c16="http://schemas.microsoft.com/office/drawing/2014/chart" uri="{C3380CC4-5D6E-409C-BE32-E72D297353CC}">
              <c16:uniqueId val="{00000000-554E-4CF8-A491-5E6FC8556056}"/>
            </c:ext>
          </c:extLst>
        </c:ser>
        <c:ser>
          <c:idx val="1"/>
          <c:order val="1"/>
          <c:tx>
            <c:strRef>
              <c:f>' '!$A$142</c:f>
              <c:strCache>
                <c:ptCount val="1"/>
                <c:pt idx="0">
                  <c:v>China </c:v>
                </c:pt>
              </c:strCache>
            </c:strRef>
          </c:tx>
          <c:spPr>
            <a:solidFill>
              <a:srgbClr val="FF0000"/>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'!$B$142:$BB$142</c:f>
              <c:numCache>
                <c:formatCode>0.00</c:formatCode>
                <c:ptCount val="49"/>
                <c:pt idx="0">
                  <c:v>5.7835531435000018E-2</c:v>
                </c:pt>
                <c:pt idx="1">
                  <c:v>5.1162771944999991E-2</c:v>
                </c:pt>
                <c:pt idx="2">
                  <c:v>5.3507157899999977E-2</c:v>
                </c:pt>
                <c:pt idx="3">
                  <c:v>4.6129289780000027E-2</c:v>
                </c:pt>
                <c:pt idx="4">
                  <c:v>6.1171142900000003E-2</c:v>
                </c:pt>
                <c:pt idx="5">
                  <c:v>6.5679373059999963E-2</c:v>
                </c:pt>
                <c:pt idx="6">
                  <c:v>8.6840637939999993E-2</c:v>
                </c:pt>
                <c:pt idx="7">
                  <c:v>9.0440403169999961E-2</c:v>
                </c:pt>
                <c:pt idx="8">
                  <c:v>8.6313139499999775E-2</c:v>
                </c:pt>
                <c:pt idx="9">
                  <c:v>7.6748965579999953E-2</c:v>
                </c:pt>
                <c:pt idx="10">
                  <c:v>0.10198596954000004</c:v>
                </c:pt>
                <c:pt idx="11">
                  <c:v>0.11404355116000008</c:v>
                </c:pt>
                <c:pt idx="12">
                  <c:v>0.11993386302649392</c:v>
                </c:pt>
                <c:pt idx="13">
                  <c:v>0.13152815997999995</c:v>
                </c:pt>
                <c:pt idx="14">
                  <c:v>0.18013178610000014</c:v>
                </c:pt>
                <c:pt idx="15">
                  <c:v>0.1407217132200001</c:v>
                </c:pt>
                <c:pt idx="16">
                  <c:v>0.15844212290333334</c:v>
                </c:pt>
                <c:pt idx="17">
                  <c:v>0.13050135893999995</c:v>
                </c:pt>
                <c:pt idx="18">
                  <c:v>0.12605792205999991</c:v>
                </c:pt>
                <c:pt idx="19">
                  <c:v>0.12136153421</c:v>
                </c:pt>
                <c:pt idx="20">
                  <c:v>9.5113006937060013E-2</c:v>
                </c:pt>
                <c:pt idx="21">
                  <c:v>0.1483442020199999</c:v>
                </c:pt>
                <c:pt idx="22">
                  <c:v>0.14004215055122654</c:v>
                </c:pt>
                <c:pt idx="23">
                  <c:v>0.14896527602991999</c:v>
                </c:pt>
              </c:numCache>
            </c:numRef>
          </c:val>
          <c:extLst>
            <c:ext xmlns:c16="http://schemas.microsoft.com/office/drawing/2014/chart" uri="{C3380CC4-5D6E-409C-BE32-E72D297353CC}">
              <c16:uniqueId val="{00000001-554E-4CF8-A491-5E6FC8556056}"/>
            </c:ext>
          </c:extLst>
        </c:ser>
        <c:ser>
          <c:idx val="8"/>
          <c:order val="2"/>
          <c:tx>
            <c:strRef>
              <c:f>' '!$A$143</c:f>
              <c:strCache>
                <c:ptCount val="1"/>
                <c:pt idx="0">
                  <c:v>Indonesia </c:v>
                </c:pt>
              </c:strCache>
            </c:strRef>
          </c:tx>
          <c:spPr>
            <a:solidFill>
              <a:srgbClr val="0000FF"/>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'!$B$143:$BB$143</c:f>
              <c:numCache>
                <c:formatCode>0.00</c:formatCode>
                <c:ptCount val="49"/>
                <c:pt idx="0">
                  <c:v>0.17000000000000004</c:v>
                </c:pt>
                <c:pt idx="1">
                  <c:v>0.17000000000000004</c:v>
                </c:pt>
                <c:pt idx="2">
                  <c:v>0.17000000000000004</c:v>
                </c:pt>
                <c:pt idx="3">
                  <c:v>0.15612378670000016</c:v>
                </c:pt>
                <c:pt idx="4">
                  <c:v>0.13969530540000008</c:v>
                </c:pt>
                <c:pt idx="5">
                  <c:v>0.10567383637999977</c:v>
                </c:pt>
                <c:pt idx="6">
                  <c:v>7.9157308720000041E-2</c:v>
                </c:pt>
                <c:pt idx="7">
                  <c:v>6.2621078829999954E-2</c:v>
                </c:pt>
                <c:pt idx="8">
                  <c:v>4.4184288819999973E-2</c:v>
                </c:pt>
                <c:pt idx="9">
                  <c:v>3.2603164139999918E-2</c:v>
                </c:pt>
                <c:pt idx="10">
                  <c:v>4.8759093180000046E-2</c:v>
                </c:pt>
                <c:pt idx="11">
                  <c:v>5.555549146000005E-2</c:v>
                </c:pt>
                <c:pt idx="12">
                  <c:v>5.4687571080352188E-2</c:v>
                </c:pt>
                <c:pt idx="13">
                  <c:v>4.1751331160000071E-2</c:v>
                </c:pt>
                <c:pt idx="14">
                  <c:v>4.0619259379999995E-2</c:v>
                </c:pt>
                <c:pt idx="15">
                  <c:v>2.9889798679999968E-2</c:v>
                </c:pt>
                <c:pt idx="16">
                  <c:v>2.6379347213333404E-2</c:v>
                </c:pt>
                <c:pt idx="17">
                  <c:v>2.2755935259999971E-2</c:v>
                </c:pt>
                <c:pt idx="18">
                  <c:v>1.5249110100000018E-2</c:v>
                </c:pt>
                <c:pt idx="19">
                  <c:v>1.6385678500000056E-2</c:v>
                </c:pt>
                <c:pt idx="20">
                  <c:v>1.7496106103699977E-2</c:v>
                </c:pt>
                <c:pt idx="21">
                  <c:v>1.8820389700000023E-2</c:v>
                </c:pt>
                <c:pt idx="22">
                  <c:v>3.6898677022946635E-2</c:v>
                </c:pt>
                <c:pt idx="23">
                  <c:v>4.8962599758240077E-2</c:v>
                </c:pt>
              </c:numCache>
            </c:numRef>
          </c:val>
          <c:extLst>
            <c:ext xmlns:c16="http://schemas.microsoft.com/office/drawing/2014/chart" uri="{C3380CC4-5D6E-409C-BE32-E72D297353CC}">
              <c16:uniqueId val="{00000002-554E-4CF8-A491-5E6FC8556056}"/>
            </c:ext>
          </c:extLst>
        </c:ser>
        <c:ser>
          <c:idx val="9"/>
          <c:order val="3"/>
          <c:tx>
            <c:strRef>
              <c:f>' '!$A$144</c:f>
              <c:strCache>
                <c:ptCount val="1"/>
                <c:pt idx="0">
                  <c:v>Malaysia </c:v>
                </c:pt>
              </c:strCache>
            </c:strRef>
          </c:tx>
          <c:spPr>
            <a:solidFill>
              <a:srgbClr val="FFFF00"/>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'!$B$144:$BB$144</c:f>
              <c:numCache>
                <c:formatCode>0.00</c:formatCode>
                <c:ptCount val="49"/>
                <c:pt idx="0">
                  <c:v>0.35355214898666665</c:v>
                </c:pt>
                <c:pt idx="1">
                  <c:v>0.3363935404833337</c:v>
                </c:pt>
                <c:pt idx="2">
                  <c:v>0.32936050841999998</c:v>
                </c:pt>
                <c:pt idx="3">
                  <c:v>0.28859672603999997</c:v>
                </c:pt>
                <c:pt idx="4">
                  <c:v>0.28797815942000016</c:v>
                </c:pt>
                <c:pt idx="5">
                  <c:v>0.30753179939999997</c:v>
                </c:pt>
                <c:pt idx="6">
                  <c:v>0.31464719594000012</c:v>
                </c:pt>
                <c:pt idx="7">
                  <c:v>0.33594154344666649</c:v>
                </c:pt>
                <c:pt idx="8">
                  <c:v>0.28584869711999994</c:v>
                </c:pt>
                <c:pt idx="9">
                  <c:v>0.24123824801999999</c:v>
                </c:pt>
                <c:pt idx="10">
                  <c:v>0.36585578600000002</c:v>
                </c:pt>
                <c:pt idx="11">
                  <c:v>0.4130729376400003</c:v>
                </c:pt>
                <c:pt idx="12">
                  <c:v>0.45243527882263956</c:v>
                </c:pt>
                <c:pt idx="13">
                  <c:v>0.48460600075999977</c:v>
                </c:pt>
                <c:pt idx="14">
                  <c:v>0.50825704159999985</c:v>
                </c:pt>
                <c:pt idx="15">
                  <c:v>0.46828547662000003</c:v>
                </c:pt>
                <c:pt idx="16">
                  <c:v>0.56937478782333351</c:v>
                </c:pt>
                <c:pt idx="17">
                  <c:v>0.63098534735999978</c:v>
                </c:pt>
                <c:pt idx="18">
                  <c:v>0.66910103453999992</c:v>
                </c:pt>
                <c:pt idx="19">
                  <c:v>0.68212082625999992</c:v>
                </c:pt>
                <c:pt idx="20">
                  <c:v>0.57524964937341982</c:v>
                </c:pt>
                <c:pt idx="21">
                  <c:v>0.54681296877999996</c:v>
                </c:pt>
                <c:pt idx="22">
                  <c:v>0.52371786494467987</c:v>
                </c:pt>
                <c:pt idx="23">
                  <c:v>0.46647700850883994</c:v>
                </c:pt>
              </c:numCache>
            </c:numRef>
          </c:val>
          <c:extLst>
            <c:ext xmlns:c16="http://schemas.microsoft.com/office/drawing/2014/chart" uri="{C3380CC4-5D6E-409C-BE32-E72D297353CC}">
              <c16:uniqueId val="{00000003-554E-4CF8-A491-5E6FC8556056}"/>
            </c:ext>
          </c:extLst>
        </c:ser>
        <c:ser>
          <c:idx val="4"/>
          <c:order val="4"/>
          <c:tx>
            <c:strRef>
              <c:f>' '!$A$145</c:f>
              <c:strCache>
                <c:ptCount val="1"/>
                <c:pt idx="0">
                  <c:v>Others</c:v>
                </c:pt>
              </c:strCache>
            </c:strRef>
          </c:tx>
          <c:spPr>
            <a:solidFill>
              <a:srgbClr val="993300"/>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'!$B$145:$BB$145</c:f>
              <c:numCache>
                <c:formatCode>0.00</c:formatCode>
                <c:ptCount val="49"/>
                <c:pt idx="0">
                  <c:v>9.650289745500007E-2</c:v>
                </c:pt>
                <c:pt idx="1">
                  <c:v>7.2223230943333716E-2</c:v>
                </c:pt>
                <c:pt idx="2">
                  <c:v>6.7177418280000012E-2</c:v>
                </c:pt>
                <c:pt idx="3">
                  <c:v>5.6117841219999964E-2</c:v>
                </c:pt>
                <c:pt idx="4">
                  <c:v>7.1266300840000074E-2</c:v>
                </c:pt>
                <c:pt idx="5">
                  <c:v>6.0362397340000151E-2</c:v>
                </c:pt>
                <c:pt idx="6">
                  <c:v>6.3155650600000057E-2</c:v>
                </c:pt>
                <c:pt idx="7">
                  <c:v>9.2969970873333363E-2</c:v>
                </c:pt>
                <c:pt idx="8">
                  <c:v>5.7054703920000116E-2</c:v>
                </c:pt>
                <c:pt idx="9">
                  <c:v>5.712277287999995E-2</c:v>
                </c:pt>
                <c:pt idx="10">
                  <c:v>7.8954131353333512E-2</c:v>
                </c:pt>
                <c:pt idx="11">
                  <c:v>9.8050420779999925E-2</c:v>
                </c:pt>
                <c:pt idx="12">
                  <c:v>8.8255221211310686E-2</c:v>
                </c:pt>
                <c:pt idx="13">
                  <c:v>9.2122882600000011E-2</c:v>
                </c:pt>
                <c:pt idx="14">
                  <c:v>8.7306648519999808E-2</c:v>
                </c:pt>
                <c:pt idx="15">
                  <c:v>8.3912471179999781E-2</c:v>
                </c:pt>
                <c:pt idx="16">
                  <c:v>9.3485309905454672E-2</c:v>
                </c:pt>
                <c:pt idx="17">
                  <c:v>7.7293520700000395E-2</c:v>
                </c:pt>
                <c:pt idx="18">
                  <c:v>6.2412487029999797E-2</c:v>
                </c:pt>
                <c:pt idx="19">
                  <c:v>6.4442287920000174E-2</c:v>
                </c:pt>
                <c:pt idx="20">
                  <c:v>4.7425672016380371E-2</c:v>
                </c:pt>
                <c:pt idx="21">
                  <c:v>6.2607987593333525E-2</c:v>
                </c:pt>
                <c:pt idx="22">
                  <c:v>5.1319202168286671E-2</c:v>
                </c:pt>
                <c:pt idx="23">
                  <c:v>4.236490996920006E-2</c:v>
                </c:pt>
              </c:numCache>
            </c:numRef>
          </c:val>
          <c:extLst>
            <c:ext xmlns:c16="http://schemas.microsoft.com/office/drawing/2014/chart" uri="{C3380CC4-5D6E-409C-BE32-E72D297353CC}">
              <c16:uniqueId val="{00000004-554E-4CF8-A491-5E6FC8556056}"/>
            </c:ext>
          </c:extLst>
        </c:ser>
        <c:dLbls>
          <c:showLegendKey val="0"/>
          <c:showVal val="0"/>
          <c:showCatName val="0"/>
          <c:showSerName val="0"/>
          <c:showPercent val="0"/>
          <c:showBubbleSize val="0"/>
        </c:dLbls>
        <c:gapWidth val="0"/>
        <c:overlap val="100"/>
        <c:axId val="585438815"/>
        <c:axId val="1"/>
      </c:barChart>
      <c:barChart>
        <c:barDir val="col"/>
        <c:grouping val="stacked"/>
        <c:varyColors val="0"/>
        <c:ser>
          <c:idx val="10"/>
          <c:order val="5"/>
          <c:tx>
            <c:strRef>
              <c:f>' '!$A$146</c:f>
              <c:strCache>
                <c:ptCount val="1"/>
              </c:strCache>
            </c:strRef>
          </c:tx>
          <c:spPr>
            <a:noFill/>
            <a:ln w="25400">
              <a:noFill/>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'!$B$146:$BB$146</c:f>
              <c:numCache>
                <c:formatCode>#,##0</c:formatCode>
                <c:ptCount val="49"/>
              </c:numCache>
            </c:numRef>
          </c:val>
          <c:extLst>
            <c:ext xmlns:c16="http://schemas.microsoft.com/office/drawing/2014/chart" uri="{C3380CC4-5D6E-409C-BE32-E72D297353CC}">
              <c16:uniqueId val="{00000005-554E-4CF8-A491-5E6FC8556056}"/>
            </c:ext>
          </c:extLst>
        </c:ser>
        <c:ser>
          <c:idx val="11"/>
          <c:order val="6"/>
          <c:tx>
            <c:strRef>
              <c:f>' '!$A$147</c:f>
              <c:strCache>
                <c:ptCount val="1"/>
              </c:strCache>
            </c:strRef>
          </c:tx>
          <c:spPr>
            <a:noFill/>
            <a:ln w="25400">
              <a:noFill/>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'!$B$147:$BB$147</c:f>
              <c:numCache>
                <c:formatCode>#,##0</c:formatCode>
                <c:ptCount val="49"/>
              </c:numCache>
            </c:numRef>
          </c:val>
          <c:extLst>
            <c:ext xmlns:c16="http://schemas.microsoft.com/office/drawing/2014/chart" uri="{C3380CC4-5D6E-409C-BE32-E72D297353CC}">
              <c16:uniqueId val="{00000006-554E-4CF8-A491-5E6FC8556056}"/>
            </c:ext>
          </c:extLst>
        </c:ser>
        <c:ser>
          <c:idx val="12"/>
          <c:order val="7"/>
          <c:tx>
            <c:strRef>
              <c:f>' '!$A$148</c:f>
              <c:strCache>
                <c:ptCount val="1"/>
              </c:strCache>
            </c:strRef>
          </c:tx>
          <c:spPr>
            <a:noFill/>
            <a:ln w="25400">
              <a:noFill/>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'!$B$148:$BB$148</c:f>
              <c:numCache>
                <c:formatCode>#,##0</c:formatCode>
                <c:ptCount val="49"/>
              </c:numCache>
            </c:numRef>
          </c:val>
          <c:extLst>
            <c:ext xmlns:c16="http://schemas.microsoft.com/office/drawing/2014/chart" uri="{C3380CC4-5D6E-409C-BE32-E72D297353CC}">
              <c16:uniqueId val="{00000007-554E-4CF8-A491-5E6FC8556056}"/>
            </c:ext>
          </c:extLst>
        </c:ser>
        <c:ser>
          <c:idx val="13"/>
          <c:order val="8"/>
          <c:tx>
            <c:strRef>
              <c:f>' '!$A$149</c:f>
              <c:strCache>
                <c:ptCount val="1"/>
              </c:strCache>
            </c:strRef>
          </c:tx>
          <c:spPr>
            <a:noFill/>
            <a:ln w="25400">
              <a:noFill/>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'!$B$149:$BB$149</c:f>
              <c:numCache>
                <c:formatCode>General</c:formatCode>
                <c:ptCount val="49"/>
              </c:numCache>
            </c:numRef>
          </c:val>
          <c:extLst>
            <c:ext xmlns:c16="http://schemas.microsoft.com/office/drawing/2014/chart" uri="{C3380CC4-5D6E-409C-BE32-E72D297353CC}">
              <c16:uniqueId val="{00000008-554E-4CF8-A491-5E6FC8556056}"/>
            </c:ext>
          </c:extLst>
        </c:ser>
        <c:ser>
          <c:idx val="14"/>
          <c:order val="9"/>
          <c:tx>
            <c:strRef>
              <c:f>' '!$A$150</c:f>
              <c:strCache>
                <c:ptCount val="1"/>
              </c:strCache>
            </c:strRef>
          </c:tx>
          <c:spPr>
            <a:noFill/>
            <a:ln w="25400">
              <a:noFill/>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'!$B$150:$BB$150</c:f>
              <c:numCache>
                <c:formatCode>General</c:formatCode>
                <c:ptCount val="49"/>
              </c:numCache>
            </c:numRef>
          </c:val>
          <c:extLst>
            <c:ext xmlns:c16="http://schemas.microsoft.com/office/drawing/2014/chart" uri="{C3380CC4-5D6E-409C-BE32-E72D297353CC}">
              <c16:uniqueId val="{00000009-554E-4CF8-A491-5E6FC8556056}"/>
            </c:ext>
          </c:extLst>
        </c:ser>
        <c:ser>
          <c:idx val="19"/>
          <c:order val="10"/>
          <c:tx>
            <c:strRef>
              <c:f>' '!$A$151</c:f>
              <c:strCache>
                <c:ptCount val="1"/>
                <c:pt idx="0">
                  <c:v>EU-27</c:v>
                </c:pt>
              </c:strCache>
            </c:strRef>
          </c:tx>
          <c:spPr>
            <a:solidFill>
              <a:srgbClr val="00FF00"/>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'!$B$151:$BB$151</c:f>
              <c:numCache>
                <c:formatCode>General</c:formatCode>
                <c:ptCount val="49"/>
                <c:pt idx="25" formatCode="0.00">
                  <c:v>5.6719365999999993E-2</c:v>
                </c:pt>
                <c:pt idx="26" formatCode="0.00">
                  <c:v>3.9534401000000004E-2</c:v>
                </c:pt>
                <c:pt idx="27" formatCode="0.00">
                  <c:v>3.0143225999999999E-2</c:v>
                </c:pt>
                <c:pt idx="28" formatCode="0.00">
                  <c:v>2.9047537999999998E-2</c:v>
                </c:pt>
                <c:pt idx="29" formatCode="0.00">
                  <c:v>2.260963899999999E-2</c:v>
                </c:pt>
                <c:pt idx="30" formatCode="0.00">
                  <c:v>2.2708884000000002E-2</c:v>
                </c:pt>
                <c:pt idx="31" formatCode="0.00">
                  <c:v>2.9055118000000005E-2</c:v>
                </c:pt>
                <c:pt idx="32" formatCode="0.00">
                  <c:v>3.9806873999999992E-2</c:v>
                </c:pt>
                <c:pt idx="33" formatCode="0.00">
                  <c:v>4.4141683999999994E-2</c:v>
                </c:pt>
                <c:pt idx="34" formatCode="0.00">
                  <c:v>4.0349596000000001E-2</c:v>
                </c:pt>
                <c:pt idx="35" formatCode="0.00">
                  <c:v>5.0212266000000005E-2</c:v>
                </c:pt>
                <c:pt idx="36" formatCode="0.00">
                  <c:v>5.5542925000000007E-2</c:v>
                </c:pt>
                <c:pt idx="37" formatCode="0.00">
                  <c:v>5.4379378999999985E-2</c:v>
                </c:pt>
                <c:pt idx="38" formatCode="0.00">
                  <c:v>7.1241128000000001E-2</c:v>
                </c:pt>
                <c:pt idx="39" formatCode="0.00">
                  <c:v>5.8106018999999974E-2</c:v>
                </c:pt>
                <c:pt idx="40" formatCode="0.00">
                  <c:v>7.5355689000000017E-2</c:v>
                </c:pt>
                <c:pt idx="41" formatCode="0.00">
                  <c:v>5.6012038000000007E-2</c:v>
                </c:pt>
                <c:pt idx="42" formatCode="0.00">
                  <c:v>5.3371477000000001E-2</c:v>
                </c:pt>
                <c:pt idx="43" formatCode="0.00">
                  <c:v>7.0281331999999988E-2</c:v>
                </c:pt>
                <c:pt idx="44" formatCode="0.00">
                  <c:v>6.636632499999999E-2</c:v>
                </c:pt>
                <c:pt idx="45" formatCode="0.00">
                  <c:v>5.9499010175000012E-2</c:v>
                </c:pt>
                <c:pt idx="46" formatCode="0.00">
                  <c:v>7.1879468999999988E-2</c:v>
                </c:pt>
                <c:pt idx="47" formatCode="0.00">
                  <c:v>7.241375179899999E-2</c:v>
                </c:pt>
                <c:pt idx="48" formatCode="0.00">
                  <c:v>7.5251850957999994E-2</c:v>
                </c:pt>
              </c:numCache>
            </c:numRef>
          </c:val>
          <c:extLst>
            <c:ext xmlns:c16="http://schemas.microsoft.com/office/drawing/2014/chart" uri="{C3380CC4-5D6E-409C-BE32-E72D297353CC}">
              <c16:uniqueId val="{0000000A-554E-4CF8-A491-5E6FC8556056}"/>
            </c:ext>
          </c:extLst>
        </c:ser>
        <c:ser>
          <c:idx val="2"/>
          <c:order val="11"/>
          <c:tx>
            <c:strRef>
              <c:f>' '!$A$152</c:f>
              <c:strCache>
                <c:ptCount val="1"/>
                <c:pt idx="0">
                  <c:v>China </c:v>
                </c:pt>
              </c:strCache>
            </c:strRef>
          </c:tx>
          <c:spPr>
            <a:solidFill>
              <a:srgbClr val="FF0000"/>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'!$B$152:$BB$152</c:f>
              <c:numCache>
                <c:formatCode>General</c:formatCode>
                <c:ptCount val="49"/>
                <c:pt idx="25" formatCode="0.00">
                  <c:v>4.8810913999999997E-2</c:v>
                </c:pt>
                <c:pt idx="26" formatCode="0.00">
                  <c:v>4.1284072000000005E-2</c:v>
                </c:pt>
                <c:pt idx="27" formatCode="0.00">
                  <c:v>4.0145393000000001E-2</c:v>
                </c:pt>
                <c:pt idx="28" formatCode="0.00">
                  <c:v>3.8344197999999989E-2</c:v>
                </c:pt>
                <c:pt idx="29" formatCode="0.00">
                  <c:v>4.5713559000000001E-2</c:v>
                </c:pt>
                <c:pt idx="30" formatCode="0.00">
                  <c:v>5.1025665999999997E-2</c:v>
                </c:pt>
                <c:pt idx="31" formatCode="0.00">
                  <c:v>7.3554158999999994E-2</c:v>
                </c:pt>
                <c:pt idx="32" formatCode="0.00">
                  <c:v>8.4728474000000012E-2</c:v>
                </c:pt>
                <c:pt idx="33" formatCode="0.00">
                  <c:v>9.5996746000000008E-2</c:v>
                </c:pt>
                <c:pt idx="34" formatCode="0.00">
                  <c:v>9.1735888000000015E-2</c:v>
                </c:pt>
                <c:pt idx="35" formatCode="0.00">
                  <c:v>0.10248890400000001</c:v>
                </c:pt>
                <c:pt idx="36" formatCode="0.00">
                  <c:v>0.10738638800000001</c:v>
                </c:pt>
                <c:pt idx="37" formatCode="0.00">
                  <c:v>0.11535698600000002</c:v>
                </c:pt>
                <c:pt idx="38" formatCode="0.00">
                  <c:v>0.135441599</c:v>
                </c:pt>
                <c:pt idx="39" formatCode="0.00">
                  <c:v>0.18025956299999998</c:v>
                </c:pt>
                <c:pt idx="40" formatCode="0.00">
                  <c:v>0.160332372</c:v>
                </c:pt>
                <c:pt idx="41" formatCode="0.00">
                  <c:v>0.148031523</c:v>
                </c:pt>
                <c:pt idx="42" formatCode="0.00">
                  <c:v>0.12100391099999999</c:v>
                </c:pt>
                <c:pt idx="43" formatCode="0.00">
                  <c:v>0.11993849799999999</c:v>
                </c:pt>
                <c:pt idx="44" formatCode="0.00">
                  <c:v>0.11256342200000001</c:v>
                </c:pt>
                <c:pt idx="45" formatCode="0.00">
                  <c:v>9.313238985900002E-2</c:v>
                </c:pt>
                <c:pt idx="46" formatCode="0.00">
                  <c:v>0.15017889199999998</c:v>
                </c:pt>
                <c:pt idx="47" formatCode="0.00">
                  <c:v>0.18079248855300001</c:v>
                </c:pt>
                <c:pt idx="48" formatCode="0.00">
                  <c:v>0.19701676486000003</c:v>
                </c:pt>
              </c:numCache>
            </c:numRef>
          </c:val>
          <c:extLst>
            <c:ext xmlns:c16="http://schemas.microsoft.com/office/drawing/2014/chart" uri="{C3380CC4-5D6E-409C-BE32-E72D297353CC}">
              <c16:uniqueId val="{0000000B-554E-4CF8-A491-5E6FC8556056}"/>
            </c:ext>
          </c:extLst>
        </c:ser>
        <c:ser>
          <c:idx val="3"/>
          <c:order val="12"/>
          <c:tx>
            <c:strRef>
              <c:f>' '!$A$153</c:f>
              <c:strCache>
                <c:ptCount val="1"/>
                <c:pt idx="0">
                  <c:v>Indonesia </c:v>
                </c:pt>
              </c:strCache>
            </c:strRef>
          </c:tx>
          <c:spPr>
            <a:solidFill>
              <a:srgbClr val="0000FF"/>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'!$B$153:$BB$153</c:f>
              <c:numCache>
                <c:formatCode>General</c:formatCode>
                <c:ptCount val="49"/>
                <c:pt idx="25" formatCode="0.00">
                  <c:v>6.6000000000000003E-2</c:v>
                </c:pt>
                <c:pt idx="26" formatCode="0.00">
                  <c:v>6.6000000000000003E-2</c:v>
                </c:pt>
                <c:pt idx="27" formatCode="0.00">
                  <c:v>6.6000000000000003E-2</c:v>
                </c:pt>
                <c:pt idx="28" formatCode="0.00">
                  <c:v>7.0027249E-2</c:v>
                </c:pt>
                <c:pt idx="29" formatCode="0.00">
                  <c:v>6.4266828000000012E-2</c:v>
                </c:pt>
                <c:pt idx="30" formatCode="0.00">
                  <c:v>4.7261841999999991E-2</c:v>
                </c:pt>
                <c:pt idx="31" formatCode="0.00">
                  <c:v>4.2608547999999982E-2</c:v>
                </c:pt>
                <c:pt idx="32" formatCode="0.00">
                  <c:v>4.2755699000000001E-2</c:v>
                </c:pt>
                <c:pt idx="33" formatCode="0.00">
                  <c:v>3.5176080999999998E-2</c:v>
                </c:pt>
                <c:pt idx="34" formatCode="0.00">
                  <c:v>3.2259694999999998E-2</c:v>
                </c:pt>
                <c:pt idx="35" formatCode="0.00">
                  <c:v>3.9636346000000003E-2</c:v>
                </c:pt>
                <c:pt idx="36" formatCode="0.00">
                  <c:v>3.871292400000001E-2</c:v>
                </c:pt>
                <c:pt idx="37" formatCode="0.00">
                  <c:v>4.2644468000000005E-2</c:v>
                </c:pt>
                <c:pt idx="38" formatCode="0.00">
                  <c:v>3.7004845999999987E-2</c:v>
                </c:pt>
                <c:pt idx="39" formatCode="0.00">
                  <c:v>3.5328021999999994E-2</c:v>
                </c:pt>
                <c:pt idx="40" formatCode="0.00">
                  <c:v>3.0436888000000013E-2</c:v>
                </c:pt>
                <c:pt idx="41" formatCode="0.00">
                  <c:v>2.3921855999999998E-2</c:v>
                </c:pt>
                <c:pt idx="42" formatCode="0.00">
                  <c:v>1.584225500000001E-2</c:v>
                </c:pt>
                <c:pt idx="43" formatCode="0.00">
                  <c:v>1.4393233999999993E-2</c:v>
                </c:pt>
                <c:pt idx="44" formatCode="0.00">
                  <c:v>1.4752040999999999E-2</c:v>
                </c:pt>
                <c:pt idx="45" formatCode="0.00">
                  <c:v>1.4254838441000004E-2</c:v>
                </c:pt>
                <c:pt idx="46" formatCode="0.00">
                  <c:v>1.8986401000000007E-2</c:v>
                </c:pt>
                <c:pt idx="47" formatCode="0.00">
                  <c:v>2.166793879400003E-2</c:v>
                </c:pt>
                <c:pt idx="48" formatCode="0.00">
                  <c:v>2.4489633867999992E-2</c:v>
                </c:pt>
              </c:numCache>
            </c:numRef>
          </c:val>
          <c:extLst>
            <c:ext xmlns:c16="http://schemas.microsoft.com/office/drawing/2014/chart" uri="{C3380CC4-5D6E-409C-BE32-E72D297353CC}">
              <c16:uniqueId val="{0000000C-554E-4CF8-A491-5E6FC8556056}"/>
            </c:ext>
          </c:extLst>
        </c:ser>
        <c:ser>
          <c:idx val="5"/>
          <c:order val="13"/>
          <c:tx>
            <c:strRef>
              <c:f>' '!$A$154</c:f>
              <c:strCache>
                <c:ptCount val="1"/>
                <c:pt idx="0">
                  <c:v>Malaysia </c:v>
                </c:pt>
              </c:strCache>
            </c:strRef>
          </c:tx>
          <c:spPr>
            <a:solidFill>
              <a:srgbClr val="FFFF00"/>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'!$B$154:$BB$154</c:f>
              <c:numCache>
                <c:formatCode>General</c:formatCode>
                <c:ptCount val="49"/>
                <c:pt idx="25" formatCode="0.00">
                  <c:v>0.16643421199999997</c:v>
                </c:pt>
                <c:pt idx="26" formatCode="0.00">
                  <c:v>0.14066470600000006</c:v>
                </c:pt>
                <c:pt idx="27" formatCode="0.00">
                  <c:v>0.13233627000000001</c:v>
                </c:pt>
                <c:pt idx="28" formatCode="0.00">
                  <c:v>0.14920765100000002</c:v>
                </c:pt>
                <c:pt idx="29" formatCode="0.00">
                  <c:v>0.124528771</c:v>
                </c:pt>
                <c:pt idx="30" formatCode="0.00">
                  <c:v>0.12583043599999999</c:v>
                </c:pt>
                <c:pt idx="31" formatCode="0.00">
                  <c:v>0.13613215200000003</c:v>
                </c:pt>
                <c:pt idx="32" formatCode="0.00">
                  <c:v>0.159002016</c:v>
                </c:pt>
                <c:pt idx="33" formatCode="0.00">
                  <c:v>0.16194877599999996</c:v>
                </c:pt>
                <c:pt idx="34" formatCode="0.00">
                  <c:v>0.14904619499999999</c:v>
                </c:pt>
                <c:pt idx="35" formatCode="0.00">
                  <c:v>0.18245719600000002</c:v>
                </c:pt>
                <c:pt idx="36" formatCode="0.00">
                  <c:v>0.20380694699999999</c:v>
                </c:pt>
                <c:pt idx="37" formatCode="0.00">
                  <c:v>0.22679479800000002</c:v>
                </c:pt>
                <c:pt idx="38" formatCode="0.00">
                  <c:v>0.23932055299999999</c:v>
                </c:pt>
                <c:pt idx="39" formatCode="0.00">
                  <c:v>0.24847059100000002</c:v>
                </c:pt>
                <c:pt idx="40" formatCode="0.00">
                  <c:v>0.23872294400000005</c:v>
                </c:pt>
                <c:pt idx="41" formatCode="0.00">
                  <c:v>0.25050724099999999</c:v>
                </c:pt>
                <c:pt idx="42" formatCode="0.00">
                  <c:v>0.23595985100000003</c:v>
                </c:pt>
                <c:pt idx="43" formatCode="0.00">
                  <c:v>0.24374404399999997</c:v>
                </c:pt>
                <c:pt idx="44" formatCode="0.00">
                  <c:v>0.22190266600000003</c:v>
                </c:pt>
                <c:pt idx="45" formatCode="0.00">
                  <c:v>0.17094773701500002</c:v>
                </c:pt>
                <c:pt idx="46" formatCode="0.00">
                  <c:v>0.21356903399999999</c:v>
                </c:pt>
                <c:pt idx="47" formatCode="0.00">
                  <c:v>0.25528934359599997</c:v>
                </c:pt>
                <c:pt idx="48" formatCode="0.00">
                  <c:v>0.25434403735200012</c:v>
                </c:pt>
              </c:numCache>
            </c:numRef>
          </c:val>
          <c:extLst>
            <c:ext xmlns:c16="http://schemas.microsoft.com/office/drawing/2014/chart" uri="{C3380CC4-5D6E-409C-BE32-E72D297353CC}">
              <c16:uniqueId val="{0000000D-554E-4CF8-A491-5E6FC8556056}"/>
            </c:ext>
          </c:extLst>
        </c:ser>
        <c:ser>
          <c:idx val="6"/>
          <c:order val="14"/>
          <c:tx>
            <c:strRef>
              <c:f>' '!$A$155</c:f>
              <c:strCache>
                <c:ptCount val="1"/>
                <c:pt idx="0">
                  <c:v>Others</c:v>
                </c:pt>
              </c:strCache>
            </c:strRef>
          </c:tx>
          <c:spPr>
            <a:solidFill>
              <a:srgbClr val="993300"/>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'!$B$155:$BB$155</c:f>
              <c:numCache>
                <c:formatCode>General</c:formatCode>
                <c:ptCount val="49"/>
                <c:pt idx="25" formatCode="0.00">
                  <c:v>0.10974954400000014</c:v>
                </c:pt>
                <c:pt idx="26" formatCode="0.00">
                  <c:v>7.9924312999999941E-2</c:v>
                </c:pt>
                <c:pt idx="27" formatCode="0.00">
                  <c:v>6.6305612999999819E-2</c:v>
                </c:pt>
                <c:pt idx="28" formatCode="0.00">
                  <c:v>6.1487437000000034E-2</c:v>
                </c:pt>
                <c:pt idx="29" formatCode="0.00">
                  <c:v>5.8549605000000227E-2</c:v>
                </c:pt>
                <c:pt idx="30" formatCode="0.00">
                  <c:v>5.368578599999993E-2</c:v>
                </c:pt>
                <c:pt idx="31" formatCode="0.00">
                  <c:v>6.6575271999999908E-2</c:v>
                </c:pt>
                <c:pt idx="32" formatCode="0.00">
                  <c:v>9.4408692999999932E-2</c:v>
                </c:pt>
                <c:pt idx="33" formatCode="0.00">
                  <c:v>8.5232294999999791E-2</c:v>
                </c:pt>
                <c:pt idx="34" formatCode="0.00">
                  <c:v>9.3685335999999897E-2</c:v>
                </c:pt>
                <c:pt idx="35" formatCode="0.00">
                  <c:v>0.10361706799999976</c:v>
                </c:pt>
                <c:pt idx="36" formatCode="0.00">
                  <c:v>0.12386650099999991</c:v>
                </c:pt>
                <c:pt idx="37" formatCode="0.00">
                  <c:v>0.11922064500000001</c:v>
                </c:pt>
                <c:pt idx="38" formatCode="0.00">
                  <c:v>0.14734951600000012</c:v>
                </c:pt>
                <c:pt idx="39" formatCode="0.00">
                  <c:v>0.13033412999999949</c:v>
                </c:pt>
                <c:pt idx="40" formatCode="0.00">
                  <c:v>0.14781848299999956</c:v>
                </c:pt>
                <c:pt idx="41" formatCode="0.00">
                  <c:v>0.12616981600000021</c:v>
                </c:pt>
                <c:pt idx="42" formatCode="0.00">
                  <c:v>0.10832681200000011</c:v>
                </c:pt>
                <c:pt idx="43" formatCode="0.00">
                  <c:v>0.11583005100000004</c:v>
                </c:pt>
                <c:pt idx="44" formatCode="0.00">
                  <c:v>0.11038200300000023</c:v>
                </c:pt>
                <c:pt idx="45" formatCode="0.00">
                  <c:v>9.2113625842000058E-2</c:v>
                </c:pt>
                <c:pt idx="46" formatCode="0.00">
                  <c:v>0.11845504299999998</c:v>
                </c:pt>
                <c:pt idx="47" formatCode="0.00">
                  <c:v>0.11970301210699991</c:v>
                </c:pt>
                <c:pt idx="48" formatCode="0.00">
                  <c:v>0.12261936683400021</c:v>
                </c:pt>
              </c:numCache>
            </c:numRef>
          </c:val>
          <c:extLst>
            <c:ext xmlns:c16="http://schemas.microsoft.com/office/drawing/2014/chart" uri="{C3380CC4-5D6E-409C-BE32-E72D297353CC}">
              <c16:uniqueId val="{0000000E-554E-4CF8-A491-5E6FC8556056}"/>
            </c:ext>
          </c:extLst>
        </c:ser>
        <c:dLbls>
          <c:showLegendKey val="0"/>
          <c:showVal val="0"/>
          <c:showCatName val="0"/>
          <c:showSerName val="0"/>
          <c:showPercent val="0"/>
          <c:showBubbleSize val="0"/>
        </c:dLbls>
        <c:gapWidth val="0"/>
        <c:overlap val="100"/>
        <c:axId val="3"/>
        <c:axId val="4"/>
      </c:barChart>
      <c:catAx>
        <c:axId val="5854388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2292661399488325E-2"/>
              <c:y val="0.1566718065040687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388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1044471171460628"/>
              <c:y val="0.1866727907282521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2294619422572185E-2"/>
          <c:y val="0.9083631334544412"/>
          <c:w val="0.84169225721784757"/>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1669017868882523E-2"/>
          <c:w val="0.67918758814407698"/>
          <c:h val="0.60335312717524359"/>
        </c:manualLayout>
      </c:layout>
      <c:barChart>
        <c:barDir val="col"/>
        <c:grouping val="stacked"/>
        <c:varyColors val="0"/>
        <c:ser>
          <c:idx val="0"/>
          <c:order val="0"/>
          <c:tx>
            <c:strRef>
              <c:f>' '!$A$98</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'!$B$98:$BB$98</c:f>
              <c:numCache>
                <c:formatCode>#,##0.0</c:formatCode>
                <c:ptCount val="49"/>
                <c:pt idx="0">
                  <c:v>0.76433742066666654</c:v>
                </c:pt>
                <c:pt idx="1">
                  <c:v>0.59900856000000025</c:v>
                </c:pt>
                <c:pt idx="2">
                  <c:v>0.54799598384000003</c:v>
                </c:pt>
                <c:pt idx="3">
                  <c:v>0.57241261038055924</c:v>
                </c:pt>
                <c:pt idx="4">
                  <c:v>0.59247456968602141</c:v>
                </c:pt>
                <c:pt idx="5">
                  <c:v>0.71594109377797854</c:v>
                </c:pt>
                <c:pt idx="6">
                  <c:v>0.63239165080000004</c:v>
                </c:pt>
                <c:pt idx="7">
                  <c:v>0.64628017090000001</c:v>
                </c:pt>
                <c:pt idx="8">
                  <c:v>0.57489129879999989</c:v>
                </c:pt>
                <c:pt idx="9">
                  <c:v>0.46266238200000004</c:v>
                </c:pt>
                <c:pt idx="10">
                  <c:v>0.41969954389999997</c:v>
                </c:pt>
                <c:pt idx="11">
                  <c:v>0.42590143959999999</c:v>
                </c:pt>
                <c:pt idx="12">
                  <c:v>0.46232998175000012</c:v>
                </c:pt>
                <c:pt idx="13">
                  <c:v>0.4388138625173334</c:v>
                </c:pt>
                <c:pt idx="14">
                  <c:v>0.36516410694400003</c:v>
                </c:pt>
                <c:pt idx="15">
                  <c:v>0.29324099835333328</c:v>
                </c:pt>
                <c:pt idx="16">
                  <c:v>0.25554642404200006</c:v>
                </c:pt>
                <c:pt idx="17">
                  <c:v>0.22142065024733332</c:v>
                </c:pt>
                <c:pt idx="18">
                  <c:v>0.26035134943999994</c:v>
                </c:pt>
                <c:pt idx="19">
                  <c:v>0.26930865051999997</c:v>
                </c:pt>
                <c:pt idx="20">
                  <c:v>0.15408803431136267</c:v>
                </c:pt>
                <c:pt idx="21">
                  <c:v>0.11395511363599999</c:v>
                </c:pt>
                <c:pt idx="22">
                  <c:v>0.20831460765994661</c:v>
                </c:pt>
                <c:pt idx="23">
                  <c:v>0.18613005424534734</c:v>
                </c:pt>
              </c:numCache>
            </c:numRef>
          </c:val>
          <c:extLst>
            <c:ext xmlns:c16="http://schemas.microsoft.com/office/drawing/2014/chart" uri="{C3380CC4-5D6E-409C-BE32-E72D297353CC}">
              <c16:uniqueId val="{00000000-6A07-411D-BECE-D7DEF7C65FCF}"/>
            </c:ext>
          </c:extLst>
        </c:ser>
        <c:ser>
          <c:idx val="1"/>
          <c:order val="1"/>
          <c:tx>
            <c:strRef>
              <c:f>' '!$A$99</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'!$B$99:$BB$99</c:f>
              <c:numCache>
                <c:formatCode>#,##0.0</c:formatCode>
                <c:ptCount val="49"/>
                <c:pt idx="0">
                  <c:v>0.72593327383999995</c:v>
                </c:pt>
                <c:pt idx="1">
                  <c:v>0.62266332167999994</c:v>
                </c:pt>
                <c:pt idx="2">
                  <c:v>0.63887792194000004</c:v>
                </c:pt>
                <c:pt idx="3">
                  <c:v>0.60079821765428554</c:v>
                </c:pt>
                <c:pt idx="4">
                  <c:v>0.70622871014666666</c:v>
                </c:pt>
                <c:pt idx="5">
                  <c:v>0.59490565545792196</c:v>
                </c:pt>
                <c:pt idx="6">
                  <c:v>0.86846486737999973</c:v>
                </c:pt>
                <c:pt idx="7">
                  <c:v>1.1144735828333332</c:v>
                </c:pt>
                <c:pt idx="8">
                  <c:v>0.75185742452000004</c:v>
                </c:pt>
                <c:pt idx="9">
                  <c:v>0.56023025421999983</c:v>
                </c:pt>
                <c:pt idx="10">
                  <c:v>0.66137820337999975</c:v>
                </c:pt>
                <c:pt idx="11">
                  <c:v>0.74921931692999988</c:v>
                </c:pt>
                <c:pt idx="12">
                  <c:v>0.87195998249944284</c:v>
                </c:pt>
                <c:pt idx="13">
                  <c:v>0.79529117789999992</c:v>
                </c:pt>
                <c:pt idx="14">
                  <c:v>0.8540706228199999</c:v>
                </c:pt>
                <c:pt idx="15">
                  <c:v>0.91873412530999998</c:v>
                </c:pt>
                <c:pt idx="16">
                  <c:v>0.67308246539428551</c:v>
                </c:pt>
                <c:pt idx="17">
                  <c:v>0.57324982350999987</c:v>
                </c:pt>
                <c:pt idx="18">
                  <c:v>0.72688269320333365</c:v>
                </c:pt>
                <c:pt idx="19">
                  <c:v>0.52251578111999997</c:v>
                </c:pt>
                <c:pt idx="20">
                  <c:v>0.42842780988523316</c:v>
                </c:pt>
                <c:pt idx="21">
                  <c:v>0.60276296120999995</c:v>
                </c:pt>
                <c:pt idx="22">
                  <c:v>0.88135561077130975</c:v>
                </c:pt>
                <c:pt idx="23">
                  <c:v>0.77069331491612658</c:v>
                </c:pt>
              </c:numCache>
            </c:numRef>
          </c:val>
          <c:extLst>
            <c:ext xmlns:c16="http://schemas.microsoft.com/office/drawing/2014/chart" uri="{C3380CC4-5D6E-409C-BE32-E72D297353CC}">
              <c16:uniqueId val="{00000001-6A07-411D-BECE-D7DEF7C65FCF}"/>
            </c:ext>
          </c:extLst>
        </c:ser>
        <c:ser>
          <c:idx val="6"/>
          <c:order val="2"/>
          <c:tx>
            <c:strRef>
              <c:f>' '!$A$100</c:f>
              <c:strCache>
                <c:ptCount val="1"/>
                <c:pt idx="0">
                  <c:v>Mouldings&amp;Joinery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'!$B$100:$BB$100</c:f>
              <c:numCache>
                <c:formatCode>#,##0.0</c:formatCode>
                <c:ptCount val="49"/>
                <c:pt idx="0">
                  <c:v>0.10708136400000001</c:v>
                </c:pt>
                <c:pt idx="1">
                  <c:v>0.10138535412500001</c:v>
                </c:pt>
                <c:pt idx="2">
                  <c:v>0.10643639262000001</c:v>
                </c:pt>
                <c:pt idx="3">
                  <c:v>7.6662299980000001E-2</c:v>
                </c:pt>
                <c:pt idx="4">
                  <c:v>7.2870468579999986E-2</c:v>
                </c:pt>
                <c:pt idx="5">
                  <c:v>5.5842962140000001E-2</c:v>
                </c:pt>
                <c:pt idx="6">
                  <c:v>6.1645038419999992E-2</c:v>
                </c:pt>
                <c:pt idx="7">
                  <c:v>8.9517764083333326E-2</c:v>
                </c:pt>
                <c:pt idx="8">
                  <c:v>4.3074484180000011E-2</c:v>
                </c:pt>
                <c:pt idx="9">
                  <c:v>7.456176937999999E-2</c:v>
                </c:pt>
                <c:pt idx="10">
                  <c:v>0.13220970574000002</c:v>
                </c:pt>
                <c:pt idx="11">
                  <c:v>0.13889626352000001</c:v>
                </c:pt>
                <c:pt idx="12">
                  <c:v>0.15713097270405202</c:v>
                </c:pt>
                <c:pt idx="13">
                  <c:v>0.15773262568000002</c:v>
                </c:pt>
                <c:pt idx="14">
                  <c:v>0.18304111167999998</c:v>
                </c:pt>
                <c:pt idx="15">
                  <c:v>0.13108952318</c:v>
                </c:pt>
                <c:pt idx="16">
                  <c:v>0.13033234927999998</c:v>
                </c:pt>
                <c:pt idx="17">
                  <c:v>0.10518092255999999</c:v>
                </c:pt>
                <c:pt idx="18">
                  <c:v>0.11303758242</c:v>
                </c:pt>
                <c:pt idx="19">
                  <c:v>0.11208771968000004</c:v>
                </c:pt>
                <c:pt idx="20">
                  <c:v>7.7619394617239976E-2</c:v>
                </c:pt>
                <c:pt idx="21">
                  <c:v>9.2639115359999996E-2</c:v>
                </c:pt>
                <c:pt idx="22">
                  <c:v>6.6761769161799975E-2</c:v>
                </c:pt>
                <c:pt idx="23">
                  <c:v>8.4868625929919991E-2</c:v>
                </c:pt>
              </c:numCache>
            </c:numRef>
          </c:val>
          <c:extLst>
            <c:ext xmlns:c16="http://schemas.microsoft.com/office/drawing/2014/chart" uri="{C3380CC4-5D6E-409C-BE32-E72D297353CC}">
              <c16:uniqueId val="{00000002-6A07-411D-BECE-D7DEF7C65FCF}"/>
            </c:ext>
          </c:extLst>
        </c:ser>
        <c:ser>
          <c:idx val="8"/>
          <c:order val="3"/>
          <c:tx>
            <c:strRef>
              <c:f>' '!$A$101</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'!$B$101:$BB$101</c:f>
              <c:numCache>
                <c:formatCode>#,##0.0</c:formatCode>
                <c:ptCount val="49"/>
                <c:pt idx="0">
                  <c:v>0.23747735240000006</c:v>
                </c:pt>
                <c:pt idx="1">
                  <c:v>0.19390468479999995</c:v>
                </c:pt>
                <c:pt idx="2">
                  <c:v>0.18369230079999993</c:v>
                </c:pt>
                <c:pt idx="3">
                  <c:v>0.19384385439999999</c:v>
                </c:pt>
                <c:pt idx="4">
                  <c:v>0.15892820439999999</c:v>
                </c:pt>
                <c:pt idx="5">
                  <c:v>0.16494709559999993</c:v>
                </c:pt>
                <c:pt idx="6">
                  <c:v>0.17115052919999993</c:v>
                </c:pt>
                <c:pt idx="7">
                  <c:v>0.17900334760000003</c:v>
                </c:pt>
                <c:pt idx="8">
                  <c:v>0.18212848079999999</c:v>
                </c:pt>
                <c:pt idx="9">
                  <c:v>0.139268276</c:v>
                </c:pt>
                <c:pt idx="10">
                  <c:v>0.17453778159999997</c:v>
                </c:pt>
                <c:pt idx="11">
                  <c:v>0.20539596279999994</c:v>
                </c:pt>
                <c:pt idx="12">
                  <c:v>0.21886177138959489</c:v>
                </c:pt>
                <c:pt idx="13">
                  <c:v>0.22335321960000007</c:v>
                </c:pt>
                <c:pt idx="14">
                  <c:v>0.23156380799999998</c:v>
                </c:pt>
                <c:pt idx="15">
                  <c:v>0.21636547240000006</c:v>
                </c:pt>
                <c:pt idx="16">
                  <c:v>0.227203452</c:v>
                </c:pt>
                <c:pt idx="17">
                  <c:v>0.20460170080000001</c:v>
                </c:pt>
                <c:pt idx="18">
                  <c:v>0.21278469240000003</c:v>
                </c:pt>
                <c:pt idx="19">
                  <c:v>0.20882061479999997</c:v>
                </c:pt>
                <c:pt idx="20">
                  <c:v>0.15670536840559995</c:v>
                </c:pt>
                <c:pt idx="21">
                  <c:v>0.18298289519999994</c:v>
                </c:pt>
                <c:pt idx="22">
                  <c:v>0.20892854013079995</c:v>
                </c:pt>
                <c:pt idx="23">
                  <c:v>0.22586664024959999</c:v>
                </c:pt>
              </c:numCache>
            </c:numRef>
          </c:val>
          <c:extLst>
            <c:ext xmlns:c16="http://schemas.microsoft.com/office/drawing/2014/chart" uri="{C3380CC4-5D6E-409C-BE32-E72D297353CC}">
              <c16:uniqueId val="{00000003-6A07-411D-BECE-D7DEF7C65FCF}"/>
            </c:ext>
          </c:extLst>
        </c:ser>
        <c:ser>
          <c:idx val="9"/>
          <c:order val="4"/>
          <c:tx>
            <c:strRef>
              <c:f>' '!$A$102</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'!$B$102:$BB$102</c:f>
              <c:numCache>
                <c:formatCode>#,##0.0</c:formatCode>
                <c:ptCount val="49"/>
                <c:pt idx="0">
                  <c:v>3.5382652304661981</c:v>
                </c:pt>
                <c:pt idx="1">
                  <c:v>3.076442952810416</c:v>
                </c:pt>
                <c:pt idx="2">
                  <c:v>3.5372214215000017</c:v>
                </c:pt>
                <c:pt idx="3">
                  <c:v>3.2309331705021047</c:v>
                </c:pt>
                <c:pt idx="4">
                  <c:v>3.4739650050007</c:v>
                </c:pt>
                <c:pt idx="5">
                  <c:v>3.4276287815022104</c:v>
                </c:pt>
                <c:pt idx="6">
                  <c:v>3.6892116450030334</c:v>
                </c:pt>
                <c:pt idx="7">
                  <c:v>3.6723115981238514</c:v>
                </c:pt>
                <c:pt idx="8">
                  <c:v>4.0343268630036153</c:v>
                </c:pt>
                <c:pt idx="9">
                  <c:v>3.3830690880000005</c:v>
                </c:pt>
                <c:pt idx="10">
                  <c:v>3.9531216760000003</c:v>
                </c:pt>
                <c:pt idx="11">
                  <c:v>5.6592919354999989</c:v>
                </c:pt>
                <c:pt idx="12">
                  <c:v>5.6280555179191261</c:v>
                </c:pt>
                <c:pt idx="13">
                  <c:v>5.4767741139999995</c:v>
                </c:pt>
                <c:pt idx="14">
                  <c:v>5.3236807676499991</c:v>
                </c:pt>
                <c:pt idx="15">
                  <c:v>4.9530738529999976</c:v>
                </c:pt>
                <c:pt idx="16">
                  <c:v>5.1965392184999999</c:v>
                </c:pt>
                <c:pt idx="17">
                  <c:v>4.863936833000003</c:v>
                </c:pt>
                <c:pt idx="18">
                  <c:v>5.2426757984999997</c:v>
                </c:pt>
                <c:pt idx="19">
                  <c:v>5.9924795349999993</c:v>
                </c:pt>
                <c:pt idx="20">
                  <c:v>5.4956108586267796</c:v>
                </c:pt>
                <c:pt idx="21">
                  <c:v>4.1360433697916639</c:v>
                </c:pt>
                <c:pt idx="22">
                  <c:v>2.7317966767769994</c:v>
                </c:pt>
                <c:pt idx="23">
                  <c:v>2.4190629126052672</c:v>
                </c:pt>
              </c:numCache>
            </c:numRef>
          </c:val>
          <c:extLst>
            <c:ext xmlns:c16="http://schemas.microsoft.com/office/drawing/2014/chart" uri="{C3380CC4-5D6E-409C-BE32-E72D297353CC}">
              <c16:uniqueId val="{00000004-6A07-411D-BECE-D7DEF7C65FCF}"/>
            </c:ext>
          </c:extLst>
        </c:ser>
        <c:ser>
          <c:idx val="4"/>
          <c:order val="5"/>
          <c:tx>
            <c:strRef>
              <c:f>' '!$A$103</c:f>
              <c:strCache>
                <c:ptCount val="1"/>
                <c:pt idx="0">
                  <c:v>Other wood</c:v>
                </c:pt>
              </c:strCache>
            </c:strRef>
          </c:tx>
          <c:spPr>
            <a:solidFill>
              <a:srgbClr val="993300"/>
            </a:solidFill>
            <a:ln w="12700">
              <a:solidFill>
                <a:srgbClr val="000000"/>
              </a:solidFill>
              <a:prstDash val="solid"/>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'!$B$103:$BB$103</c:f>
              <c:numCache>
                <c:formatCode>#,##0.0</c:formatCode>
                <c:ptCount val="49"/>
                <c:pt idx="0">
                  <c:v>0.48039254376000073</c:v>
                </c:pt>
                <c:pt idx="1">
                  <c:v>0.48801860938000008</c:v>
                </c:pt>
                <c:pt idx="2">
                  <c:v>0.55171298009999958</c:v>
                </c:pt>
                <c:pt idx="3">
                  <c:v>0.38426086473999987</c:v>
                </c:pt>
                <c:pt idx="4">
                  <c:v>0.43626727306000035</c:v>
                </c:pt>
                <c:pt idx="5">
                  <c:v>0.41777404067999946</c:v>
                </c:pt>
                <c:pt idx="6">
                  <c:v>0.49576177504000007</c:v>
                </c:pt>
                <c:pt idx="7">
                  <c:v>0.4685919746299998</c:v>
                </c:pt>
                <c:pt idx="8">
                  <c:v>0.36888094607999999</c:v>
                </c:pt>
                <c:pt idx="9">
                  <c:v>0.4058251465099989</c:v>
                </c:pt>
                <c:pt idx="10">
                  <c:v>0.55716319366499967</c:v>
                </c:pt>
                <c:pt idx="11">
                  <c:v>0.94991927776000118</c:v>
                </c:pt>
                <c:pt idx="12">
                  <c:v>2.7518162297856268</c:v>
                </c:pt>
                <c:pt idx="13">
                  <c:v>3.0187463099266649</c:v>
                </c:pt>
                <c:pt idx="14">
                  <c:v>3.0568895859400023</c:v>
                </c:pt>
                <c:pt idx="15">
                  <c:v>3.0782618086500007</c:v>
                </c:pt>
                <c:pt idx="16">
                  <c:v>4.0321018427072701</c:v>
                </c:pt>
                <c:pt idx="17">
                  <c:v>2.0561483502000009</c:v>
                </c:pt>
                <c:pt idx="18">
                  <c:v>4.7517367155433439</c:v>
                </c:pt>
                <c:pt idx="19">
                  <c:v>4.4090986555032528</c:v>
                </c:pt>
                <c:pt idx="20">
                  <c:v>3.9615274635592703</c:v>
                </c:pt>
                <c:pt idx="21">
                  <c:v>1.6043340794400054</c:v>
                </c:pt>
                <c:pt idx="22">
                  <c:v>3.6152238920361386</c:v>
                </c:pt>
                <c:pt idx="23">
                  <c:v>1.836363213707767</c:v>
                </c:pt>
              </c:numCache>
            </c:numRef>
          </c:val>
          <c:extLst>
            <c:ext xmlns:c16="http://schemas.microsoft.com/office/drawing/2014/chart" uri="{C3380CC4-5D6E-409C-BE32-E72D297353CC}">
              <c16:uniqueId val="{00000005-6A07-411D-BECE-D7DEF7C65FCF}"/>
            </c:ext>
          </c:extLst>
        </c:ser>
        <c:dLbls>
          <c:showLegendKey val="0"/>
          <c:showVal val="0"/>
          <c:showCatName val="0"/>
          <c:showSerName val="0"/>
          <c:showPercent val="0"/>
          <c:showBubbleSize val="0"/>
        </c:dLbls>
        <c:gapWidth val="0"/>
        <c:overlap val="100"/>
        <c:axId val="585426815"/>
        <c:axId val="1"/>
      </c:barChart>
      <c:barChart>
        <c:barDir val="col"/>
        <c:grouping val="stacked"/>
        <c:varyColors val="0"/>
        <c:ser>
          <c:idx val="10"/>
          <c:order val="6"/>
          <c:tx>
            <c:strRef>
              <c:f>' '!$A$104</c:f>
              <c:strCache>
                <c:ptCount val="1"/>
              </c:strCache>
            </c:strRef>
          </c:tx>
          <c:spPr>
            <a:noFill/>
            <a:ln w="25400">
              <a:noFill/>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'!$B$104:$BB$104</c:f>
              <c:numCache>
                <c:formatCode>General</c:formatCode>
                <c:ptCount val="49"/>
              </c:numCache>
            </c:numRef>
          </c:val>
          <c:extLst>
            <c:ext xmlns:c16="http://schemas.microsoft.com/office/drawing/2014/chart" uri="{C3380CC4-5D6E-409C-BE32-E72D297353CC}">
              <c16:uniqueId val="{00000006-6A07-411D-BECE-D7DEF7C65FCF}"/>
            </c:ext>
          </c:extLst>
        </c:ser>
        <c:ser>
          <c:idx val="11"/>
          <c:order val="7"/>
          <c:tx>
            <c:strRef>
              <c:f>' '!$A$105</c:f>
              <c:strCache>
                <c:ptCount val="1"/>
              </c:strCache>
            </c:strRef>
          </c:tx>
          <c:spPr>
            <a:noFill/>
            <a:ln w="25400">
              <a:noFill/>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'!$B$105:$BB$105</c:f>
              <c:numCache>
                <c:formatCode>General</c:formatCode>
                <c:ptCount val="49"/>
              </c:numCache>
            </c:numRef>
          </c:val>
          <c:extLst>
            <c:ext xmlns:c16="http://schemas.microsoft.com/office/drawing/2014/chart" uri="{C3380CC4-5D6E-409C-BE32-E72D297353CC}">
              <c16:uniqueId val="{00000007-6A07-411D-BECE-D7DEF7C65FCF}"/>
            </c:ext>
          </c:extLst>
        </c:ser>
        <c:ser>
          <c:idx val="12"/>
          <c:order val="8"/>
          <c:tx>
            <c:strRef>
              <c:f>' '!$A$106</c:f>
              <c:strCache>
                <c:ptCount val="1"/>
              </c:strCache>
            </c:strRef>
          </c:tx>
          <c:spPr>
            <a:noFill/>
            <a:ln w="25400">
              <a:noFill/>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'!$B$106:$BB$106</c:f>
              <c:numCache>
                <c:formatCode>General</c:formatCode>
                <c:ptCount val="49"/>
              </c:numCache>
            </c:numRef>
          </c:val>
          <c:extLst>
            <c:ext xmlns:c16="http://schemas.microsoft.com/office/drawing/2014/chart" uri="{C3380CC4-5D6E-409C-BE32-E72D297353CC}">
              <c16:uniqueId val="{00000008-6A07-411D-BECE-D7DEF7C65FCF}"/>
            </c:ext>
          </c:extLst>
        </c:ser>
        <c:ser>
          <c:idx val="14"/>
          <c:order val="9"/>
          <c:tx>
            <c:strRef>
              <c:f>' '!$A$107</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'!$B$107:$BB$107</c:f>
              <c:numCache>
                <c:formatCode>General</c:formatCode>
                <c:ptCount val="49"/>
                <c:pt idx="25" formatCode="#,##0">
                  <c:v>0.11406888599999998</c:v>
                </c:pt>
                <c:pt idx="26" formatCode="#,##0">
                  <c:v>9.7170745000000003E-2</c:v>
                </c:pt>
                <c:pt idx="27" formatCode="#,##0">
                  <c:v>9.2029407000000008E-2</c:v>
                </c:pt>
                <c:pt idx="28" formatCode="#,##0">
                  <c:v>9.2958393000000014E-2</c:v>
                </c:pt>
                <c:pt idx="29" formatCode="#,##0">
                  <c:v>9.5607737000000012E-2</c:v>
                </c:pt>
                <c:pt idx="30" formatCode="#,##0">
                  <c:v>0.11507598099999999</c:v>
                </c:pt>
                <c:pt idx="31" formatCode="#,##0">
                  <c:v>0.13004206400000001</c:v>
                </c:pt>
                <c:pt idx="32" formatCode="#,##0">
                  <c:v>0.14122442299999999</c:v>
                </c:pt>
                <c:pt idx="33" formatCode="#,##0">
                  <c:v>0.15203521300000006</c:v>
                </c:pt>
                <c:pt idx="34" formatCode="#,##0">
                  <c:v>0.10004812600000001</c:v>
                </c:pt>
                <c:pt idx="35" formatCode="#,##0">
                  <c:v>0.11409810699999999</c:v>
                </c:pt>
                <c:pt idx="36" formatCode="#,##0">
                  <c:v>0.12274979699999999</c:v>
                </c:pt>
                <c:pt idx="37" formatCode="#,##0">
                  <c:v>0.117164078</c:v>
                </c:pt>
                <c:pt idx="38" formatCode="#,##0">
                  <c:v>0.10254161599999999</c:v>
                </c:pt>
                <c:pt idx="39" formatCode="#,##0">
                  <c:v>8.8941244999999974E-2</c:v>
                </c:pt>
                <c:pt idx="40" formatCode="#,##0">
                  <c:v>5.6830889999999995E-2</c:v>
                </c:pt>
                <c:pt idx="41" formatCode="#,##0">
                  <c:v>4.8194423000000007E-2</c:v>
                </c:pt>
                <c:pt idx="42" formatCode="#,##0">
                  <c:v>3.9042178999999989E-2</c:v>
                </c:pt>
                <c:pt idx="43" formatCode="#,##0">
                  <c:v>4.6968401999999979E-2</c:v>
                </c:pt>
                <c:pt idx="44" formatCode="#,##0">
                  <c:v>4.2037364000000001E-2</c:v>
                </c:pt>
                <c:pt idx="45" formatCode="#,##0">
                  <c:v>2.4377103409000001E-2</c:v>
                </c:pt>
                <c:pt idx="46" formatCode="#,##0">
                  <c:v>4.4949920999999997E-2</c:v>
                </c:pt>
                <c:pt idx="47" formatCode="#,##0">
                  <c:v>4.4907503311999997E-2</c:v>
                </c:pt>
                <c:pt idx="48" formatCode="#,##0">
                  <c:v>3.726913755100001E-2</c:v>
                </c:pt>
              </c:numCache>
            </c:numRef>
          </c:val>
          <c:extLst>
            <c:ext xmlns:c16="http://schemas.microsoft.com/office/drawing/2014/chart" uri="{C3380CC4-5D6E-409C-BE32-E72D297353CC}">
              <c16:uniqueId val="{00000009-6A07-411D-BECE-D7DEF7C65FCF}"/>
            </c:ext>
          </c:extLst>
        </c:ser>
        <c:ser>
          <c:idx val="18"/>
          <c:order val="10"/>
          <c:tx>
            <c:strRef>
              <c:f>' '!$A$108</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'!$B$108:$BB$108</c:f>
              <c:numCache>
                <c:formatCode>General</c:formatCode>
                <c:ptCount val="49"/>
                <c:pt idx="25" formatCode="#,##0">
                  <c:v>9.5115638000000002E-2</c:v>
                </c:pt>
                <c:pt idx="26" formatCode="#,##0">
                  <c:v>7.6649911999999987E-2</c:v>
                </c:pt>
                <c:pt idx="27" formatCode="#,##0">
                  <c:v>7.7539395000000011E-2</c:v>
                </c:pt>
                <c:pt idx="28" formatCode="#,##0">
                  <c:v>7.9741913000000011E-2</c:v>
                </c:pt>
                <c:pt idx="29" formatCode="#,##0">
                  <c:v>9.8544535000000003E-2</c:v>
                </c:pt>
                <c:pt idx="30" formatCode="#,##0">
                  <c:v>9.3462429E-2</c:v>
                </c:pt>
                <c:pt idx="31" formatCode="#,##0">
                  <c:v>0.107671432</c:v>
                </c:pt>
                <c:pt idx="32" formatCode="#,##0">
                  <c:v>0.12797592900000002</c:v>
                </c:pt>
                <c:pt idx="33" formatCode="#,##0">
                  <c:v>0.15524216399999996</c:v>
                </c:pt>
                <c:pt idx="34" formatCode="#,##0">
                  <c:v>0.113472321</c:v>
                </c:pt>
                <c:pt idx="35" formatCode="#,##0">
                  <c:v>0.13768592500000004</c:v>
                </c:pt>
                <c:pt idx="36" formatCode="#,##0">
                  <c:v>0.16498373699999999</c:v>
                </c:pt>
                <c:pt idx="37" formatCode="#,##0">
                  <c:v>0.17012523499999996</c:v>
                </c:pt>
                <c:pt idx="38" formatCode="#,##0">
                  <c:v>0.17767864799999999</c:v>
                </c:pt>
                <c:pt idx="39" formatCode="#,##0">
                  <c:v>0.18089021200000002</c:v>
                </c:pt>
                <c:pt idx="40" formatCode="#,##0">
                  <c:v>0.16261654099999995</c:v>
                </c:pt>
                <c:pt idx="41" formatCode="#,##0">
                  <c:v>0.14015485600000002</c:v>
                </c:pt>
                <c:pt idx="42" formatCode="#,##0">
                  <c:v>0.11703691100000001</c:v>
                </c:pt>
                <c:pt idx="43" formatCode="#,##0">
                  <c:v>0.12998653299999999</c:v>
                </c:pt>
                <c:pt idx="44" formatCode="#,##0">
                  <c:v>0.10558063200000001</c:v>
                </c:pt>
                <c:pt idx="45" formatCode="#,##0">
                  <c:v>7.6077140304999999E-2</c:v>
                </c:pt>
                <c:pt idx="46" formatCode="#,##0">
                  <c:v>0.13065818699999998</c:v>
                </c:pt>
                <c:pt idx="47" formatCode="#,##0">
                  <c:v>0.11807093958399996</c:v>
                </c:pt>
                <c:pt idx="48" formatCode="#,##0">
                  <c:v>9.6829016263000015E-2</c:v>
                </c:pt>
              </c:numCache>
            </c:numRef>
          </c:val>
          <c:extLst>
            <c:ext xmlns:c16="http://schemas.microsoft.com/office/drawing/2014/chart" uri="{C3380CC4-5D6E-409C-BE32-E72D297353CC}">
              <c16:uniqueId val="{0000000A-6A07-411D-BECE-D7DEF7C65FCF}"/>
            </c:ext>
          </c:extLst>
        </c:ser>
        <c:ser>
          <c:idx val="17"/>
          <c:order val="11"/>
          <c:tx>
            <c:strRef>
              <c:f>' '!$A$109</c:f>
              <c:strCache>
                <c:ptCount val="1"/>
                <c:pt idx="0">
                  <c:v>Mouldings&amp;Joinery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'!$B$109:$BB$109</c:f>
              <c:numCache>
                <c:formatCode>General</c:formatCode>
                <c:ptCount val="49"/>
                <c:pt idx="25" formatCode="#,##0">
                  <c:v>6.1280138999999997E-2</c:v>
                </c:pt>
                <c:pt idx="26" formatCode="#,##0">
                  <c:v>5.6309152000000001E-2</c:v>
                </c:pt>
                <c:pt idx="27" formatCode="#,##0">
                  <c:v>4.7739471999999998E-2</c:v>
                </c:pt>
                <c:pt idx="28" formatCode="#,##0">
                  <c:v>4.3434618000000008E-2</c:v>
                </c:pt>
                <c:pt idx="29" formatCode="#,##0">
                  <c:v>4.1214048999999996E-2</c:v>
                </c:pt>
                <c:pt idx="30" formatCode="#,##0">
                  <c:v>3.0626113000000003E-2</c:v>
                </c:pt>
                <c:pt idx="31" formatCode="#,##0">
                  <c:v>3.8093103999999996E-2</c:v>
                </c:pt>
                <c:pt idx="32" formatCode="#,##0">
                  <c:v>5.1427128999999988E-2</c:v>
                </c:pt>
                <c:pt idx="33" formatCode="#,##0">
                  <c:v>3.0682983999999993E-2</c:v>
                </c:pt>
                <c:pt idx="34" formatCode="#,##0">
                  <c:v>6.0396450999999983E-2</c:v>
                </c:pt>
                <c:pt idx="35" formatCode="#,##0">
                  <c:v>9.092789300000001E-2</c:v>
                </c:pt>
                <c:pt idx="36" formatCode="#,##0">
                  <c:v>9.2280057000000026E-2</c:v>
                </c:pt>
                <c:pt idx="37" formatCode="#,##0">
                  <c:v>0.10573082600000001</c:v>
                </c:pt>
                <c:pt idx="38" formatCode="#,##0">
                  <c:v>0.120368292</c:v>
                </c:pt>
                <c:pt idx="39" formatCode="#,##0">
                  <c:v>0.13217227799999998</c:v>
                </c:pt>
                <c:pt idx="40" formatCode="#,##0">
                  <c:v>9.7665659000000016E-2</c:v>
                </c:pt>
                <c:pt idx="41" formatCode="#,##0">
                  <c:v>8.9705404999999974E-2</c:v>
                </c:pt>
                <c:pt idx="42" formatCode="#,##0">
                  <c:v>8.1778105999999989E-2</c:v>
                </c:pt>
                <c:pt idx="43" formatCode="#,##0">
                  <c:v>7.2840659999999974E-2</c:v>
                </c:pt>
                <c:pt idx="44" formatCode="#,##0">
                  <c:v>6.799072199999999E-2</c:v>
                </c:pt>
                <c:pt idx="45" formatCode="#,##0">
                  <c:v>4.6188962771000014E-2</c:v>
                </c:pt>
                <c:pt idx="46" formatCode="#,##0">
                  <c:v>6.5971675000000021E-2</c:v>
                </c:pt>
                <c:pt idx="47" formatCode="#,##0">
                  <c:v>5.7603538097000008E-2</c:v>
                </c:pt>
                <c:pt idx="48" formatCode="#,##0">
                  <c:v>7.2115335408000011E-2</c:v>
                </c:pt>
              </c:numCache>
            </c:numRef>
          </c:val>
          <c:extLst>
            <c:ext xmlns:c16="http://schemas.microsoft.com/office/drawing/2014/chart" uri="{C3380CC4-5D6E-409C-BE32-E72D297353CC}">
              <c16:uniqueId val="{0000000B-6A07-411D-BECE-D7DEF7C65FCF}"/>
            </c:ext>
          </c:extLst>
        </c:ser>
        <c:ser>
          <c:idx val="19"/>
          <c:order val="12"/>
          <c:tx>
            <c:strRef>
              <c:f>' '!$A$110</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'!$B$110:$BB$110</c:f>
              <c:numCache>
                <c:formatCode>General</c:formatCode>
                <c:ptCount val="49"/>
                <c:pt idx="25" formatCode="#,##0">
                  <c:v>0.22768518800000001</c:v>
                </c:pt>
                <c:pt idx="26" formatCode="#,##0">
                  <c:v>0.17774429999999999</c:v>
                </c:pt>
                <c:pt idx="27" formatCode="#,##0">
                  <c:v>0.164869656</c:v>
                </c:pt>
                <c:pt idx="28" formatCode="#,##0">
                  <c:v>0.18892411500000003</c:v>
                </c:pt>
                <c:pt idx="29" formatCode="#,##0">
                  <c:v>0.15426928599999992</c:v>
                </c:pt>
                <c:pt idx="30" formatCode="#,##0">
                  <c:v>0.16197741099999999</c:v>
                </c:pt>
                <c:pt idx="31" formatCode="#,##0">
                  <c:v>0.18762697999999994</c:v>
                </c:pt>
                <c:pt idx="32" formatCode="#,##0">
                  <c:v>0.22328087400000005</c:v>
                </c:pt>
                <c:pt idx="33" formatCode="#,##0">
                  <c:v>0.25102346400000003</c:v>
                </c:pt>
                <c:pt idx="34" formatCode="#,##0">
                  <c:v>0.21312340900000001</c:v>
                </c:pt>
                <c:pt idx="35" formatCode="#,##0">
                  <c:v>0.21865244</c:v>
                </c:pt>
                <c:pt idx="36" formatCode="#,##0">
                  <c:v>0.24872055999999998</c:v>
                </c:pt>
                <c:pt idx="37" formatCode="#,##0">
                  <c:v>0.26943046599999998</c:v>
                </c:pt>
                <c:pt idx="38" formatCode="#,##0">
                  <c:v>0.30476535299999991</c:v>
                </c:pt>
                <c:pt idx="39" formatCode="#,##0">
                  <c:v>0.31695466300000019</c:v>
                </c:pt>
                <c:pt idx="40" formatCode="#,##0">
                  <c:v>0.3259746320000001</c:v>
                </c:pt>
                <c:pt idx="41" formatCode="#,##0">
                  <c:v>0.30356640599999996</c:v>
                </c:pt>
                <c:pt idx="42" formatCode="#,##0">
                  <c:v>0.24996228200000001</c:v>
                </c:pt>
                <c:pt idx="43" formatCode="#,##0">
                  <c:v>0.26808184800000018</c:v>
                </c:pt>
                <c:pt idx="44" formatCode="#,##0">
                  <c:v>0.24513635300000003</c:v>
                </c:pt>
                <c:pt idx="45" formatCode="#,##0">
                  <c:v>0.19717484051500003</c:v>
                </c:pt>
                <c:pt idx="46" formatCode="#,##0">
                  <c:v>0.26907225100000004</c:v>
                </c:pt>
                <c:pt idx="47" formatCode="#,##0">
                  <c:v>0.32750214327499999</c:v>
                </c:pt>
                <c:pt idx="48" formatCode="#,##0">
                  <c:v>0.362929082525</c:v>
                </c:pt>
              </c:numCache>
            </c:numRef>
          </c:val>
          <c:extLst>
            <c:ext xmlns:c16="http://schemas.microsoft.com/office/drawing/2014/chart" uri="{C3380CC4-5D6E-409C-BE32-E72D297353CC}">
              <c16:uniqueId val="{0000000C-6A07-411D-BECE-D7DEF7C65FCF}"/>
            </c:ext>
          </c:extLst>
        </c:ser>
        <c:ser>
          <c:idx val="2"/>
          <c:order val="13"/>
          <c:tx>
            <c:strRef>
              <c:f>' '!$A$111</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'!$B$111:$BB$111</c:f>
              <c:numCache>
                <c:formatCode>General</c:formatCode>
                <c:ptCount val="49"/>
                <c:pt idx="25" formatCode="#,##0">
                  <c:v>0.98494095099999979</c:v>
                </c:pt>
                <c:pt idx="26" formatCode="#,##0">
                  <c:v>0.84495067299999982</c:v>
                </c:pt>
                <c:pt idx="27" formatCode="#,##0">
                  <c:v>0.84432456600000028</c:v>
                </c:pt>
                <c:pt idx="28" formatCode="#,##0">
                  <c:v>0.88923037900000013</c:v>
                </c:pt>
                <c:pt idx="29" formatCode="#,##0">
                  <c:v>0.95725537000000005</c:v>
                </c:pt>
                <c:pt idx="30" formatCode="#,##0">
                  <c:v>1.0153820139999998</c:v>
                </c:pt>
                <c:pt idx="31" formatCode="#,##0">
                  <c:v>1.1197815210000004</c:v>
                </c:pt>
                <c:pt idx="32" formatCode="#,##0">
                  <c:v>1.1880856829999991</c:v>
                </c:pt>
                <c:pt idx="33" formatCode="#,##0">
                  <c:v>1.3982809969999999</c:v>
                </c:pt>
                <c:pt idx="34" formatCode="#,##0">
                  <c:v>1.1291051279999997</c:v>
                </c:pt>
                <c:pt idx="35" formatCode="#,##0">
                  <c:v>1.3572373579999997</c:v>
                </c:pt>
                <c:pt idx="36" formatCode="#,##0">
                  <c:v>1.8887747810000002</c:v>
                </c:pt>
                <c:pt idx="37" formatCode="#,##0">
                  <c:v>1.8484541939999997</c:v>
                </c:pt>
                <c:pt idx="38" formatCode="#,##0">
                  <c:v>1.7542430439999994</c:v>
                </c:pt>
                <c:pt idx="39" formatCode="#,##0">
                  <c:v>1.7044698470000001</c:v>
                </c:pt>
                <c:pt idx="40" formatCode="#,##0">
                  <c:v>1.5268409119999999</c:v>
                </c:pt>
                <c:pt idx="41" formatCode="#,##0">
                  <c:v>1.5126530339999995</c:v>
                </c:pt>
                <c:pt idx="42" formatCode="#,##0">
                  <c:v>1.6988517959999998</c:v>
                </c:pt>
                <c:pt idx="43" formatCode="#,##0">
                  <c:v>1.6753915060000002</c:v>
                </c:pt>
                <c:pt idx="44" formatCode="#,##0">
                  <c:v>1.603908697</c:v>
                </c:pt>
                <c:pt idx="45" formatCode="#,##0">
                  <c:v>1.4919999714270014</c:v>
                </c:pt>
                <c:pt idx="46" formatCode="#,##0">
                  <c:v>1.5905237220000004</c:v>
                </c:pt>
                <c:pt idx="47" formatCode="#,##0">
                  <c:v>1.2830012428750004</c:v>
                </c:pt>
                <c:pt idx="48" formatCode="#,##0">
                  <c:v>1.1218144177539995</c:v>
                </c:pt>
              </c:numCache>
            </c:numRef>
          </c:val>
          <c:extLst>
            <c:ext xmlns:c16="http://schemas.microsoft.com/office/drawing/2014/chart" uri="{C3380CC4-5D6E-409C-BE32-E72D297353CC}">
              <c16:uniqueId val="{0000000D-6A07-411D-BECE-D7DEF7C65FCF}"/>
            </c:ext>
          </c:extLst>
        </c:ser>
        <c:ser>
          <c:idx val="3"/>
          <c:order val="14"/>
          <c:tx>
            <c:strRef>
              <c:f>' '!$A$112</c:f>
              <c:strCache>
                <c:ptCount val="1"/>
                <c:pt idx="0">
                  <c:v>Other wood</c:v>
                </c:pt>
              </c:strCache>
            </c:strRef>
          </c:tx>
          <c:spPr>
            <a:solidFill>
              <a:srgbClr val="993300"/>
            </a:solidFill>
            <a:ln w="12700">
              <a:solidFill>
                <a:srgbClr val="000000"/>
              </a:solidFill>
              <a:prstDash val="solid"/>
            </a:ln>
          </c:spPr>
          <c:invertIfNegative val="0"/>
          <c:cat>
            <c:numRef>
              <c:f>' '!$B$97:$BB$97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'!$B$112:$BB$112</c:f>
              <c:numCache>
                <c:formatCode>General</c:formatCode>
                <c:ptCount val="49"/>
                <c:pt idx="25" formatCode="#,##0">
                  <c:v>0.12498372000000013</c:v>
                </c:pt>
                <c:pt idx="26" formatCode="#,##0">
                  <c:v>0.12077738199999999</c:v>
                </c:pt>
                <c:pt idx="27" formatCode="#,##0">
                  <c:v>0.12754138499999979</c:v>
                </c:pt>
                <c:pt idx="28" formatCode="#,##0">
                  <c:v>0.10820135300000011</c:v>
                </c:pt>
                <c:pt idx="29" formatCode="#,##0">
                  <c:v>0.11922413600000037</c:v>
                </c:pt>
                <c:pt idx="30" formatCode="#,##0">
                  <c:v>0.10728032099999996</c:v>
                </c:pt>
                <c:pt idx="31" formatCode="#,##0">
                  <c:v>0.12172465200000016</c:v>
                </c:pt>
                <c:pt idx="32" formatCode="#,##0">
                  <c:v>0.1317287330000001</c:v>
                </c:pt>
                <c:pt idx="33" formatCode="#,##0">
                  <c:v>0.11862371500000002</c:v>
                </c:pt>
                <c:pt idx="34" formatCode="#,##0">
                  <c:v>0.12437262999999965</c:v>
                </c:pt>
                <c:pt idx="35" formatCode="#,##0">
                  <c:v>0.16158795800000059</c:v>
                </c:pt>
                <c:pt idx="36" formatCode="#,##0">
                  <c:v>0.22567899600000008</c:v>
                </c:pt>
                <c:pt idx="37" formatCode="#,##0">
                  <c:v>0.39095686799999996</c:v>
                </c:pt>
                <c:pt idx="38" formatCode="#,##0">
                  <c:v>0.41693191100000071</c:v>
                </c:pt>
                <c:pt idx="39" formatCode="#,##0">
                  <c:v>0.45148240999999967</c:v>
                </c:pt>
                <c:pt idx="40" formatCode="#,##0">
                  <c:v>0.45434402799999907</c:v>
                </c:pt>
                <c:pt idx="41" formatCode="#,##0">
                  <c:v>0.49620182400000035</c:v>
                </c:pt>
                <c:pt idx="42" formatCode="#,##0">
                  <c:v>0.37634967900000049</c:v>
                </c:pt>
                <c:pt idx="43" formatCode="#,##0">
                  <c:v>0.68626520800000002</c:v>
                </c:pt>
                <c:pt idx="44" formatCode="#,##0">
                  <c:v>0.56524940300000059</c:v>
                </c:pt>
                <c:pt idx="45" formatCode="#,##0">
                  <c:v>0.4431875354689998</c:v>
                </c:pt>
                <c:pt idx="46" formatCode="#,##0">
                  <c:v>0.29871704699999935</c:v>
                </c:pt>
                <c:pt idx="47" formatCode="#,##0">
                  <c:v>0.31671362466299957</c:v>
                </c:pt>
                <c:pt idx="48" formatCode="#,##0">
                  <c:v>0.37353412870100056</c:v>
                </c:pt>
              </c:numCache>
            </c:numRef>
          </c:val>
          <c:extLst>
            <c:ext xmlns:c16="http://schemas.microsoft.com/office/drawing/2014/chart" uri="{C3380CC4-5D6E-409C-BE32-E72D297353CC}">
              <c16:uniqueId val="{0000000E-6A07-411D-BECE-D7DEF7C65FCF}"/>
            </c:ext>
          </c:extLst>
        </c:ser>
        <c:dLbls>
          <c:showLegendKey val="0"/>
          <c:showVal val="0"/>
          <c:showCatName val="0"/>
          <c:showSerName val="0"/>
          <c:showPercent val="0"/>
          <c:showBubbleSize val="0"/>
        </c:dLbls>
        <c:gapWidth val="0"/>
        <c:overlap val="100"/>
        <c:axId val="3"/>
        <c:axId val="4"/>
      </c:barChart>
      <c:catAx>
        <c:axId val="5854268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0209263889843917E-2"/>
              <c:y val="0.13500442900882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5854268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 </a:t>
                </a:r>
                <a:r>
                  <a:rPr lang="en-GB" sz="1075" b="0" i="0" u="none" strike="noStrike" baseline="0">
                    <a:solidFill>
                      <a:srgbClr val="FFFFFF"/>
                    </a:solidFill>
                    <a:latin typeface="Arial"/>
                    <a:cs typeface="Arial"/>
                  </a:rPr>
                  <a:t>)</a:t>
                </a:r>
              </a:p>
            </c:rich>
          </c:tx>
          <c:layout>
            <c:manualLayout>
              <c:xMode val="edge"/>
              <c:yMode val="edge"/>
              <c:x val="0.90836131420496191"/>
              <c:y val="0.1450047570835530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812586638019951E-2"/>
          <c:y val="0.86336165711816615"/>
          <c:w val="0.93752887933998363"/>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563010201673045"/>
          <c:y val="7.1549793415550719E-2"/>
          <c:w val="0.67397909436996606"/>
          <c:h val="0.61066916705830498"/>
        </c:manualLayout>
      </c:layout>
      <c:barChart>
        <c:barDir val="col"/>
        <c:grouping val="stacked"/>
        <c:varyColors val="0"/>
        <c:ser>
          <c:idx val="0"/>
          <c:order val="0"/>
          <c:tx>
            <c:strRef>
              <c:f>' '!$A$161</c:f>
              <c:strCache>
                <c:ptCount val="1"/>
                <c:pt idx="0">
                  <c:v>EU-27</c:v>
                </c:pt>
              </c:strCache>
            </c:strRef>
          </c:tx>
          <c:spPr>
            <a:solidFill>
              <a:srgbClr val="00FF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'!$B$161:$BB$161</c:f>
              <c:numCache>
                <c:formatCode>0.0</c:formatCode>
                <c:ptCount val="49"/>
                <c:pt idx="0">
                  <c:v>0.70620276732484999</c:v>
                </c:pt>
                <c:pt idx="1">
                  <c:v>0.70078618735898335</c:v>
                </c:pt>
                <c:pt idx="2">
                  <c:v>0.91762588499999986</c:v>
                </c:pt>
                <c:pt idx="3">
                  <c:v>0.97339360700110544</c:v>
                </c:pt>
                <c:pt idx="4">
                  <c:v>0.98414109450069998</c:v>
                </c:pt>
                <c:pt idx="5">
                  <c:v>0.87721651950000001</c:v>
                </c:pt>
                <c:pt idx="6">
                  <c:v>0.8537782880007001</c:v>
                </c:pt>
                <c:pt idx="7">
                  <c:v>0.77920117762358343</c:v>
                </c:pt>
                <c:pt idx="8">
                  <c:v>0.70757674300000006</c:v>
                </c:pt>
                <c:pt idx="9">
                  <c:v>0.65807547119999998</c:v>
                </c:pt>
                <c:pt idx="10">
                  <c:v>0.60907768350000002</c:v>
                </c:pt>
                <c:pt idx="11">
                  <c:v>0.68513787189999986</c:v>
                </c:pt>
                <c:pt idx="12">
                  <c:v>0.67340330955989602</c:v>
                </c:pt>
                <c:pt idx="13">
                  <c:v>0.67094922227999998</c:v>
                </c:pt>
                <c:pt idx="14">
                  <c:v>0.67834956540000002</c:v>
                </c:pt>
                <c:pt idx="15">
                  <c:v>0.65626158134000001</c:v>
                </c:pt>
                <c:pt idx="16">
                  <c:v>0.62058716406000003</c:v>
                </c:pt>
                <c:pt idx="17">
                  <c:v>0.70702499620000003</c:v>
                </c:pt>
                <c:pt idx="18">
                  <c:v>0.70394536649999995</c:v>
                </c:pt>
                <c:pt idx="19">
                  <c:v>0.7531381168700001</c:v>
                </c:pt>
                <c:pt idx="20">
                  <c:v>0.66383171201452873</c:v>
                </c:pt>
                <c:pt idx="21">
                  <c:v>0.5802803253883333</c:v>
                </c:pt>
                <c:pt idx="22">
                  <c:v>0.50327754779224998</c:v>
                </c:pt>
                <c:pt idx="23">
                  <c:v>0.57112859201523003</c:v>
                </c:pt>
              </c:numCache>
            </c:numRef>
          </c:val>
          <c:extLst>
            <c:ext xmlns:c16="http://schemas.microsoft.com/office/drawing/2014/chart" uri="{C3380CC4-5D6E-409C-BE32-E72D297353CC}">
              <c16:uniqueId val="{00000000-B871-4D19-AC57-7105396F178D}"/>
            </c:ext>
          </c:extLst>
        </c:ser>
        <c:ser>
          <c:idx val="1"/>
          <c:order val="1"/>
          <c:tx>
            <c:strRef>
              <c:f>' '!$A$162</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'!$B$162:$BB$162</c:f>
              <c:numCache>
                <c:formatCode>0.0</c:formatCode>
                <c:ptCount val="49"/>
                <c:pt idx="0">
                  <c:v>8.3912446306033353E-2</c:v>
                </c:pt>
                <c:pt idx="1">
                  <c:v>9.7595760500000017E-2</c:v>
                </c:pt>
                <c:pt idx="2">
                  <c:v>0.10970853950000001</c:v>
                </c:pt>
                <c:pt idx="3">
                  <c:v>5.6934401999999995E-2</c:v>
                </c:pt>
                <c:pt idx="4">
                  <c:v>9.6917342500000017E-2</c:v>
                </c:pt>
                <c:pt idx="5">
                  <c:v>0.13011507149999998</c:v>
                </c:pt>
                <c:pt idx="6">
                  <c:v>0.16275499199999999</c:v>
                </c:pt>
                <c:pt idx="7">
                  <c:v>0.16917557899999996</c:v>
                </c:pt>
                <c:pt idx="8">
                  <c:v>0.17170351800000003</c:v>
                </c:pt>
                <c:pt idx="9">
                  <c:v>0.1398512945</c:v>
                </c:pt>
                <c:pt idx="10">
                  <c:v>0.1081044181</c:v>
                </c:pt>
                <c:pt idx="11">
                  <c:v>0.15928153169999998</c:v>
                </c:pt>
                <c:pt idx="12">
                  <c:v>4.6653496247725627E-2</c:v>
                </c:pt>
                <c:pt idx="13">
                  <c:v>0.11944699746</c:v>
                </c:pt>
                <c:pt idx="14">
                  <c:v>0.10959313459999999</c:v>
                </c:pt>
                <c:pt idx="15">
                  <c:v>7.9535005199999995E-2</c:v>
                </c:pt>
                <c:pt idx="16">
                  <c:v>0.1190115031</c:v>
                </c:pt>
                <c:pt idx="17">
                  <c:v>8.7351286609999995E-2</c:v>
                </c:pt>
                <c:pt idx="18">
                  <c:v>0.1115420765</c:v>
                </c:pt>
                <c:pt idx="19">
                  <c:v>0.2243463467</c:v>
                </c:pt>
                <c:pt idx="20">
                  <c:v>9.6062046629499978E-2</c:v>
                </c:pt>
                <c:pt idx="21">
                  <c:v>8.2171103524999997E-2</c:v>
                </c:pt>
                <c:pt idx="22">
                  <c:v>6.7108253334500031E-2</c:v>
                </c:pt>
                <c:pt idx="23">
                  <c:v>8.0887406551000005E-2</c:v>
                </c:pt>
              </c:numCache>
            </c:numRef>
          </c:val>
          <c:extLst>
            <c:ext xmlns:c16="http://schemas.microsoft.com/office/drawing/2014/chart" uri="{C3380CC4-5D6E-409C-BE32-E72D297353CC}">
              <c16:uniqueId val="{00000001-B871-4D19-AC57-7105396F178D}"/>
            </c:ext>
          </c:extLst>
        </c:ser>
        <c:ser>
          <c:idx val="3"/>
          <c:order val="2"/>
          <c:tx>
            <c:strRef>
              <c:f>' '!$A$163</c:f>
              <c:strCache>
                <c:ptCount val="1"/>
                <c:pt idx="0">
                  <c:v>China </c:v>
                </c:pt>
              </c:strCache>
            </c:strRef>
          </c:tx>
          <c:spPr>
            <a:solidFill>
              <a:srgbClr val="FF00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'!$B$163:$BB$163</c:f>
              <c:numCache>
                <c:formatCode>0.0</c:formatCode>
                <c:ptCount val="49"/>
                <c:pt idx="0">
                  <c:v>0.10110159438833333</c:v>
                </c:pt>
                <c:pt idx="1">
                  <c:v>9.5501402500000013E-2</c:v>
                </c:pt>
                <c:pt idx="2">
                  <c:v>0.119269633</c:v>
                </c:pt>
                <c:pt idx="3">
                  <c:v>9.6641216000000002E-2</c:v>
                </c:pt>
                <c:pt idx="4">
                  <c:v>0.102679083</c:v>
                </c:pt>
                <c:pt idx="5">
                  <c:v>0.16620873500000002</c:v>
                </c:pt>
                <c:pt idx="6">
                  <c:v>0.29841187850000001</c:v>
                </c:pt>
                <c:pt idx="7">
                  <c:v>0.30732082699999996</c:v>
                </c:pt>
                <c:pt idx="8">
                  <c:v>0.34620416849999996</c:v>
                </c:pt>
                <c:pt idx="9">
                  <c:v>0.32798501660000001</c:v>
                </c:pt>
                <c:pt idx="10">
                  <c:v>0.3652568638</c:v>
                </c:pt>
                <c:pt idx="11">
                  <c:v>0.43329924340000003</c:v>
                </c:pt>
                <c:pt idx="12">
                  <c:v>0.41263073927658511</c:v>
                </c:pt>
                <c:pt idx="13">
                  <c:v>0.42809972309</c:v>
                </c:pt>
                <c:pt idx="14">
                  <c:v>0.58697138811999994</c:v>
                </c:pt>
                <c:pt idx="15">
                  <c:v>0.51593178102000004</c:v>
                </c:pt>
                <c:pt idx="16">
                  <c:v>0.51454256579999991</c:v>
                </c:pt>
                <c:pt idx="17">
                  <c:v>0.40367802028999999</c:v>
                </c:pt>
                <c:pt idx="18">
                  <c:v>0.45638079849999996</c:v>
                </c:pt>
                <c:pt idx="19">
                  <c:v>0.46790854770000001</c:v>
                </c:pt>
                <c:pt idx="20">
                  <c:v>0.42532617184053012</c:v>
                </c:pt>
                <c:pt idx="21">
                  <c:v>0.42242257974499997</c:v>
                </c:pt>
                <c:pt idx="22">
                  <c:v>0.48144449617448992</c:v>
                </c:pt>
                <c:pt idx="23">
                  <c:v>0.3803436338183333</c:v>
                </c:pt>
              </c:numCache>
            </c:numRef>
          </c:val>
          <c:extLst>
            <c:ext xmlns:c16="http://schemas.microsoft.com/office/drawing/2014/chart" uri="{C3380CC4-5D6E-409C-BE32-E72D297353CC}">
              <c16:uniqueId val="{00000002-B871-4D19-AC57-7105396F178D}"/>
            </c:ext>
          </c:extLst>
        </c:ser>
        <c:ser>
          <c:idx val="5"/>
          <c:order val="3"/>
          <c:tx>
            <c:strRef>
              <c:f>' '!$A$164</c:f>
              <c:strCache>
                <c:ptCount val="1"/>
                <c:pt idx="0">
                  <c:v>Indonesia </c:v>
                </c:pt>
              </c:strCache>
            </c:strRef>
          </c:tx>
          <c:spPr>
            <a:solidFill>
              <a:srgbClr val="0000FF"/>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'!$B$164:$BB$164</c:f>
              <c:numCache>
                <c:formatCode>0.0</c:formatCode>
                <c:ptCount val="49"/>
                <c:pt idx="0">
                  <c:v>0.5</c:v>
                </c:pt>
                <c:pt idx="1">
                  <c:v>0.5</c:v>
                </c:pt>
                <c:pt idx="2">
                  <c:v>0.5</c:v>
                </c:pt>
                <c:pt idx="3">
                  <c:v>0.4946818384999998</c:v>
                </c:pt>
                <c:pt idx="4">
                  <c:v>0.56706705849999994</c:v>
                </c:pt>
                <c:pt idx="5">
                  <c:v>0.5737938505000002</c:v>
                </c:pt>
                <c:pt idx="6">
                  <c:v>0.62586964749999996</c:v>
                </c:pt>
                <c:pt idx="7">
                  <c:v>0.61133380099999979</c:v>
                </c:pt>
                <c:pt idx="8">
                  <c:v>0.85925575050000014</c:v>
                </c:pt>
                <c:pt idx="9">
                  <c:v>0.62682182470000003</c:v>
                </c:pt>
                <c:pt idx="10">
                  <c:v>0.64814017840000004</c:v>
                </c:pt>
                <c:pt idx="11">
                  <c:v>2.8145973237999997</c:v>
                </c:pt>
                <c:pt idx="12">
                  <c:v>4.8421190615465566</c:v>
                </c:pt>
                <c:pt idx="13">
                  <c:v>4.8501716238999997</c:v>
                </c:pt>
                <c:pt idx="14">
                  <c:v>4.7301480434999998</c:v>
                </c:pt>
                <c:pt idx="15">
                  <c:v>4.5181973108999998</c:v>
                </c:pt>
                <c:pt idx="16">
                  <c:v>5.3431477195999992</c:v>
                </c:pt>
                <c:pt idx="17">
                  <c:v>3.4953497767399999</c:v>
                </c:pt>
                <c:pt idx="18">
                  <c:v>6.5663491979999993</c:v>
                </c:pt>
                <c:pt idx="19">
                  <c:v>6.5245463203999998</c:v>
                </c:pt>
                <c:pt idx="20">
                  <c:v>6.1931815813264999</c:v>
                </c:pt>
                <c:pt idx="21">
                  <c:v>2.4945729871000002</c:v>
                </c:pt>
                <c:pt idx="22">
                  <c:v>3.1750959852121658</c:v>
                </c:pt>
                <c:pt idx="23">
                  <c:v>1.2494836568949999</c:v>
                </c:pt>
              </c:numCache>
            </c:numRef>
          </c:val>
          <c:extLst>
            <c:ext xmlns:c16="http://schemas.microsoft.com/office/drawing/2014/chart" uri="{C3380CC4-5D6E-409C-BE32-E72D297353CC}">
              <c16:uniqueId val="{00000003-B871-4D19-AC57-7105396F178D}"/>
            </c:ext>
          </c:extLst>
        </c:ser>
        <c:ser>
          <c:idx val="4"/>
          <c:order val="4"/>
          <c:tx>
            <c:strRef>
              <c:f>' '!$A$165</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'!$B$165:$BB$165</c:f>
              <c:numCache>
                <c:formatCode>0.0</c:formatCode>
                <c:ptCount val="49"/>
                <c:pt idx="0">
                  <c:v>0.40559099381729991</c:v>
                </c:pt>
                <c:pt idx="1">
                  <c:v>0.27116402249999999</c:v>
                </c:pt>
                <c:pt idx="2">
                  <c:v>0.32377268700000006</c:v>
                </c:pt>
                <c:pt idx="3">
                  <c:v>0.23541856799999997</c:v>
                </c:pt>
                <c:pt idx="4">
                  <c:v>0.26758348400000009</c:v>
                </c:pt>
                <c:pt idx="5">
                  <c:v>0.24567097100000002</c:v>
                </c:pt>
                <c:pt idx="6">
                  <c:v>0.23898432250000004</c:v>
                </c:pt>
                <c:pt idx="7">
                  <c:v>0.27672529049999994</c:v>
                </c:pt>
                <c:pt idx="8">
                  <c:v>0.31385764050000003</c:v>
                </c:pt>
                <c:pt idx="9">
                  <c:v>0.15043677194999999</c:v>
                </c:pt>
                <c:pt idx="10">
                  <c:v>0.1658236055</c:v>
                </c:pt>
                <c:pt idx="11">
                  <c:v>0.106840623</c:v>
                </c:pt>
                <c:pt idx="12">
                  <c:v>9.2586542784994605E-2</c:v>
                </c:pt>
                <c:pt idx="13">
                  <c:v>8.4462785099999993E-2</c:v>
                </c:pt>
                <c:pt idx="14">
                  <c:v>7.2678203299999994E-2</c:v>
                </c:pt>
                <c:pt idx="15">
                  <c:v>5.6082419639999999E-2</c:v>
                </c:pt>
                <c:pt idx="16">
                  <c:v>4.648495808E-2</c:v>
                </c:pt>
                <c:pt idx="17">
                  <c:v>5.7692324829999996E-2</c:v>
                </c:pt>
                <c:pt idx="18">
                  <c:v>6.28684875E-2</c:v>
                </c:pt>
                <c:pt idx="19">
                  <c:v>6.9411545369999994E-2</c:v>
                </c:pt>
                <c:pt idx="20">
                  <c:v>9.7198786128409986E-2</c:v>
                </c:pt>
                <c:pt idx="21">
                  <c:v>8.2702250839999991E-2</c:v>
                </c:pt>
                <c:pt idx="22">
                  <c:v>8.4949058763153312E-2</c:v>
                </c:pt>
                <c:pt idx="23">
                  <c:v>6.5791586570500007E-2</c:v>
                </c:pt>
              </c:numCache>
            </c:numRef>
          </c:val>
          <c:extLst>
            <c:ext xmlns:c16="http://schemas.microsoft.com/office/drawing/2014/chart" uri="{C3380CC4-5D6E-409C-BE32-E72D297353CC}">
              <c16:uniqueId val="{00000004-B871-4D19-AC57-7105396F178D}"/>
            </c:ext>
          </c:extLst>
        </c:ser>
        <c:ser>
          <c:idx val="10"/>
          <c:order val="5"/>
          <c:tx>
            <c:strRef>
              <c:f>' '!$A$166</c:f>
              <c:strCache>
                <c:ptCount val="1"/>
                <c:pt idx="0">
                  <c:v>Malaysia </c:v>
                </c:pt>
              </c:strCache>
            </c:strRef>
          </c:tx>
          <c:spPr>
            <a:solidFill>
              <a:srgbClr val="FFFF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'!$B$166:$BB$166</c:f>
              <c:numCache>
                <c:formatCode>0.0</c:formatCode>
                <c:ptCount val="49"/>
                <c:pt idx="0">
                  <c:v>0.49886493499975004</c:v>
                </c:pt>
                <c:pt idx="1">
                  <c:v>0.41725809850000001</c:v>
                </c:pt>
                <c:pt idx="2">
                  <c:v>0.62640414750000017</c:v>
                </c:pt>
                <c:pt idx="3">
                  <c:v>0.47092196050000018</c:v>
                </c:pt>
                <c:pt idx="4">
                  <c:v>0.44170291949999996</c:v>
                </c:pt>
                <c:pt idx="5">
                  <c:v>0.43824816100000008</c:v>
                </c:pt>
                <c:pt idx="6">
                  <c:v>0.50343083700000002</c:v>
                </c:pt>
                <c:pt idx="7">
                  <c:v>0.490344428</c:v>
                </c:pt>
                <c:pt idx="8">
                  <c:v>0.4980307605</c:v>
                </c:pt>
                <c:pt idx="9">
                  <c:v>0.45203632970000002</c:v>
                </c:pt>
                <c:pt idx="10">
                  <c:v>0.58286301979999999</c:v>
                </c:pt>
                <c:pt idx="11">
                  <c:v>0.62746555440000007</c:v>
                </c:pt>
                <c:pt idx="12">
                  <c:v>0.62842507065332187</c:v>
                </c:pt>
                <c:pt idx="13">
                  <c:v>0.6308999971</c:v>
                </c:pt>
                <c:pt idx="14">
                  <c:v>0.59881900239999997</c:v>
                </c:pt>
                <c:pt idx="15">
                  <c:v>0.59071304609999997</c:v>
                </c:pt>
                <c:pt idx="16">
                  <c:v>0.57039063889999997</c:v>
                </c:pt>
                <c:pt idx="17">
                  <c:v>0.42938580649999997</c:v>
                </c:pt>
                <c:pt idx="18">
                  <c:v>0.55657392900000002</c:v>
                </c:pt>
                <c:pt idx="19">
                  <c:v>0.77038993459999994</c:v>
                </c:pt>
                <c:pt idx="20">
                  <c:v>0.53384626744032992</c:v>
                </c:pt>
                <c:pt idx="21">
                  <c:v>0.58763486792499997</c:v>
                </c:pt>
                <c:pt idx="22">
                  <c:v>0.74639288762812006</c:v>
                </c:pt>
                <c:pt idx="23">
                  <c:v>0.79484990099500008</c:v>
                </c:pt>
              </c:numCache>
            </c:numRef>
          </c:val>
          <c:extLst>
            <c:ext xmlns:c16="http://schemas.microsoft.com/office/drawing/2014/chart" uri="{C3380CC4-5D6E-409C-BE32-E72D297353CC}">
              <c16:uniqueId val="{00000005-B871-4D19-AC57-7105396F178D}"/>
            </c:ext>
          </c:extLst>
        </c:ser>
        <c:ser>
          <c:idx val="11"/>
          <c:order val="6"/>
          <c:tx>
            <c:strRef>
              <c:f>' '!$A$167</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'!$B$167:$BB$167</c:f>
              <c:numCache>
                <c:formatCode>0.0</c:formatCode>
                <c:ptCount val="49"/>
                <c:pt idx="0">
                  <c:v>0.25407205914124992</c:v>
                </c:pt>
                <c:pt idx="1">
                  <c:v>0.24987921700000001</c:v>
                </c:pt>
                <c:pt idx="2">
                  <c:v>0.2193917635</c:v>
                </c:pt>
                <c:pt idx="3">
                  <c:v>0.21169196299999993</c:v>
                </c:pt>
                <c:pt idx="4">
                  <c:v>0.25189789800000001</c:v>
                </c:pt>
                <c:pt idx="5">
                  <c:v>0.26886243299999996</c:v>
                </c:pt>
                <c:pt idx="6">
                  <c:v>0.2501605294999999</c:v>
                </c:pt>
                <c:pt idx="7">
                  <c:v>0.23662497500000004</c:v>
                </c:pt>
                <c:pt idx="8">
                  <c:v>0.270418938</c:v>
                </c:pt>
                <c:pt idx="9">
                  <c:v>0.25181543649999999</c:v>
                </c:pt>
                <c:pt idx="10">
                  <c:v>0.24325609649999999</c:v>
                </c:pt>
                <c:pt idx="11">
                  <c:v>0.25518760669999996</c:v>
                </c:pt>
                <c:pt idx="12">
                  <c:v>0.32765674122086991</c:v>
                </c:pt>
                <c:pt idx="13">
                  <c:v>0.31008195999999999</c:v>
                </c:pt>
                <c:pt idx="14">
                  <c:v>0.2783995802</c:v>
                </c:pt>
                <c:pt idx="15">
                  <c:v>0.24682736609999997</c:v>
                </c:pt>
                <c:pt idx="16">
                  <c:v>0.24426417749999998</c:v>
                </c:pt>
                <c:pt idx="17">
                  <c:v>9.8825369999999996E-2</c:v>
                </c:pt>
                <c:pt idx="18">
                  <c:v>9.7145233499999997E-2</c:v>
                </c:pt>
                <c:pt idx="19">
                  <c:v>7.2654262099999992E-2</c:v>
                </c:pt>
                <c:pt idx="20">
                  <c:v>6.9840452755500035E-2</c:v>
                </c:pt>
                <c:pt idx="21">
                  <c:v>5.6814977799999999E-2</c:v>
                </c:pt>
                <c:pt idx="22">
                  <c:v>7.406572509350004E-2</c:v>
                </c:pt>
                <c:pt idx="23">
                  <c:v>8.138631105499998E-2</c:v>
                </c:pt>
              </c:numCache>
            </c:numRef>
          </c:val>
          <c:extLst>
            <c:ext xmlns:c16="http://schemas.microsoft.com/office/drawing/2014/chart" uri="{C3380CC4-5D6E-409C-BE32-E72D297353CC}">
              <c16:uniqueId val="{00000006-B871-4D19-AC57-7105396F178D}"/>
            </c:ext>
          </c:extLst>
        </c:ser>
        <c:ser>
          <c:idx val="12"/>
          <c:order val="7"/>
          <c:tx>
            <c:strRef>
              <c:f>' '!$A$168</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'!$B$168:$BB$168</c:f>
              <c:numCache>
                <c:formatCode>0.0</c:formatCode>
                <c:ptCount val="49"/>
                <c:pt idx="0">
                  <c:v>0.25212985631583329</c:v>
                </c:pt>
                <c:pt idx="1">
                  <c:v>0.22337054417699997</c:v>
                </c:pt>
                <c:pt idx="2">
                  <c:v>0.18839645649999998</c:v>
                </c:pt>
                <c:pt idx="3">
                  <c:v>0.19707178750000004</c:v>
                </c:pt>
                <c:pt idx="4">
                  <c:v>0.23024609650000005</c:v>
                </c:pt>
                <c:pt idx="5">
                  <c:v>0.26042185400000006</c:v>
                </c:pt>
                <c:pt idx="6">
                  <c:v>0.24598788200000002</c:v>
                </c:pt>
                <c:pt idx="7">
                  <c:v>0.28396623499999996</c:v>
                </c:pt>
                <c:pt idx="8">
                  <c:v>0.25166589349999996</c:v>
                </c:pt>
                <c:pt idx="9">
                  <c:v>0.23221425909999999</c:v>
                </c:pt>
                <c:pt idx="10">
                  <c:v>0.45757402319999996</c:v>
                </c:pt>
                <c:pt idx="11">
                  <c:v>0.16374062249999999</c:v>
                </c:pt>
                <c:pt idx="12">
                  <c:v>0.10115290374768235</c:v>
                </c:pt>
                <c:pt idx="13">
                  <c:v>7.5108835900000004E-2</c:v>
                </c:pt>
                <c:pt idx="14">
                  <c:v>0.1002029602</c:v>
                </c:pt>
                <c:pt idx="15">
                  <c:v>0.15600476150000001</c:v>
                </c:pt>
                <c:pt idx="16">
                  <c:v>0.16999667783</c:v>
                </c:pt>
                <c:pt idx="17">
                  <c:v>5.9697305499999999E-2</c:v>
                </c:pt>
                <c:pt idx="18">
                  <c:v>8.2911442500000002E-2</c:v>
                </c:pt>
                <c:pt idx="19">
                  <c:v>0.1034792143</c:v>
                </c:pt>
                <c:pt idx="20">
                  <c:v>8.1330360395500012E-2</c:v>
                </c:pt>
                <c:pt idx="21">
                  <c:v>9.1779303189999994E-2</c:v>
                </c:pt>
                <c:pt idx="22">
                  <c:v>9.2474174457000013E-2</c:v>
                </c:pt>
                <c:pt idx="23">
                  <c:v>6.3132595580499995E-2</c:v>
                </c:pt>
              </c:numCache>
            </c:numRef>
          </c:val>
          <c:extLst>
            <c:ext xmlns:c16="http://schemas.microsoft.com/office/drawing/2014/chart" uri="{C3380CC4-5D6E-409C-BE32-E72D297353CC}">
              <c16:uniqueId val="{00000007-B871-4D19-AC57-7105396F178D}"/>
            </c:ext>
          </c:extLst>
        </c:ser>
        <c:ser>
          <c:idx val="13"/>
          <c:order val="8"/>
          <c:tx>
            <c:strRef>
              <c:f>' '!$A$169</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'!$B$169:$BB$169</c:f>
              <c:numCache>
                <c:formatCode>0.0</c:formatCode>
                <c:ptCount val="49"/>
                <c:pt idx="0">
                  <c:v>0.31804228814080004</c:v>
                </c:pt>
                <c:pt idx="1">
                  <c:v>0.21839472199999999</c:v>
                </c:pt>
                <c:pt idx="2">
                  <c:v>0.21741155900000003</c:v>
                </c:pt>
                <c:pt idx="3">
                  <c:v>0.19992151349999995</c:v>
                </c:pt>
                <c:pt idx="4">
                  <c:v>0.22257342650000003</c:v>
                </c:pt>
                <c:pt idx="5">
                  <c:v>0.20192940149999999</c:v>
                </c:pt>
                <c:pt idx="6">
                  <c:v>0.20127157250000005</c:v>
                </c:pt>
                <c:pt idx="7">
                  <c:v>0.23107993700000001</c:v>
                </c:pt>
                <c:pt idx="8">
                  <c:v>0.26746606600000006</c:v>
                </c:pt>
                <c:pt idx="9">
                  <c:v>0.20720274690000001</c:v>
                </c:pt>
                <c:pt idx="10">
                  <c:v>0.21239109709999998</c:v>
                </c:pt>
                <c:pt idx="11">
                  <c:v>0.14544412649999999</c:v>
                </c:pt>
                <c:pt idx="12">
                  <c:v>0.12839066425048687</c:v>
                </c:pt>
                <c:pt idx="13">
                  <c:v>0.12557010057999998</c:v>
                </c:pt>
                <c:pt idx="14">
                  <c:v>0.10510073676999999</c:v>
                </c:pt>
                <c:pt idx="15">
                  <c:v>9.7670305190000001E-2</c:v>
                </c:pt>
                <c:pt idx="16">
                  <c:v>0.10198942847999999</c:v>
                </c:pt>
                <c:pt idx="17">
                  <c:v>0.10914775137</c:v>
                </c:pt>
                <c:pt idx="18">
                  <c:v>7.2506521500000004E-2</c:v>
                </c:pt>
                <c:pt idx="19">
                  <c:v>0.15122760733999999</c:v>
                </c:pt>
                <c:pt idx="20">
                  <c:v>9.4019598055199993E-2</c:v>
                </c:pt>
                <c:pt idx="21">
                  <c:v>0.20106488082999999</c:v>
                </c:pt>
                <c:pt idx="22">
                  <c:v>0.24573892808823</c:v>
                </c:pt>
                <c:pt idx="23">
                  <c:v>0.12497676938133334</c:v>
                </c:pt>
              </c:numCache>
            </c:numRef>
          </c:val>
          <c:extLst>
            <c:ext xmlns:c16="http://schemas.microsoft.com/office/drawing/2014/chart" uri="{C3380CC4-5D6E-409C-BE32-E72D297353CC}">
              <c16:uniqueId val="{00000008-B871-4D19-AC57-7105396F178D}"/>
            </c:ext>
          </c:extLst>
        </c:ser>
        <c:ser>
          <c:idx val="14"/>
          <c:order val="9"/>
          <c:tx>
            <c:strRef>
              <c:f>' '!$A$170</c:f>
              <c:strCache>
                <c:ptCount val="1"/>
                <c:pt idx="0">
                  <c:v>Others</c:v>
                </c:pt>
              </c:strCache>
            </c:strRef>
          </c:tx>
          <c:spPr>
            <a:solidFill>
              <a:srgbClr val="9933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'!$B$170:$BB$170</c:f>
              <c:numCache>
                <c:formatCode>0.0</c:formatCode>
                <c:ptCount val="49"/>
                <c:pt idx="0">
                  <c:v>0.42624840003204856</c:v>
                </c:pt>
                <c:pt idx="1">
                  <c:v>0.33173197327443171</c:v>
                </c:pt>
                <c:pt idx="2">
                  <c:v>0.42557314550000136</c:v>
                </c:pt>
                <c:pt idx="3">
                  <c:v>0.31580330450099936</c:v>
                </c:pt>
                <c:pt idx="4">
                  <c:v>0.34286344700000004</c:v>
                </c:pt>
                <c:pt idx="5">
                  <c:v>0.29128783950221004</c:v>
                </c:pt>
                <c:pt idx="6">
                  <c:v>0.43106992050233384</c:v>
                </c:pt>
                <c:pt idx="7">
                  <c:v>0.3785051280002687</c:v>
                </c:pt>
                <c:pt idx="8">
                  <c:v>0.40210095800361545</c:v>
                </c:pt>
                <c:pt idx="9">
                  <c:v>0.49157310563999967</c:v>
                </c:pt>
                <c:pt idx="10">
                  <c:v>0.74846003324499977</c:v>
                </c:pt>
                <c:pt idx="11">
                  <c:v>0.81152054909999904</c:v>
                </c:pt>
                <c:pt idx="12">
                  <c:v>0.71336999905100651</c:v>
                </c:pt>
                <c:pt idx="13">
                  <c:v>0.75032523109999794</c:v>
                </c:pt>
                <c:pt idx="14">
                  <c:v>0.64420224838000184</c:v>
                </c:pt>
                <c:pt idx="15">
                  <c:v>0.65503431189999706</c:v>
                </c:pt>
                <c:pt idx="16">
                  <c:v>0.92335775209999671</c:v>
                </c:pt>
                <c:pt idx="17">
                  <c:v>0.80892962034000249</c:v>
                </c:pt>
                <c:pt idx="18">
                  <c:v>0.64504478400001197</c:v>
                </c:pt>
                <c:pt idx="19">
                  <c:v>0.59357582727000491</c:v>
                </c:pt>
                <c:pt idx="20">
                  <c:v>0.61980165571027257</c:v>
                </c:pt>
                <c:pt idx="21">
                  <c:v>0.55262458877500187</c:v>
                </c:pt>
                <c:pt idx="22">
                  <c:v>0.30294108851963042</c:v>
                </c:pt>
                <c:pt idx="23">
                  <c:v>0.36496143441205042</c:v>
                </c:pt>
              </c:numCache>
            </c:numRef>
          </c:val>
          <c:extLst>
            <c:ext xmlns:c16="http://schemas.microsoft.com/office/drawing/2014/chart" uri="{C3380CC4-5D6E-409C-BE32-E72D297353CC}">
              <c16:uniqueId val="{00000009-B871-4D19-AC57-7105396F178D}"/>
            </c:ext>
          </c:extLst>
        </c:ser>
        <c:dLbls>
          <c:showLegendKey val="0"/>
          <c:showVal val="0"/>
          <c:showCatName val="0"/>
          <c:showSerName val="0"/>
          <c:showPercent val="0"/>
          <c:showBubbleSize val="0"/>
        </c:dLbls>
        <c:gapWidth val="0"/>
        <c:overlap val="100"/>
        <c:axId val="585440015"/>
        <c:axId val="1"/>
      </c:barChart>
      <c:barChart>
        <c:barDir val="col"/>
        <c:grouping val="stacked"/>
        <c:varyColors val="0"/>
        <c:ser>
          <c:idx val="16"/>
          <c:order val="10"/>
          <c:tx>
            <c:strRef>
              <c:f>' '!$A$171</c:f>
              <c:strCache>
                <c:ptCount val="1"/>
              </c:strCache>
            </c:strRef>
          </c:tx>
          <c:spPr>
            <a:noFill/>
            <a:ln w="25400">
              <a:noFill/>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'!$B$171:$BB$171</c:f>
              <c:numCache>
                <c:formatCode>0.0</c:formatCode>
                <c:ptCount val="49"/>
              </c:numCache>
            </c:numRef>
          </c:val>
          <c:extLst>
            <c:ext xmlns:c16="http://schemas.microsoft.com/office/drawing/2014/chart" uri="{C3380CC4-5D6E-409C-BE32-E72D297353CC}">
              <c16:uniqueId val="{0000000A-B871-4D19-AC57-7105396F178D}"/>
            </c:ext>
          </c:extLst>
        </c:ser>
        <c:ser>
          <c:idx val="17"/>
          <c:order val="11"/>
          <c:tx>
            <c:strRef>
              <c:f>' '!$A$172</c:f>
              <c:strCache>
                <c:ptCount val="1"/>
              </c:strCache>
            </c:strRef>
          </c:tx>
          <c:spPr>
            <a:noFill/>
            <a:ln w="25400">
              <a:noFill/>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'!$B$172:$BB$172</c:f>
              <c:numCache>
                <c:formatCode>0.0</c:formatCode>
                <c:ptCount val="49"/>
              </c:numCache>
            </c:numRef>
          </c:val>
          <c:extLst>
            <c:ext xmlns:c16="http://schemas.microsoft.com/office/drawing/2014/chart" uri="{C3380CC4-5D6E-409C-BE32-E72D297353CC}">
              <c16:uniqueId val="{0000000B-B871-4D19-AC57-7105396F178D}"/>
            </c:ext>
          </c:extLst>
        </c:ser>
        <c:ser>
          <c:idx val="18"/>
          <c:order val="12"/>
          <c:tx>
            <c:strRef>
              <c:f>' '!$A$173</c:f>
              <c:strCache>
                <c:ptCount val="1"/>
              </c:strCache>
            </c:strRef>
          </c:tx>
          <c:spPr>
            <a:noFill/>
            <a:ln w="25400">
              <a:noFill/>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'!$B$173:$BB$173</c:f>
              <c:numCache>
                <c:formatCode>General</c:formatCode>
                <c:ptCount val="49"/>
              </c:numCache>
            </c:numRef>
          </c:val>
          <c:extLst>
            <c:ext xmlns:c16="http://schemas.microsoft.com/office/drawing/2014/chart" uri="{C3380CC4-5D6E-409C-BE32-E72D297353CC}">
              <c16:uniqueId val="{0000000C-B871-4D19-AC57-7105396F178D}"/>
            </c:ext>
          </c:extLst>
        </c:ser>
        <c:ser>
          <c:idx val="19"/>
          <c:order val="13"/>
          <c:tx>
            <c:strRef>
              <c:f>' '!$A$174</c:f>
              <c:strCache>
                <c:ptCount val="1"/>
              </c:strCache>
            </c:strRef>
          </c:tx>
          <c:spPr>
            <a:noFill/>
            <a:ln w="25400">
              <a:noFill/>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'!$B$174:$BB$174</c:f>
              <c:numCache>
                <c:formatCode>#,##0</c:formatCode>
                <c:ptCount val="49"/>
              </c:numCache>
            </c:numRef>
          </c:val>
          <c:extLst>
            <c:ext xmlns:c16="http://schemas.microsoft.com/office/drawing/2014/chart" uri="{C3380CC4-5D6E-409C-BE32-E72D297353CC}">
              <c16:uniqueId val="{0000000D-B871-4D19-AC57-7105396F178D}"/>
            </c:ext>
          </c:extLst>
        </c:ser>
        <c:ser>
          <c:idx val="20"/>
          <c:order val="14"/>
          <c:tx>
            <c:strRef>
              <c:f>' '!$A$175</c:f>
              <c:strCache>
                <c:ptCount val="1"/>
              </c:strCache>
            </c:strRef>
          </c:tx>
          <c:spPr>
            <a:noFill/>
            <a:ln w="25400">
              <a:noFill/>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'!$B$175:$BB$175</c:f>
              <c:numCache>
                <c:formatCode>#,##0</c:formatCode>
                <c:ptCount val="49"/>
              </c:numCache>
            </c:numRef>
          </c:val>
          <c:extLst>
            <c:ext xmlns:c16="http://schemas.microsoft.com/office/drawing/2014/chart" uri="{C3380CC4-5D6E-409C-BE32-E72D297353CC}">
              <c16:uniqueId val="{0000000E-B871-4D19-AC57-7105396F178D}"/>
            </c:ext>
          </c:extLst>
        </c:ser>
        <c:ser>
          <c:idx val="2"/>
          <c:order val="15"/>
          <c:tx>
            <c:strRef>
              <c:f>' '!$A$176</c:f>
              <c:strCache>
                <c:ptCount val="1"/>
                <c:pt idx="0">
                  <c:v>EU-27</c:v>
                </c:pt>
              </c:strCache>
            </c:strRef>
          </c:tx>
          <c:spPr>
            <a:solidFill>
              <a:srgbClr val="00FF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'!$B$176:$BB$176</c:f>
              <c:numCache>
                <c:formatCode>#,##0</c:formatCode>
                <c:ptCount val="49"/>
                <c:pt idx="25" formatCode="#,##0.00">
                  <c:v>0.210657609</c:v>
                </c:pt>
                <c:pt idx="26" formatCode="#,##0.00">
                  <c:v>0.19519376199999999</c:v>
                </c:pt>
                <c:pt idx="27" formatCode="#,##0.00">
                  <c:v>0.22490921699999999</c:v>
                </c:pt>
                <c:pt idx="28" formatCode="#,##0.00">
                  <c:v>0.24789322399999997</c:v>
                </c:pt>
                <c:pt idx="29" formatCode="#,##0.00">
                  <c:v>0.26479171300000004</c:v>
                </c:pt>
                <c:pt idx="30" formatCode="#,##0.00">
                  <c:v>0.25140633099999998</c:v>
                </c:pt>
                <c:pt idx="31" formatCode="#,##0.00">
                  <c:v>0.26317036199999994</c:v>
                </c:pt>
                <c:pt idx="32" formatCode="#,##0.00">
                  <c:v>0.25593313399999995</c:v>
                </c:pt>
                <c:pt idx="33" formatCode="#,##0.00">
                  <c:v>0.26093548099999997</c:v>
                </c:pt>
                <c:pt idx="34" formatCode="#,##0.00">
                  <c:v>0.225706252</c:v>
                </c:pt>
                <c:pt idx="35" formatCode="#,##0.00">
                  <c:v>0.22153470799999997</c:v>
                </c:pt>
                <c:pt idx="36" formatCode="#,##0.00">
                  <c:v>0.26834263799999997</c:v>
                </c:pt>
                <c:pt idx="37" formatCode="#,##0.00">
                  <c:v>0.25164353099999998</c:v>
                </c:pt>
                <c:pt idx="38" formatCode="#,##0.00">
                  <c:v>0.24290121300000003</c:v>
                </c:pt>
                <c:pt idx="39" formatCode="#,##0.00">
                  <c:v>0.25262648299999996</c:v>
                </c:pt>
                <c:pt idx="40" formatCode="#,##0.00">
                  <c:v>0.21055540399999997</c:v>
                </c:pt>
                <c:pt idx="41" formatCode="#,##0.00">
                  <c:v>0.19264530900000004</c:v>
                </c:pt>
                <c:pt idx="42" formatCode="#,##0.00">
                  <c:v>0.195117231</c:v>
                </c:pt>
                <c:pt idx="43" formatCode="#,##0.00">
                  <c:v>0.23494566199999997</c:v>
                </c:pt>
                <c:pt idx="44" formatCode="#,##0.00">
                  <c:v>0.226112855</c:v>
                </c:pt>
                <c:pt idx="45" formatCode="#,##0.00">
                  <c:v>0.18686637016099997</c:v>
                </c:pt>
                <c:pt idx="46" formatCode="#,##0.00">
                  <c:v>0.19362859999999998</c:v>
                </c:pt>
                <c:pt idx="47" formatCode="#,##0.00">
                  <c:v>0.17562722405500003</c:v>
                </c:pt>
                <c:pt idx="48" formatCode="#,##0.00">
                  <c:v>0.18432592169500001</c:v>
                </c:pt>
              </c:numCache>
            </c:numRef>
          </c:val>
          <c:extLst>
            <c:ext xmlns:c16="http://schemas.microsoft.com/office/drawing/2014/chart" uri="{C3380CC4-5D6E-409C-BE32-E72D297353CC}">
              <c16:uniqueId val="{0000000F-B871-4D19-AC57-7105396F178D}"/>
            </c:ext>
          </c:extLst>
        </c:ser>
        <c:ser>
          <c:idx val="6"/>
          <c:order val="16"/>
          <c:tx>
            <c:strRef>
              <c:f>' '!$A$177</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'!$B$177:$BB$177</c:f>
              <c:numCache>
                <c:formatCode>General</c:formatCode>
                <c:ptCount val="49"/>
                <c:pt idx="25" formatCode="#,##0.00">
                  <c:v>1.4201416999999999E-2</c:v>
                </c:pt>
                <c:pt idx="26" formatCode="#,##0.00">
                  <c:v>1.2307993E-2</c:v>
                </c:pt>
                <c:pt idx="27" formatCode="#,##0.00">
                  <c:v>1.3798204E-2</c:v>
                </c:pt>
                <c:pt idx="28" formatCode="#,##0.00">
                  <c:v>9.4104049999999984E-3</c:v>
                </c:pt>
                <c:pt idx="29" formatCode="#,##0.00">
                  <c:v>1.3473082000000001E-2</c:v>
                </c:pt>
                <c:pt idx="30" formatCode="#,##0.00">
                  <c:v>1.6372018000000002E-2</c:v>
                </c:pt>
                <c:pt idx="31" formatCode="#,##0.00">
                  <c:v>2.1282082000000001E-2</c:v>
                </c:pt>
                <c:pt idx="32" formatCode="#,##0.00">
                  <c:v>2.5071569999999998E-2</c:v>
                </c:pt>
                <c:pt idx="33" formatCode="#,##0.00">
                  <c:v>3.2603172E-2</c:v>
                </c:pt>
                <c:pt idx="34" formatCode="#,##0.00">
                  <c:v>2.3261496999999999E-2</c:v>
                </c:pt>
                <c:pt idx="35" formatCode="#,##0.00">
                  <c:v>2.4516605999999996E-2</c:v>
                </c:pt>
                <c:pt idx="36" formatCode="#,##0.00">
                  <c:v>4.0199801E-2</c:v>
                </c:pt>
                <c:pt idx="37" formatCode="#,##0.00">
                  <c:v>3.4817320999999998E-2</c:v>
                </c:pt>
                <c:pt idx="38" formatCode="#,##0.00">
                  <c:v>3.3831476999999999E-2</c:v>
                </c:pt>
                <c:pt idx="39" formatCode="#,##0.00">
                  <c:v>2.7446498999999999E-2</c:v>
                </c:pt>
                <c:pt idx="40" formatCode="#,##0.00">
                  <c:v>1.3976086999999998E-2</c:v>
                </c:pt>
                <c:pt idx="41" formatCode="#,##0.00">
                  <c:v>1.7207581000000003E-2</c:v>
                </c:pt>
                <c:pt idx="42" formatCode="#,##0.00">
                  <c:v>1.4386836E-2</c:v>
                </c:pt>
                <c:pt idx="43" formatCode="#,##0.00">
                  <c:v>1.9198632999999996E-2</c:v>
                </c:pt>
                <c:pt idx="44" formatCode="#,##0.00">
                  <c:v>1.1312171999999999E-2</c:v>
                </c:pt>
                <c:pt idx="45" formatCode="#,##0.00">
                  <c:v>1.2299793452E-2</c:v>
                </c:pt>
                <c:pt idx="46" formatCode="#,##0.00">
                  <c:v>1.6299240999999999E-2</c:v>
                </c:pt>
                <c:pt idx="47" formatCode="#,##0.00">
                  <c:v>1.2953453075000006E-2</c:v>
                </c:pt>
                <c:pt idx="48" formatCode="#,##0.00">
                  <c:v>1.0364216143E-2</c:v>
                </c:pt>
              </c:numCache>
            </c:numRef>
          </c:val>
          <c:extLst>
            <c:ext xmlns:c16="http://schemas.microsoft.com/office/drawing/2014/chart" uri="{C3380CC4-5D6E-409C-BE32-E72D297353CC}">
              <c16:uniqueId val="{00000010-B871-4D19-AC57-7105396F178D}"/>
            </c:ext>
          </c:extLst>
        </c:ser>
        <c:ser>
          <c:idx val="7"/>
          <c:order val="17"/>
          <c:tx>
            <c:strRef>
              <c:f>' '!$A$178</c:f>
              <c:strCache>
                <c:ptCount val="1"/>
                <c:pt idx="0">
                  <c:v>China </c:v>
                </c:pt>
              </c:strCache>
            </c:strRef>
          </c:tx>
          <c:spPr>
            <a:solidFill>
              <a:srgbClr val="FF00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'!$B$178:$BB$178</c:f>
              <c:numCache>
                <c:formatCode>General</c:formatCode>
                <c:ptCount val="49"/>
                <c:pt idx="25" formatCode="#,##0.00">
                  <c:v>6.0706693000000006E-2</c:v>
                </c:pt>
                <c:pt idx="26" formatCode="#,##0.00">
                  <c:v>5.6507830999999994E-2</c:v>
                </c:pt>
                <c:pt idx="27" formatCode="#,##0.00">
                  <c:v>5.2239790000000001E-2</c:v>
                </c:pt>
                <c:pt idx="28" formatCode="#,##0.00">
                  <c:v>5.5359601999999994E-2</c:v>
                </c:pt>
                <c:pt idx="29" formatCode="#,##0.00">
                  <c:v>6.0695045000000003E-2</c:v>
                </c:pt>
                <c:pt idx="30" formatCode="#,##0.00">
                  <c:v>9.0236414000000001E-2</c:v>
                </c:pt>
                <c:pt idx="31" formatCode="#,##0.00">
                  <c:v>0.11515362500000001</c:v>
                </c:pt>
                <c:pt idx="32" formatCode="#,##0.00">
                  <c:v>0.14344647699999999</c:v>
                </c:pt>
                <c:pt idx="33" formatCode="#,##0.00">
                  <c:v>0.172854283</c:v>
                </c:pt>
                <c:pt idx="34" formatCode="#,##0.00">
                  <c:v>0.15798345599999999</c:v>
                </c:pt>
                <c:pt idx="35" formatCode="#,##0.00">
                  <c:v>0.20518695699999998</c:v>
                </c:pt>
                <c:pt idx="36" formatCode="#,##0.00">
                  <c:v>0.236503938</c:v>
                </c:pt>
                <c:pt idx="37" formatCode="#,##0.00">
                  <c:v>0.22523724299999998</c:v>
                </c:pt>
                <c:pt idx="38" formatCode="#,##0.00">
                  <c:v>0.23602911799999998</c:v>
                </c:pt>
                <c:pt idx="39" formatCode="#,##0.00">
                  <c:v>0.24291321799999999</c:v>
                </c:pt>
                <c:pt idx="40" formatCode="#,##0.00">
                  <c:v>0.23892117399999999</c:v>
                </c:pt>
                <c:pt idx="41" formatCode="#,##0.00">
                  <c:v>0.23228215399999999</c:v>
                </c:pt>
                <c:pt idx="42" formatCode="#,##0.00">
                  <c:v>0.243094273</c:v>
                </c:pt>
                <c:pt idx="43" formatCode="#,##0.00">
                  <c:v>0.28569046200000003</c:v>
                </c:pt>
                <c:pt idx="44" formatCode="#,##0.00">
                  <c:v>0.28657053000000005</c:v>
                </c:pt>
                <c:pt idx="45" formatCode="#,##0.00">
                  <c:v>0.27814907879100009</c:v>
                </c:pt>
                <c:pt idx="46" formatCode="#,##0.00">
                  <c:v>0.29371986800000005</c:v>
                </c:pt>
                <c:pt idx="47" formatCode="#,##0.00">
                  <c:v>0.344580103832</c:v>
                </c:pt>
                <c:pt idx="48" formatCode="#,##0.00">
                  <c:v>0.28394464455899998</c:v>
                </c:pt>
              </c:numCache>
            </c:numRef>
          </c:val>
          <c:extLst>
            <c:ext xmlns:c16="http://schemas.microsoft.com/office/drawing/2014/chart" uri="{C3380CC4-5D6E-409C-BE32-E72D297353CC}">
              <c16:uniqueId val="{00000011-B871-4D19-AC57-7105396F178D}"/>
            </c:ext>
          </c:extLst>
        </c:ser>
        <c:ser>
          <c:idx val="8"/>
          <c:order val="18"/>
          <c:tx>
            <c:strRef>
              <c:f>' '!$A$179</c:f>
              <c:strCache>
                <c:ptCount val="1"/>
                <c:pt idx="0">
                  <c:v>Indonesia </c:v>
                </c:pt>
              </c:strCache>
            </c:strRef>
          </c:tx>
          <c:spPr>
            <a:solidFill>
              <a:srgbClr val="0000FF"/>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'!$B$179:$BB$179</c:f>
              <c:numCache>
                <c:formatCode>General</c:formatCode>
                <c:ptCount val="49"/>
                <c:pt idx="25" formatCode="#,##0.00">
                  <c:v>0.1</c:v>
                </c:pt>
                <c:pt idx="26" formatCode="#,##0.00">
                  <c:v>0.1</c:v>
                </c:pt>
                <c:pt idx="27" formatCode="#,##0.00">
                  <c:v>0.1</c:v>
                </c:pt>
                <c:pt idx="28" formatCode="#,##0.00">
                  <c:v>0.10812835799999999</c:v>
                </c:pt>
                <c:pt idx="29" formatCode="#,##0.00">
                  <c:v>0.104920846</c:v>
                </c:pt>
                <c:pt idx="30" formatCode="#,##0.00">
                  <c:v>0.123645167</c:v>
                </c:pt>
                <c:pt idx="31" formatCode="#,##0.00">
                  <c:v>0.129321292</c:v>
                </c:pt>
                <c:pt idx="32" formatCode="#,##0.00">
                  <c:v>0.14426138899999999</c:v>
                </c:pt>
                <c:pt idx="33" formatCode="#,##0.00">
                  <c:v>0.20435153799999997</c:v>
                </c:pt>
                <c:pt idx="34" formatCode="#,##0.00">
                  <c:v>0.14839249500000001</c:v>
                </c:pt>
                <c:pt idx="35" formatCode="#,##0.00">
                  <c:v>0.17316989799999999</c:v>
                </c:pt>
                <c:pt idx="36" formatCode="#,##0.00">
                  <c:v>0.62102050399999997</c:v>
                </c:pt>
                <c:pt idx="37" formatCode="#,##0.00">
                  <c:v>0.820233345</c:v>
                </c:pt>
                <c:pt idx="38" formatCode="#,##0.00">
                  <c:v>0.75372213199999993</c:v>
                </c:pt>
                <c:pt idx="39" formatCode="#,##0.00">
                  <c:v>0.74976379599999998</c:v>
                </c:pt>
                <c:pt idx="40" formatCode="#,##0.00">
                  <c:v>0.681401484</c:v>
                </c:pt>
                <c:pt idx="41" formatCode="#,##0.00">
                  <c:v>0.71953385899999989</c:v>
                </c:pt>
                <c:pt idx="42" formatCode="#,##0.00">
                  <c:v>0.79682124899999995</c:v>
                </c:pt>
                <c:pt idx="43" formatCode="#,##0.00">
                  <c:v>1.010088163</c:v>
                </c:pt>
                <c:pt idx="44" formatCode="#,##0.00">
                  <c:v>0.86873478400000004</c:v>
                </c:pt>
                <c:pt idx="45" formatCode="#,##0.00">
                  <c:v>0.76022591036299991</c:v>
                </c:pt>
                <c:pt idx="46" formatCode="#,##0.00">
                  <c:v>0.55847762400000001</c:v>
                </c:pt>
                <c:pt idx="47" formatCode="#,##0.00">
                  <c:v>0.16214763945699998</c:v>
                </c:pt>
                <c:pt idx="48" formatCode="#,##0.00">
                  <c:v>0.20650289330200003</c:v>
                </c:pt>
              </c:numCache>
            </c:numRef>
          </c:val>
          <c:extLst>
            <c:ext xmlns:c16="http://schemas.microsoft.com/office/drawing/2014/chart" uri="{C3380CC4-5D6E-409C-BE32-E72D297353CC}">
              <c16:uniqueId val="{00000012-B871-4D19-AC57-7105396F178D}"/>
            </c:ext>
          </c:extLst>
        </c:ser>
        <c:ser>
          <c:idx val="9"/>
          <c:order val="19"/>
          <c:tx>
            <c:strRef>
              <c:f>' '!$A$180</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'!$B$180:$BB$180</c:f>
              <c:numCache>
                <c:formatCode>General</c:formatCode>
                <c:ptCount val="49"/>
                <c:pt idx="25" formatCode="#,##0.00">
                  <c:v>0.118005654</c:v>
                </c:pt>
                <c:pt idx="26" formatCode="#,##0.00">
                  <c:v>7.7236772999999981E-2</c:v>
                </c:pt>
                <c:pt idx="27" formatCode="#,##0.00">
                  <c:v>7.7084299999999994E-2</c:v>
                </c:pt>
                <c:pt idx="28" formatCode="#,##0.00">
                  <c:v>7.5791344999999996E-2</c:v>
                </c:pt>
                <c:pt idx="29" formatCode="#,##0.00">
                  <c:v>8.6307793999999993E-2</c:v>
                </c:pt>
                <c:pt idx="30" formatCode="#,##0.00">
                  <c:v>8.2530777999999999E-2</c:v>
                </c:pt>
                <c:pt idx="31" formatCode="#,##0.00">
                  <c:v>8.4996669999999996E-2</c:v>
                </c:pt>
                <c:pt idx="32" formatCode="#,##0.00">
                  <c:v>9.7123879999999982E-2</c:v>
                </c:pt>
                <c:pt idx="33" formatCode="#,##0.00">
                  <c:v>0.115813533</c:v>
                </c:pt>
                <c:pt idx="34" formatCode="#,##0.00">
                  <c:v>6.5882615000000005E-2</c:v>
                </c:pt>
                <c:pt idx="35" formatCode="#,##0.00">
                  <c:v>8.7707690000000005E-2</c:v>
                </c:pt>
                <c:pt idx="36" formatCode="#,##0.00">
                  <c:v>8.2721423999999988E-2</c:v>
                </c:pt>
                <c:pt idx="37" formatCode="#,##0.00">
                  <c:v>7.9909977999999993E-2</c:v>
                </c:pt>
                <c:pt idx="38" formatCode="#,##0.00">
                  <c:v>5.8020547999999998E-2</c:v>
                </c:pt>
                <c:pt idx="39" formatCode="#,##0.00">
                  <c:v>4.8946360999999994E-2</c:v>
                </c:pt>
                <c:pt idx="40" formatCode="#,##0.00">
                  <c:v>3.8197427999999999E-2</c:v>
                </c:pt>
                <c:pt idx="41" formatCode="#,##0.00">
                  <c:v>3.7433924999999993E-2</c:v>
                </c:pt>
                <c:pt idx="42" formatCode="#,##0.00">
                  <c:v>3.9161458999999996E-2</c:v>
                </c:pt>
                <c:pt idx="43" formatCode="#,##0.00">
                  <c:v>4.052476E-2</c:v>
                </c:pt>
                <c:pt idx="44" formatCode="#,##0.00">
                  <c:v>4.4795195000000003E-2</c:v>
                </c:pt>
                <c:pt idx="45" formatCode="#,##0.00">
                  <c:v>3.4892535076000007E-2</c:v>
                </c:pt>
                <c:pt idx="46" formatCode="#,##0.00">
                  <c:v>5.4730598999999998E-2</c:v>
                </c:pt>
                <c:pt idx="47" formatCode="#,##0.00">
                  <c:v>4.8707671334999994E-2</c:v>
                </c:pt>
                <c:pt idx="48" formatCode="#,##0.00">
                  <c:v>4.8184525654000006E-2</c:v>
                </c:pt>
              </c:numCache>
            </c:numRef>
          </c:val>
          <c:extLst>
            <c:ext xmlns:c16="http://schemas.microsoft.com/office/drawing/2014/chart" uri="{C3380CC4-5D6E-409C-BE32-E72D297353CC}">
              <c16:uniqueId val="{00000013-B871-4D19-AC57-7105396F178D}"/>
            </c:ext>
          </c:extLst>
        </c:ser>
        <c:ser>
          <c:idx val="15"/>
          <c:order val="20"/>
          <c:tx>
            <c:strRef>
              <c:f>' '!$A$181</c:f>
              <c:strCache>
                <c:ptCount val="1"/>
                <c:pt idx="0">
                  <c:v>Malaysia </c:v>
                </c:pt>
              </c:strCache>
            </c:strRef>
          </c:tx>
          <c:spPr>
            <a:solidFill>
              <a:srgbClr val="FFFF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'!$B$181:$BB$181</c:f>
              <c:numCache>
                <c:formatCode>General</c:formatCode>
                <c:ptCount val="49"/>
                <c:pt idx="25" formatCode="#,##0.00">
                  <c:v>0.18312527599999998</c:v>
                </c:pt>
                <c:pt idx="26" formatCode="#,##0.00">
                  <c:v>0.15886385499999997</c:v>
                </c:pt>
                <c:pt idx="27" formatCode="#,##0.00">
                  <c:v>0.16001853299999999</c:v>
                </c:pt>
                <c:pt idx="28" formatCode="#,##0.00">
                  <c:v>0.163724746</c:v>
                </c:pt>
                <c:pt idx="29" formatCode="#,##0.00">
                  <c:v>0.16968604200000001</c:v>
                </c:pt>
                <c:pt idx="30" formatCode="#,##0.00">
                  <c:v>0.180418786</c:v>
                </c:pt>
                <c:pt idx="31" formatCode="#,##0.00">
                  <c:v>0.20415201099999999</c:v>
                </c:pt>
                <c:pt idx="32" formatCode="#,##0.00">
                  <c:v>0.21679403699999999</c:v>
                </c:pt>
                <c:pt idx="33" formatCode="#,##0.00">
                  <c:v>0.25155776299999999</c:v>
                </c:pt>
                <c:pt idx="34" formatCode="#,##0.00">
                  <c:v>0.21182262900000001</c:v>
                </c:pt>
                <c:pt idx="35" formatCode="#,##0.00">
                  <c:v>0.263321217</c:v>
                </c:pt>
                <c:pt idx="36" formatCode="#,##0.00">
                  <c:v>0.29388831199999998</c:v>
                </c:pt>
                <c:pt idx="37" formatCode="#,##0.00">
                  <c:v>0.28641253899999997</c:v>
                </c:pt>
                <c:pt idx="38" formatCode="#,##0.00">
                  <c:v>0.28359439200000003</c:v>
                </c:pt>
                <c:pt idx="39" formatCode="#,##0.00">
                  <c:v>0.27979951000000003</c:v>
                </c:pt>
                <c:pt idx="40" formatCode="#,##0.00">
                  <c:v>0.26739494799999997</c:v>
                </c:pt>
                <c:pt idx="41" formatCode="#,##0.00">
                  <c:v>0.26143884099999998</c:v>
                </c:pt>
                <c:pt idx="42" formatCode="#,##0.00">
                  <c:v>0.26524545100000002</c:v>
                </c:pt>
                <c:pt idx="43" formatCode="#,##0.00">
                  <c:v>0.27964921399999998</c:v>
                </c:pt>
                <c:pt idx="44" formatCode="#,##0.00">
                  <c:v>0.27213260700000003</c:v>
                </c:pt>
                <c:pt idx="45" formatCode="#,##0.00">
                  <c:v>0.24679103717600001</c:v>
                </c:pt>
                <c:pt idx="46" formatCode="#,##0.00">
                  <c:v>0.28939366699999997</c:v>
                </c:pt>
                <c:pt idx="47" formatCode="#,##0.00">
                  <c:v>0.3167578094009999</c:v>
                </c:pt>
                <c:pt idx="48" formatCode="#,##0.00">
                  <c:v>0.29772506641099994</c:v>
                </c:pt>
              </c:numCache>
            </c:numRef>
          </c:val>
          <c:extLst>
            <c:ext xmlns:c16="http://schemas.microsoft.com/office/drawing/2014/chart" uri="{C3380CC4-5D6E-409C-BE32-E72D297353CC}">
              <c16:uniqueId val="{00000014-B871-4D19-AC57-7105396F178D}"/>
            </c:ext>
          </c:extLst>
        </c:ser>
        <c:ser>
          <c:idx val="21"/>
          <c:order val="21"/>
          <c:tx>
            <c:strRef>
              <c:f>' '!$A$182</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'!$B$182:$BB$182</c:f>
              <c:numCache>
                <c:formatCode>General</c:formatCode>
                <c:ptCount val="49"/>
                <c:pt idx="25" formatCode="#,##0.00">
                  <c:v>4.9078953000000002E-2</c:v>
                </c:pt>
                <c:pt idx="26" formatCode="#,##0.00">
                  <c:v>5.1871617000000002E-2</c:v>
                </c:pt>
                <c:pt idx="27" formatCode="#,##0.00">
                  <c:v>3.4119991999999995E-2</c:v>
                </c:pt>
                <c:pt idx="28" formatCode="#,##0.00">
                  <c:v>3.6572292999999999E-2</c:v>
                </c:pt>
                <c:pt idx="29" formatCode="#,##0.00">
                  <c:v>4.3542931999999999E-2</c:v>
                </c:pt>
                <c:pt idx="30" formatCode="#,##0.00">
                  <c:v>4.8213671999999999E-2</c:v>
                </c:pt>
                <c:pt idx="31" formatCode="#,##0.00">
                  <c:v>4.9993468999999999E-2</c:v>
                </c:pt>
                <c:pt idx="32" formatCode="#,##0.00">
                  <c:v>4.6675596999999999E-2</c:v>
                </c:pt>
                <c:pt idx="33" formatCode="#,##0.00">
                  <c:v>5.9870112000000003E-2</c:v>
                </c:pt>
                <c:pt idx="34" formatCode="#,##0.00">
                  <c:v>4.5094215E-2</c:v>
                </c:pt>
                <c:pt idx="35" formatCode="#,##0.00">
                  <c:v>4.7828759999999998E-2</c:v>
                </c:pt>
                <c:pt idx="36" formatCode="#,##0.00">
                  <c:v>5.7425805999999996E-2</c:v>
                </c:pt>
                <c:pt idx="37" formatCode="#,##0.00">
                  <c:v>6.2323777999999996E-2</c:v>
                </c:pt>
                <c:pt idx="38" formatCode="#,##0.00">
                  <c:v>5.8004756999999997E-2</c:v>
                </c:pt>
                <c:pt idx="39" formatCode="#,##0.00">
                  <c:v>5.7085577999999991E-2</c:v>
                </c:pt>
                <c:pt idx="40" formatCode="#,##0.00">
                  <c:v>4.7692463999999997E-2</c:v>
                </c:pt>
                <c:pt idx="41" formatCode="#,##0.00">
                  <c:v>4.2589841999999996E-2</c:v>
                </c:pt>
                <c:pt idx="42" formatCode="#,##0.00">
                  <c:v>2.5526548000000003E-2</c:v>
                </c:pt>
                <c:pt idx="43" formatCode="#,##0.00">
                  <c:v>2.5105497000000001E-2</c:v>
                </c:pt>
                <c:pt idx="44" formatCode="#,##0.00">
                  <c:v>2.1202875999999999E-2</c:v>
                </c:pt>
                <c:pt idx="45" formatCode="#,##0.00">
                  <c:v>1.7952211608000004E-2</c:v>
                </c:pt>
                <c:pt idx="46" formatCode="#,##0.00">
                  <c:v>2.0515830999999998E-2</c:v>
                </c:pt>
                <c:pt idx="47" formatCode="#,##0.00">
                  <c:v>2.3761843769999999E-2</c:v>
                </c:pt>
                <c:pt idx="48" formatCode="#,##0.00">
                  <c:v>2.0923328592000006E-2</c:v>
                </c:pt>
              </c:numCache>
            </c:numRef>
          </c:val>
          <c:extLst>
            <c:ext xmlns:c16="http://schemas.microsoft.com/office/drawing/2014/chart" uri="{C3380CC4-5D6E-409C-BE32-E72D297353CC}">
              <c16:uniqueId val="{00000015-B871-4D19-AC57-7105396F178D}"/>
            </c:ext>
          </c:extLst>
        </c:ser>
        <c:ser>
          <c:idx val="22"/>
          <c:order val="22"/>
          <c:tx>
            <c:strRef>
              <c:f>' '!$A$183</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'!$B$183:$BB$183</c:f>
              <c:numCache>
                <c:formatCode>General</c:formatCode>
                <c:ptCount val="49"/>
                <c:pt idx="25" formatCode="#,##0.00">
                  <c:v>5.2515039999999992E-2</c:v>
                </c:pt>
                <c:pt idx="26" formatCode="#,##0.00">
                  <c:v>4.5280549999999996E-2</c:v>
                </c:pt>
                <c:pt idx="27" formatCode="#,##0.00">
                  <c:v>3.9372887999999995E-2</c:v>
                </c:pt>
                <c:pt idx="28" formatCode="#,##0.00">
                  <c:v>4.5164252000000002E-2</c:v>
                </c:pt>
                <c:pt idx="29" formatCode="#,##0.00">
                  <c:v>5.2472907999999999E-2</c:v>
                </c:pt>
                <c:pt idx="30" formatCode="#,##0.00">
                  <c:v>6.0702127999999994E-2</c:v>
                </c:pt>
                <c:pt idx="31" formatCode="#,##0.00">
                  <c:v>6.5263764999999987E-2</c:v>
                </c:pt>
                <c:pt idx="32" formatCode="#,##0.00">
                  <c:v>7.0258419000000003E-2</c:v>
                </c:pt>
                <c:pt idx="33" formatCode="#,##0.00">
                  <c:v>7.491392999999999E-2</c:v>
                </c:pt>
                <c:pt idx="34" formatCode="#,##0.00">
                  <c:v>6.1088504999999994E-2</c:v>
                </c:pt>
                <c:pt idx="35" formatCode="#,##0.00">
                  <c:v>6.7532679999999998E-2</c:v>
                </c:pt>
                <c:pt idx="36" formatCode="#,##0.00">
                  <c:v>6.5655959E-2</c:v>
                </c:pt>
                <c:pt idx="37" formatCode="#,##0.00">
                  <c:v>3.8346552000000006E-2</c:v>
                </c:pt>
                <c:pt idx="38" formatCode="#,##0.00">
                  <c:v>3.3731870000000004E-2</c:v>
                </c:pt>
                <c:pt idx="39" formatCode="#,##0.00">
                  <c:v>3.6280296999999996E-2</c:v>
                </c:pt>
                <c:pt idx="40" formatCode="#,##0.00">
                  <c:v>4.1023289999999997E-2</c:v>
                </c:pt>
                <c:pt idx="41" formatCode="#,##0.00">
                  <c:v>4.2911632999999998E-2</c:v>
                </c:pt>
                <c:pt idx="42" formatCode="#,##0.00">
                  <c:v>3.1371999999999997E-2</c:v>
                </c:pt>
                <c:pt idx="43" formatCode="#,##0.00">
                  <c:v>3.7853919E-2</c:v>
                </c:pt>
                <c:pt idx="44" formatCode="#,##0.00">
                  <c:v>3.0932379999999999E-2</c:v>
                </c:pt>
                <c:pt idx="45" formatCode="#,##0.00">
                  <c:v>2.4087532226999997E-2</c:v>
                </c:pt>
                <c:pt idx="46" formatCode="#,##0.00">
                  <c:v>3.3062649999999999E-2</c:v>
                </c:pt>
                <c:pt idx="47" formatCode="#,##0.00">
                  <c:v>3.2263629779999997E-2</c:v>
                </c:pt>
                <c:pt idx="48" formatCode="#,##0.00">
                  <c:v>2.2793345035999991E-2</c:v>
                </c:pt>
              </c:numCache>
            </c:numRef>
          </c:val>
          <c:extLst>
            <c:ext xmlns:c16="http://schemas.microsoft.com/office/drawing/2014/chart" uri="{C3380CC4-5D6E-409C-BE32-E72D297353CC}">
              <c16:uniqueId val="{00000016-B871-4D19-AC57-7105396F178D}"/>
            </c:ext>
          </c:extLst>
        </c:ser>
        <c:ser>
          <c:idx val="23"/>
          <c:order val="23"/>
          <c:tx>
            <c:strRef>
              <c:f>' '!$A$184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'!$B$184:$BB$184</c:f>
              <c:numCache>
                <c:formatCode>General</c:formatCode>
                <c:ptCount val="49"/>
                <c:pt idx="25" formatCode="#,##0.00">
                  <c:v>0.106600742</c:v>
                </c:pt>
                <c:pt idx="26" formatCode="#,##0.00">
                  <c:v>7.8022318999999993E-2</c:v>
                </c:pt>
                <c:pt idx="27" formatCode="#,##0.00">
                  <c:v>7.5974081999999998E-2</c:v>
                </c:pt>
                <c:pt idx="28" formatCode="#,##0.00">
                  <c:v>7.4970685000000009E-2</c:v>
                </c:pt>
                <c:pt idx="29" formatCode="#,##0.00">
                  <c:v>7.8486829999999994E-2</c:v>
                </c:pt>
                <c:pt idx="30" formatCode="#,##0.00">
                  <c:v>7.9936116000000002E-2</c:v>
                </c:pt>
                <c:pt idx="31" formatCode="#,##0.00">
                  <c:v>8.9487906000000006E-2</c:v>
                </c:pt>
                <c:pt idx="32" formatCode="#,##0.00">
                  <c:v>9.9188003999999996E-2</c:v>
                </c:pt>
                <c:pt idx="33" formatCode="#,##0.00">
                  <c:v>0.10279443099999999</c:v>
                </c:pt>
                <c:pt idx="34" formatCode="#,##0.00">
                  <c:v>8.6975656999999998E-2</c:v>
                </c:pt>
                <c:pt idx="35" formatCode="#,##0.00">
                  <c:v>9.1393428999999998E-2</c:v>
                </c:pt>
                <c:pt idx="36" formatCode="#,##0.00">
                  <c:v>8.7583976000000008E-2</c:v>
                </c:pt>
                <c:pt idx="37" formatCode="#,##0.00">
                  <c:v>8.2220266E-2</c:v>
                </c:pt>
                <c:pt idx="38" formatCode="#,##0.00">
                  <c:v>8.3741057999999993E-2</c:v>
                </c:pt>
                <c:pt idx="39" formatCode="#,##0.00">
                  <c:v>7.8600469999999992E-2</c:v>
                </c:pt>
                <c:pt idx="40" formatCode="#,##0.00">
                  <c:v>7.6871239999999993E-2</c:v>
                </c:pt>
                <c:pt idx="41" formatCode="#,##0.00">
                  <c:v>6.5460679999999993E-2</c:v>
                </c:pt>
                <c:pt idx="42" formatCode="#,##0.00">
                  <c:v>6.4368606999999994E-2</c:v>
                </c:pt>
                <c:pt idx="43" formatCode="#,##0.00">
                  <c:v>6.1883281999999998E-2</c:v>
                </c:pt>
                <c:pt idx="44" formatCode="#,##0.00">
                  <c:v>7.0320319000000006E-2</c:v>
                </c:pt>
                <c:pt idx="45" formatCode="#,##0.00">
                  <c:v>5.0756563357000017E-2</c:v>
                </c:pt>
                <c:pt idx="46" formatCode="#,##0.00">
                  <c:v>7.3202667999999985E-2</c:v>
                </c:pt>
                <c:pt idx="47" formatCode="#,##0.00">
                  <c:v>7.7076464807999998E-2</c:v>
                </c:pt>
                <c:pt idx="48" formatCode="#,##0.00">
                  <c:v>5.2641666756000002E-2</c:v>
                </c:pt>
              </c:numCache>
            </c:numRef>
          </c:val>
          <c:extLst>
            <c:ext xmlns:c16="http://schemas.microsoft.com/office/drawing/2014/chart" uri="{C3380CC4-5D6E-409C-BE32-E72D297353CC}">
              <c16:uniqueId val="{00000017-B871-4D19-AC57-7105396F178D}"/>
            </c:ext>
          </c:extLst>
        </c:ser>
        <c:ser>
          <c:idx val="24"/>
          <c:order val="24"/>
          <c:tx>
            <c:strRef>
              <c:f>' '!$A$185</c:f>
              <c:strCache>
                <c:ptCount val="1"/>
                <c:pt idx="0">
                  <c:v>Others</c:v>
                </c:pt>
              </c:strCache>
            </c:strRef>
          </c:tx>
          <c:spPr>
            <a:solidFill>
              <a:srgbClr val="9933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'!$B$185:$BB$185</c:f>
              <c:numCache>
                <c:formatCode>General</c:formatCode>
                <c:ptCount val="49"/>
                <c:pt idx="25" formatCode="0.00">
                  <c:v>9.1342813999999883E-2</c:v>
                </c:pt>
                <c:pt idx="26" formatCode="0.00">
                  <c:v>7.2227367999999736E-2</c:v>
                </c:pt>
                <c:pt idx="27" formatCode="0.00">
                  <c:v>7.739154100000023E-2</c:v>
                </c:pt>
                <c:pt idx="28" formatCode="0.00">
                  <c:v>7.5754512000000274E-2</c:v>
                </c:pt>
                <c:pt idx="29" formatCode="0.00">
                  <c:v>8.7306749999999989E-2</c:v>
                </c:pt>
                <c:pt idx="30" formatCode="0.00">
                  <c:v>8.5564355999999897E-2</c:v>
                </c:pt>
                <c:pt idx="31" formatCode="0.00">
                  <c:v>0.11332599400000065</c:v>
                </c:pt>
                <c:pt idx="32" formatCode="0.00">
                  <c:v>0.10411742999999962</c:v>
                </c:pt>
                <c:pt idx="33" formatCode="0.00">
                  <c:v>0.1331248380000003</c:v>
                </c:pt>
                <c:pt idx="34" formatCode="0.00">
                  <c:v>0.12493330999999941</c:v>
                </c:pt>
                <c:pt idx="35" formatCode="0.00">
                  <c:v>0.20870336900000042</c:v>
                </c:pt>
                <c:pt idx="36" formatCode="0.00">
                  <c:v>0.21947478600000059</c:v>
                </c:pt>
                <c:pt idx="37" formatCode="0.00">
                  <c:v>0.21972534799999943</c:v>
                </c:pt>
                <c:pt idx="38" formatCode="0.00">
                  <c:v>0.24106646799999987</c:v>
                </c:pt>
                <c:pt idx="39" formatCode="0.00">
                  <c:v>0.21643525100000027</c:v>
                </c:pt>
                <c:pt idx="40" formatCode="0.00">
                  <c:v>0.20545399099999972</c:v>
                </c:pt>
                <c:pt idx="41" formatCode="0.00">
                  <c:v>0.2372658870000004</c:v>
                </c:pt>
                <c:pt idx="42" formatCode="0.00">
                  <c:v>0.22013736300000053</c:v>
                </c:pt>
                <c:pt idx="43" formatCode="0.00">
                  <c:v>0.20359243699999996</c:v>
                </c:pt>
                <c:pt idx="44" formatCode="0.00">
                  <c:v>0.18245926899999998</c:v>
                </c:pt>
                <c:pt idx="45" formatCode="0.00">
                  <c:v>0.19118511859200105</c:v>
                </c:pt>
                <c:pt idx="46" formatCode="0.00">
                  <c:v>0.18201877099999986</c:v>
                </c:pt>
                <c:pt idx="47" formatCode="0.00">
                  <c:v>0.2063923117569999</c:v>
                </c:pt>
                <c:pt idx="48" formatCode="0.00">
                  <c:v>0.19703989106299979</c:v>
                </c:pt>
              </c:numCache>
            </c:numRef>
          </c:val>
          <c:extLst>
            <c:ext xmlns:c16="http://schemas.microsoft.com/office/drawing/2014/chart" uri="{C3380CC4-5D6E-409C-BE32-E72D297353CC}">
              <c16:uniqueId val="{00000018-B871-4D19-AC57-7105396F178D}"/>
            </c:ext>
          </c:extLst>
        </c:ser>
        <c:dLbls>
          <c:showLegendKey val="0"/>
          <c:showVal val="0"/>
          <c:showCatName val="0"/>
          <c:showSerName val="0"/>
          <c:showPercent val="0"/>
          <c:showBubbleSize val="0"/>
        </c:dLbls>
        <c:gapWidth val="0"/>
        <c:overlap val="100"/>
        <c:axId val="3"/>
        <c:axId val="4"/>
      </c:barChart>
      <c:catAx>
        <c:axId val="585440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Estimatd RWE volume</a:t>
                </a:r>
                <a:endParaRPr lang="en-GB" sz="112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3.5417757663954941E-2"/>
              <c:y val="0.1614030223560097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400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523621794049536"/>
              <c:y val="0.1697227657764226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0626251438065961E-2"/>
          <c:y val="0.87024516177518663"/>
          <c:w val="0.93336269685039375"/>
          <c:h val="0.1048287670972022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6.8221896047385572E-2"/>
          <c:w val="0.67710419063443261"/>
          <c:h val="0.64561208942403903"/>
        </c:manualLayout>
      </c:layout>
      <c:barChart>
        <c:barDir val="col"/>
        <c:grouping val="stacked"/>
        <c:varyColors val="0"/>
        <c:ser>
          <c:idx val="0"/>
          <c:order val="0"/>
          <c:tx>
            <c:strRef>
              <c:f>' '!$A$211</c:f>
              <c:strCache>
                <c:ptCount val="1"/>
                <c:pt idx="0">
                  <c:v>EU-27</c:v>
                </c:pt>
              </c:strCache>
            </c:strRef>
          </c:tx>
          <c:spPr>
            <a:solidFill>
              <a:srgbClr val="00FF00"/>
            </a:solidFill>
            <a:ln w="12700">
              <a:solidFill>
                <a:srgbClr val="000000"/>
              </a:solidFill>
              <a:prstDash val="solid"/>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'!$B$211:$BB$211</c:f>
              <c:numCache>
                <c:formatCode>#,##0.00</c:formatCode>
                <c:ptCount val="49"/>
                <c:pt idx="0">
                  <c:v>2.4109488000000003E-3</c:v>
                </c:pt>
                <c:pt idx="1">
                  <c:v>1.7013636000000002E-3</c:v>
                </c:pt>
                <c:pt idx="2">
                  <c:v>1.1585363999999999E-3</c:v>
                </c:pt>
                <c:pt idx="3">
                  <c:v>1.7761179714285717E-3</c:v>
                </c:pt>
                <c:pt idx="4">
                  <c:v>2.1407133333333338E-3</c:v>
                </c:pt>
                <c:pt idx="5">
                  <c:v>2.4165930692640696E-3</c:v>
                </c:pt>
                <c:pt idx="6">
                  <c:v>1.2815470000000001E-3</c:v>
                </c:pt>
                <c:pt idx="7">
                  <c:v>3.6111733333333337E-3</c:v>
                </c:pt>
                <c:pt idx="8">
                  <c:v>6.8505520000000002E-4</c:v>
                </c:pt>
                <c:pt idx="9">
                  <c:v>4.3044079999999993E-4</c:v>
                </c:pt>
                <c:pt idx="10">
                  <c:v>8.698737999999999E-4</c:v>
                </c:pt>
                <c:pt idx="11">
                  <c:v>1.8204927000000002E-3</c:v>
                </c:pt>
                <c:pt idx="12">
                  <c:v>2.3781268036807009E-3</c:v>
                </c:pt>
                <c:pt idx="13">
                  <c:v>1.4035828000000001E-3</c:v>
                </c:pt>
                <c:pt idx="14">
                  <c:v>9.5526659999999985E-4</c:v>
                </c:pt>
                <c:pt idx="15">
                  <c:v>3.5140741000000007E-3</c:v>
                </c:pt>
                <c:pt idx="16">
                  <c:v>2.1689392571428569E-3</c:v>
                </c:pt>
                <c:pt idx="17">
                  <c:v>2.1264276666666665E-3</c:v>
                </c:pt>
                <c:pt idx="18">
                  <c:v>7.5401340000000002E-4</c:v>
                </c:pt>
                <c:pt idx="19">
                  <c:v>1.3919637999999996E-3</c:v>
                </c:pt>
                <c:pt idx="20">
                  <c:v>7.3425265739999991E-4</c:v>
                </c:pt>
                <c:pt idx="21">
                  <c:v>7.273209333333332E-4</c:v>
                </c:pt>
                <c:pt idx="22">
                  <c:v>8.290543954999999E-4</c:v>
                </c:pt>
                <c:pt idx="23">
                  <c:v>2.7902104068666662E-3</c:v>
                </c:pt>
              </c:numCache>
            </c:numRef>
          </c:val>
          <c:extLst>
            <c:ext xmlns:c16="http://schemas.microsoft.com/office/drawing/2014/chart" uri="{C3380CC4-5D6E-409C-BE32-E72D297353CC}">
              <c16:uniqueId val="{00000000-8CC2-48A3-BEB6-87E278ED2A20}"/>
            </c:ext>
          </c:extLst>
        </c:ser>
        <c:ser>
          <c:idx val="2"/>
          <c:order val="1"/>
          <c:tx>
            <c:strRef>
              <c:f>' '!$A$212</c:f>
              <c:strCache>
                <c:ptCount val="1"/>
                <c:pt idx="0">
                  <c:v>China </c:v>
                </c:pt>
              </c:strCache>
            </c:strRef>
          </c:tx>
          <c:spPr>
            <a:solidFill>
              <a:srgbClr val="FF0000"/>
            </a:solidFill>
            <a:ln w="12700">
              <a:solidFill>
                <a:srgbClr val="000000"/>
              </a:solidFill>
              <a:prstDash val="solid"/>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'!$B$212:$BB$212</c:f>
              <c:numCache>
                <c:formatCode>#,##0.00</c:formatCode>
                <c:ptCount val="49"/>
                <c:pt idx="0">
                  <c:v>4.4573017799999996E-2</c:v>
                </c:pt>
                <c:pt idx="1">
                  <c:v>3.4474843400000003E-2</c:v>
                </c:pt>
                <c:pt idx="2">
                  <c:v>5.7546337200000006E-2</c:v>
                </c:pt>
                <c:pt idx="3">
                  <c:v>7.3519212714285728E-2</c:v>
                </c:pt>
                <c:pt idx="4">
                  <c:v>0.13012195720000003</c:v>
                </c:pt>
                <c:pt idx="5">
                  <c:v>0.11485615408311689</c:v>
                </c:pt>
                <c:pt idx="6">
                  <c:v>0.25703621859999998</c:v>
                </c:pt>
                <c:pt idx="7">
                  <c:v>0.27880953166666667</c:v>
                </c:pt>
                <c:pt idx="8">
                  <c:v>0.18518699240000003</c:v>
                </c:pt>
                <c:pt idx="9">
                  <c:v>0.13060981359999999</c:v>
                </c:pt>
                <c:pt idx="10">
                  <c:v>0.14960343899999998</c:v>
                </c:pt>
                <c:pt idx="11">
                  <c:v>0.18191548399999999</c:v>
                </c:pt>
                <c:pt idx="12">
                  <c:v>0.20482956890660381</c:v>
                </c:pt>
                <c:pt idx="13">
                  <c:v>0.18743013700000002</c:v>
                </c:pt>
                <c:pt idx="14">
                  <c:v>0.21512947600000004</c:v>
                </c:pt>
                <c:pt idx="15">
                  <c:v>0.226128566</c:v>
                </c:pt>
                <c:pt idx="16">
                  <c:v>0.12267776840000001</c:v>
                </c:pt>
                <c:pt idx="17">
                  <c:v>0.11127041173333334</c:v>
                </c:pt>
                <c:pt idx="18">
                  <c:v>0.1272683832</c:v>
                </c:pt>
                <c:pt idx="19">
                  <c:v>8.8631569999999993E-2</c:v>
                </c:pt>
                <c:pt idx="20">
                  <c:v>6.409024091066666E-2</c:v>
                </c:pt>
                <c:pt idx="21">
                  <c:v>0.10864177799999999</c:v>
                </c:pt>
                <c:pt idx="22">
                  <c:v>0.13135368352489998</c:v>
                </c:pt>
                <c:pt idx="23">
                  <c:v>9.9548660380000015E-2</c:v>
                </c:pt>
              </c:numCache>
            </c:numRef>
          </c:val>
          <c:extLst>
            <c:ext xmlns:c16="http://schemas.microsoft.com/office/drawing/2014/chart" uri="{C3380CC4-5D6E-409C-BE32-E72D297353CC}">
              <c16:uniqueId val="{00000001-8CC2-48A3-BEB6-87E278ED2A20}"/>
            </c:ext>
          </c:extLst>
        </c:ser>
        <c:ser>
          <c:idx val="3"/>
          <c:order val="2"/>
          <c:tx>
            <c:strRef>
              <c:f>' '!$A$213</c:f>
              <c:strCache>
                <c:ptCount val="1"/>
                <c:pt idx="0">
                  <c:v>Indonesia </c:v>
                </c:pt>
              </c:strCache>
            </c:strRef>
          </c:tx>
          <c:spPr>
            <a:solidFill>
              <a:srgbClr val="0000FF"/>
            </a:solidFill>
            <a:ln w="12700">
              <a:solidFill>
                <a:srgbClr val="000000"/>
              </a:solidFill>
              <a:prstDash val="solid"/>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'!$B$213:$BB$213</c:f>
              <c:numCache>
                <c:formatCode>#,##0.00</c:formatCode>
                <c:ptCount val="49"/>
                <c:pt idx="0">
                  <c:v>8.6956521739130446E-2</c:v>
                </c:pt>
                <c:pt idx="1">
                  <c:v>8.6956521739130446E-2</c:v>
                </c:pt>
                <c:pt idx="2">
                  <c:v>8.6956521739130446E-2</c:v>
                </c:pt>
                <c:pt idx="3">
                  <c:v>9.0092789028571429E-2</c:v>
                </c:pt>
                <c:pt idx="4">
                  <c:v>9.1950691133333345E-2</c:v>
                </c:pt>
                <c:pt idx="5">
                  <c:v>7.4305501628571441E-2</c:v>
                </c:pt>
                <c:pt idx="6">
                  <c:v>5.1293200200000007E-2</c:v>
                </c:pt>
                <c:pt idx="7">
                  <c:v>8.377310666666668E-2</c:v>
                </c:pt>
                <c:pt idx="8">
                  <c:v>4.0776268600000005E-2</c:v>
                </c:pt>
                <c:pt idx="9">
                  <c:v>3.8040022200000002E-2</c:v>
                </c:pt>
                <c:pt idx="10">
                  <c:v>6.0051850800000001E-2</c:v>
                </c:pt>
                <c:pt idx="11">
                  <c:v>7.7368227600000006E-2</c:v>
                </c:pt>
                <c:pt idx="12">
                  <c:v>7.105764315953661E-2</c:v>
                </c:pt>
                <c:pt idx="13">
                  <c:v>7.6387065400000009E-2</c:v>
                </c:pt>
                <c:pt idx="14">
                  <c:v>7.8731402000000006E-2</c:v>
                </c:pt>
                <c:pt idx="15">
                  <c:v>9.364970039999998E-2</c:v>
                </c:pt>
                <c:pt idx="16">
                  <c:v>9.4510059199999982E-2</c:v>
                </c:pt>
                <c:pt idx="17">
                  <c:v>8.55165378E-2</c:v>
                </c:pt>
                <c:pt idx="18">
                  <c:v>0.13477134526666665</c:v>
                </c:pt>
                <c:pt idx="19">
                  <c:v>9.3980736599999989E-2</c:v>
                </c:pt>
                <c:pt idx="20">
                  <c:v>8.1539046561866668E-2</c:v>
                </c:pt>
                <c:pt idx="21">
                  <c:v>8.8708936399999994E-2</c:v>
                </c:pt>
                <c:pt idx="22">
                  <c:v>0.12564970875000001</c:v>
                </c:pt>
                <c:pt idx="23">
                  <c:v>0.11512068624999998</c:v>
                </c:pt>
              </c:numCache>
            </c:numRef>
          </c:val>
          <c:extLst>
            <c:ext xmlns:c16="http://schemas.microsoft.com/office/drawing/2014/chart" uri="{C3380CC4-5D6E-409C-BE32-E72D297353CC}">
              <c16:uniqueId val="{00000002-8CC2-48A3-BEB6-87E278ED2A20}"/>
            </c:ext>
          </c:extLst>
        </c:ser>
        <c:ser>
          <c:idx val="4"/>
          <c:order val="3"/>
          <c:tx>
            <c:strRef>
              <c:f>' '!$A$214</c:f>
              <c:strCache>
                <c:ptCount val="1"/>
                <c:pt idx="0">
                  <c:v>Malaysia </c:v>
                </c:pt>
              </c:strCache>
            </c:strRef>
          </c:tx>
          <c:spPr>
            <a:solidFill>
              <a:srgbClr val="FFFF00"/>
            </a:solidFill>
            <a:ln w="12700">
              <a:solidFill>
                <a:srgbClr val="000000"/>
              </a:solidFill>
              <a:prstDash val="solid"/>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'!$B$214:$BB$214</c:f>
              <c:numCache>
                <c:formatCode>#,##0.00</c:formatCode>
                <c:ptCount val="49"/>
                <c:pt idx="0">
                  <c:v>0.16734754940000002</c:v>
                </c:pt>
                <c:pt idx="1">
                  <c:v>0.1396163134</c:v>
                </c:pt>
                <c:pt idx="2">
                  <c:v>0.12194491060000003</c:v>
                </c:pt>
                <c:pt idx="3">
                  <c:v>8.8221078514285733E-2</c:v>
                </c:pt>
                <c:pt idx="4">
                  <c:v>7.2088711333333333E-2</c:v>
                </c:pt>
                <c:pt idx="5">
                  <c:v>5.6608416691774889E-2</c:v>
                </c:pt>
                <c:pt idx="6">
                  <c:v>5.5936753800000003E-2</c:v>
                </c:pt>
                <c:pt idx="7">
                  <c:v>9.0501808333333336E-2</c:v>
                </c:pt>
                <c:pt idx="8">
                  <c:v>8.0655197999999997E-2</c:v>
                </c:pt>
                <c:pt idx="9">
                  <c:v>6.0676121399999998E-2</c:v>
                </c:pt>
                <c:pt idx="10">
                  <c:v>5.4461347799999997E-2</c:v>
                </c:pt>
                <c:pt idx="11">
                  <c:v>4.0138053600000001E-2</c:v>
                </c:pt>
                <c:pt idx="12">
                  <c:v>6.5746213237424689E-2</c:v>
                </c:pt>
                <c:pt idx="13">
                  <c:v>4.7433002000000009E-2</c:v>
                </c:pt>
                <c:pt idx="14">
                  <c:v>4.0898857200000006E-2</c:v>
                </c:pt>
                <c:pt idx="15">
                  <c:v>4.7325896999999992E-2</c:v>
                </c:pt>
                <c:pt idx="16">
                  <c:v>3.2092197199999999E-2</c:v>
                </c:pt>
                <c:pt idx="17">
                  <c:v>3.0643221799999999E-2</c:v>
                </c:pt>
                <c:pt idx="18">
                  <c:v>2.5187210266666669E-2</c:v>
                </c:pt>
                <c:pt idx="19">
                  <c:v>1.6883451799999998E-2</c:v>
                </c:pt>
                <c:pt idx="20">
                  <c:v>1.08431580864E-2</c:v>
                </c:pt>
                <c:pt idx="21">
                  <c:v>1.24792332E-2</c:v>
                </c:pt>
                <c:pt idx="22">
                  <c:v>1.8029593634800001E-2</c:v>
                </c:pt>
                <c:pt idx="23">
                  <c:v>1.8274469590833332E-2</c:v>
                </c:pt>
              </c:numCache>
            </c:numRef>
          </c:val>
          <c:extLst>
            <c:ext xmlns:c16="http://schemas.microsoft.com/office/drawing/2014/chart" uri="{C3380CC4-5D6E-409C-BE32-E72D297353CC}">
              <c16:uniqueId val="{00000003-8CC2-48A3-BEB6-87E278ED2A20}"/>
            </c:ext>
          </c:extLst>
        </c:ser>
        <c:ser>
          <c:idx val="9"/>
          <c:order val="4"/>
          <c:tx>
            <c:strRef>
              <c:f>' '!$A$215</c:f>
              <c:strCache>
                <c:ptCount val="1"/>
                <c:pt idx="0">
                  <c:v>Others</c:v>
                </c:pt>
              </c:strCache>
            </c:strRef>
          </c:tx>
          <c:spPr>
            <a:solidFill>
              <a:srgbClr val="993300"/>
            </a:solidFill>
            <a:ln w="12700">
              <a:solidFill>
                <a:srgbClr val="000000"/>
              </a:solidFill>
              <a:prstDash val="solid"/>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'!$B$215:$BB$215</c:f>
              <c:numCache>
                <c:formatCode>#,##0.00</c:formatCode>
                <c:ptCount val="49"/>
                <c:pt idx="0">
                  <c:v>1.4335124799999932E-2</c:v>
                </c:pt>
                <c:pt idx="1">
                  <c:v>7.9741412000000067E-3</c:v>
                </c:pt>
                <c:pt idx="2">
                  <c:v>1.0166703599999993E-2</c:v>
                </c:pt>
                <c:pt idx="3">
                  <c:v>7.6074181428570364E-3</c:v>
                </c:pt>
                <c:pt idx="4">
                  <c:v>1.0753887933333373E-2</c:v>
                </c:pt>
                <c:pt idx="5">
                  <c:v>1.0467967335064859E-2</c:v>
                </c:pt>
                <c:pt idx="6">
                  <c:v>1.2045700999999909E-2</c:v>
                </c:pt>
                <c:pt idx="7">
                  <c:v>2.7858111666666685E-2</c:v>
                </c:pt>
                <c:pt idx="8">
                  <c:v>1.9591018200000032E-2</c:v>
                </c:pt>
                <c:pt idx="9">
                  <c:v>1.3821973399999993E-2</c:v>
                </c:pt>
                <c:pt idx="10">
                  <c:v>2.2569229199999985E-2</c:v>
                </c:pt>
                <c:pt idx="11">
                  <c:v>2.4505271199999956E-2</c:v>
                </c:pt>
                <c:pt idx="12">
                  <c:v>3.5101483762077168E-2</c:v>
                </c:pt>
                <c:pt idx="13">
                  <c:v>3.3124985799999951E-2</c:v>
                </c:pt>
                <c:pt idx="14">
                  <c:v>3.5620051599999925E-2</c:v>
                </c:pt>
                <c:pt idx="15">
                  <c:v>2.8831382200000033E-2</c:v>
                </c:pt>
                <c:pt idx="16">
                  <c:v>4.1195586114285643E-2</c:v>
                </c:pt>
                <c:pt idx="17">
                  <c:v>1.9682454699999935E-2</c:v>
                </c:pt>
                <c:pt idx="18">
                  <c:v>2.805500143333356E-2</c:v>
                </c:pt>
                <c:pt idx="19">
                  <c:v>2.6293052200000028E-2</c:v>
                </c:pt>
                <c:pt idx="20">
                  <c:v>2.9066262603333282E-2</c:v>
                </c:pt>
                <c:pt idx="21">
                  <c:v>5.1513584166666709E-2</c:v>
                </c:pt>
                <c:pt idx="22">
                  <c:v>0.10733605133449997</c:v>
                </c:pt>
                <c:pt idx="23">
                  <c:v>9.9350023335833315E-2</c:v>
                </c:pt>
              </c:numCache>
            </c:numRef>
          </c:val>
          <c:extLst>
            <c:ext xmlns:c16="http://schemas.microsoft.com/office/drawing/2014/chart" uri="{C3380CC4-5D6E-409C-BE32-E72D297353CC}">
              <c16:uniqueId val="{00000004-8CC2-48A3-BEB6-87E278ED2A20}"/>
            </c:ext>
          </c:extLst>
        </c:ser>
        <c:ser>
          <c:idx val="10"/>
          <c:order val="5"/>
          <c:tx>
            <c:strRef>
              <c:f>' '!$A$216</c:f>
              <c:strCache>
                <c:ptCount val="1"/>
              </c:strCache>
            </c:strRef>
          </c:tx>
          <c:spPr>
            <a:noFill/>
            <a:ln w="25400">
              <a:noFill/>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'!$B$216:$BB$216</c:f>
              <c:numCache>
                <c:formatCode>0.0</c:formatCode>
                <c:ptCount val="49"/>
              </c:numCache>
            </c:numRef>
          </c:val>
          <c:extLst>
            <c:ext xmlns:c16="http://schemas.microsoft.com/office/drawing/2014/chart" uri="{C3380CC4-5D6E-409C-BE32-E72D297353CC}">
              <c16:uniqueId val="{00000005-8CC2-48A3-BEB6-87E278ED2A20}"/>
            </c:ext>
          </c:extLst>
        </c:ser>
        <c:dLbls>
          <c:showLegendKey val="0"/>
          <c:showVal val="0"/>
          <c:showCatName val="0"/>
          <c:showSerName val="0"/>
          <c:showPercent val="0"/>
          <c:showBubbleSize val="0"/>
        </c:dLbls>
        <c:gapWidth val="0"/>
        <c:overlap val="100"/>
        <c:axId val="585407215"/>
        <c:axId val="1"/>
      </c:barChart>
      <c:barChart>
        <c:barDir val="col"/>
        <c:grouping val="stacked"/>
        <c:varyColors val="0"/>
        <c:ser>
          <c:idx val="11"/>
          <c:order val="6"/>
          <c:tx>
            <c:strRef>
              <c:f>' '!$A$217</c:f>
              <c:strCache>
                <c:ptCount val="1"/>
              </c:strCache>
            </c:strRef>
          </c:tx>
          <c:spPr>
            <a:noFill/>
            <a:ln w="25400">
              <a:noFill/>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'!$B$217:$BB$217</c:f>
              <c:numCache>
                <c:formatCode>0.0</c:formatCode>
                <c:ptCount val="49"/>
              </c:numCache>
            </c:numRef>
          </c:val>
          <c:extLst>
            <c:ext xmlns:c16="http://schemas.microsoft.com/office/drawing/2014/chart" uri="{C3380CC4-5D6E-409C-BE32-E72D297353CC}">
              <c16:uniqueId val="{00000006-8CC2-48A3-BEB6-87E278ED2A20}"/>
            </c:ext>
          </c:extLst>
        </c:ser>
        <c:ser>
          <c:idx val="13"/>
          <c:order val="7"/>
          <c:tx>
            <c:strRef>
              <c:f>' '!$A$218</c:f>
              <c:strCache>
                <c:ptCount val="1"/>
              </c:strCache>
            </c:strRef>
          </c:tx>
          <c:spPr>
            <a:noFill/>
            <a:ln w="25400">
              <a:noFill/>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'!$B$218:$BB$218</c:f>
              <c:numCache>
                <c:formatCode>General</c:formatCode>
                <c:ptCount val="49"/>
              </c:numCache>
            </c:numRef>
          </c:val>
          <c:extLst>
            <c:ext xmlns:c16="http://schemas.microsoft.com/office/drawing/2014/chart" uri="{C3380CC4-5D6E-409C-BE32-E72D297353CC}">
              <c16:uniqueId val="{00000007-8CC2-48A3-BEB6-87E278ED2A20}"/>
            </c:ext>
          </c:extLst>
        </c:ser>
        <c:ser>
          <c:idx val="14"/>
          <c:order val="8"/>
          <c:tx>
            <c:strRef>
              <c:f>' '!$A$219</c:f>
              <c:strCache>
                <c:ptCount val="1"/>
              </c:strCache>
            </c:strRef>
          </c:tx>
          <c:spPr>
            <a:noFill/>
            <a:ln w="25400">
              <a:noFill/>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'!$B$219:$BB$219</c:f>
              <c:numCache>
                <c:formatCode>#,##0</c:formatCode>
                <c:ptCount val="49"/>
              </c:numCache>
            </c:numRef>
          </c:val>
          <c:extLst>
            <c:ext xmlns:c16="http://schemas.microsoft.com/office/drawing/2014/chart" uri="{C3380CC4-5D6E-409C-BE32-E72D297353CC}">
              <c16:uniqueId val="{00000008-8CC2-48A3-BEB6-87E278ED2A20}"/>
            </c:ext>
          </c:extLst>
        </c:ser>
        <c:ser>
          <c:idx val="15"/>
          <c:order val="9"/>
          <c:tx>
            <c:strRef>
              <c:f>' '!$A$220</c:f>
              <c:strCache>
                <c:ptCount val="1"/>
              </c:strCache>
            </c:strRef>
          </c:tx>
          <c:spPr>
            <a:noFill/>
            <a:ln w="25400">
              <a:noFill/>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'!$B$220:$BB$220</c:f>
              <c:numCache>
                <c:formatCode>#,##0</c:formatCode>
                <c:ptCount val="49"/>
              </c:numCache>
            </c:numRef>
          </c:val>
          <c:extLst>
            <c:ext xmlns:c16="http://schemas.microsoft.com/office/drawing/2014/chart" uri="{C3380CC4-5D6E-409C-BE32-E72D297353CC}">
              <c16:uniqueId val="{00000009-8CC2-48A3-BEB6-87E278ED2A20}"/>
            </c:ext>
          </c:extLst>
        </c:ser>
        <c:ser>
          <c:idx val="16"/>
          <c:order val="10"/>
          <c:tx>
            <c:strRef>
              <c:f>' '!$A$221</c:f>
              <c:strCache>
                <c:ptCount val="1"/>
                <c:pt idx="0">
                  <c:v>EU-27</c:v>
                </c:pt>
              </c:strCache>
            </c:strRef>
          </c:tx>
          <c:spPr>
            <a:solidFill>
              <a:srgbClr val="00FF00"/>
            </a:solidFill>
            <a:ln w="12700">
              <a:solidFill>
                <a:srgbClr val="000000"/>
              </a:solidFill>
              <a:prstDash val="solid"/>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'!$B$221:$BB$221</c:f>
              <c:numCache>
                <c:formatCode>#,##0</c:formatCode>
                <c:ptCount val="49"/>
                <c:pt idx="25" formatCode="0">
                  <c:v>0.94613299999999989</c:v>
                </c:pt>
                <c:pt idx="26" formatCode="0">
                  <c:v>0.94101999999999986</c:v>
                </c:pt>
                <c:pt idx="27" formatCode="0">
                  <c:v>0.89622299999999988</c:v>
                </c:pt>
                <c:pt idx="28" formatCode="0">
                  <c:v>0.75655400000000006</c:v>
                </c:pt>
                <c:pt idx="29" formatCode="0">
                  <c:v>1.1045</c:v>
                </c:pt>
                <c:pt idx="30" formatCode="0">
                  <c:v>1.1994989999999999</c:v>
                </c:pt>
                <c:pt idx="31" formatCode="0">
                  <c:v>0.87248799999999993</c:v>
                </c:pt>
                <c:pt idx="32" formatCode="0">
                  <c:v>0.9665499999999998</c:v>
                </c:pt>
                <c:pt idx="33" formatCode="0">
                  <c:v>0.64104900000000009</c:v>
                </c:pt>
                <c:pt idx="34" formatCode="0">
                  <c:v>0.42598899999999995</c:v>
                </c:pt>
                <c:pt idx="35" formatCode="0">
                  <c:v>0.73815900000000001</c:v>
                </c:pt>
                <c:pt idx="36" formatCode="0">
                  <c:v>1.1272759999999999</c:v>
                </c:pt>
                <c:pt idx="37" formatCode="0">
                  <c:v>1.5741739999999997</c:v>
                </c:pt>
                <c:pt idx="38" formatCode="0">
                  <c:v>1.092454</c:v>
                </c:pt>
                <c:pt idx="39" formatCode="0">
                  <c:v>0.78896799999999989</c:v>
                </c:pt>
                <c:pt idx="40" formatCode="0">
                  <c:v>2.1497020000000004</c:v>
                </c:pt>
                <c:pt idx="41" formatCode="0">
                  <c:v>1.795836</c:v>
                </c:pt>
                <c:pt idx="42" formatCode="0">
                  <c:v>1.1361919999999999</c:v>
                </c:pt>
                <c:pt idx="43" formatCode="0">
                  <c:v>0.58573599999999981</c:v>
                </c:pt>
                <c:pt idx="44" formatCode="0">
                  <c:v>0.79321999999999993</c:v>
                </c:pt>
                <c:pt idx="45" formatCode="0">
                  <c:v>0.47393077899999997</c:v>
                </c:pt>
                <c:pt idx="46" formatCode="0">
                  <c:v>0.73705599999999993</c:v>
                </c:pt>
                <c:pt idx="47" formatCode="0">
                  <c:v>0.4594228709999999</c:v>
                </c:pt>
                <c:pt idx="48" formatCode="0">
                  <c:v>1.4513278089999999</c:v>
                </c:pt>
              </c:numCache>
            </c:numRef>
          </c:val>
          <c:extLst>
            <c:ext xmlns:c16="http://schemas.microsoft.com/office/drawing/2014/chart" uri="{C3380CC4-5D6E-409C-BE32-E72D297353CC}">
              <c16:uniqueId val="{0000000A-8CC2-48A3-BEB6-87E278ED2A20}"/>
            </c:ext>
          </c:extLst>
        </c:ser>
        <c:ser>
          <c:idx val="1"/>
          <c:order val="11"/>
          <c:tx>
            <c:strRef>
              <c:f>' '!$A$222</c:f>
              <c:strCache>
                <c:ptCount val="1"/>
                <c:pt idx="0">
                  <c:v>China </c:v>
                </c:pt>
              </c:strCache>
            </c:strRef>
          </c:tx>
          <c:spPr>
            <a:solidFill>
              <a:srgbClr val="FF0000"/>
            </a:solidFill>
            <a:ln w="12700">
              <a:solidFill>
                <a:srgbClr val="000000"/>
              </a:solidFill>
              <a:prstDash val="solid"/>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'!$B$222:$BB$222</c:f>
              <c:numCache>
                <c:formatCode>General</c:formatCode>
                <c:ptCount val="49"/>
                <c:pt idx="25" formatCode="0">
                  <c:v>14.463947999999998</c:v>
                </c:pt>
                <c:pt idx="26" formatCode="0">
                  <c:v>10.568959</c:v>
                </c:pt>
                <c:pt idx="27" formatCode="0">
                  <c:v>15.568960000000002</c:v>
                </c:pt>
                <c:pt idx="28" formatCode="0">
                  <c:v>22.373118000000002</c:v>
                </c:pt>
                <c:pt idx="29" formatCode="0">
                  <c:v>41.092297000000002</c:v>
                </c:pt>
                <c:pt idx="30" formatCode="0">
                  <c:v>40.569732000000002</c:v>
                </c:pt>
                <c:pt idx="31" formatCode="0">
                  <c:v>55.585257000000006</c:v>
                </c:pt>
                <c:pt idx="32" formatCode="0">
                  <c:v>66.713184999999982</c:v>
                </c:pt>
                <c:pt idx="33" formatCode="0">
                  <c:v>69.103211999999999</c:v>
                </c:pt>
                <c:pt idx="34" formatCode="0">
                  <c:v>49.960386999999997</c:v>
                </c:pt>
                <c:pt idx="35" formatCode="0">
                  <c:v>61.736155000000011</c:v>
                </c:pt>
                <c:pt idx="36" formatCode="0">
                  <c:v>82.34390599999999</c:v>
                </c:pt>
                <c:pt idx="37" formatCode="0">
                  <c:v>87.741104000000007</c:v>
                </c:pt>
                <c:pt idx="38" formatCode="0">
                  <c:v>86.082699000000005</c:v>
                </c:pt>
                <c:pt idx="39" formatCode="0">
                  <c:v>90.622612999999987</c:v>
                </c:pt>
                <c:pt idx="40" formatCode="0">
                  <c:v>77.760528000000008</c:v>
                </c:pt>
                <c:pt idx="41" formatCode="0">
                  <c:v>58.893665999999996</c:v>
                </c:pt>
                <c:pt idx="42" formatCode="0">
                  <c:v>45.106949999999998</c:v>
                </c:pt>
                <c:pt idx="43" formatCode="0">
                  <c:v>43.639186999999993</c:v>
                </c:pt>
                <c:pt idx="44" formatCode="0">
                  <c:v>41.786723999999992</c:v>
                </c:pt>
                <c:pt idx="45" formatCode="0">
                  <c:v>28.058296362999993</c:v>
                </c:pt>
                <c:pt idx="46" formatCode="0">
                  <c:v>39.977007999999998</c:v>
                </c:pt>
                <c:pt idx="47" formatCode="0">
                  <c:v>31.936129293999997</c:v>
                </c:pt>
                <c:pt idx="48" formatCode="0">
                  <c:v>24.883400348999999</c:v>
                </c:pt>
              </c:numCache>
            </c:numRef>
          </c:val>
          <c:extLst>
            <c:ext xmlns:c16="http://schemas.microsoft.com/office/drawing/2014/chart" uri="{C3380CC4-5D6E-409C-BE32-E72D297353CC}">
              <c16:uniqueId val="{0000000B-8CC2-48A3-BEB6-87E278ED2A20}"/>
            </c:ext>
          </c:extLst>
        </c:ser>
        <c:ser>
          <c:idx val="5"/>
          <c:order val="12"/>
          <c:tx>
            <c:strRef>
              <c:f>' '!$A$223</c:f>
              <c:strCache>
                <c:ptCount val="1"/>
                <c:pt idx="0">
                  <c:v>Indonesia </c:v>
                </c:pt>
              </c:strCache>
            </c:strRef>
          </c:tx>
          <c:spPr>
            <a:solidFill>
              <a:srgbClr val="0000FF"/>
            </a:solidFill>
            <a:ln w="12700">
              <a:solidFill>
                <a:srgbClr val="000000"/>
              </a:solidFill>
              <a:prstDash val="solid"/>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'!$B$223:$BB$223</c:f>
              <c:numCache>
                <c:formatCode>General</c:formatCode>
                <c:ptCount val="49"/>
                <c:pt idx="25" formatCode="0">
                  <c:v>25</c:v>
                </c:pt>
                <c:pt idx="26" formatCode="0">
                  <c:v>25</c:v>
                </c:pt>
                <c:pt idx="27" formatCode="0">
                  <c:v>25</c:v>
                </c:pt>
                <c:pt idx="28" formatCode="0">
                  <c:v>27.043544000000001</c:v>
                </c:pt>
                <c:pt idx="29" formatCode="0">
                  <c:v>29.375259999999997</c:v>
                </c:pt>
                <c:pt idx="30" formatCode="0">
                  <c:v>27.070218000000001</c:v>
                </c:pt>
                <c:pt idx="31" formatCode="0">
                  <c:v>24.601895999999996</c:v>
                </c:pt>
                <c:pt idx="32" formatCode="0">
                  <c:v>18.655438</c:v>
                </c:pt>
                <c:pt idx="33" formatCode="0">
                  <c:v>29.453249</c:v>
                </c:pt>
                <c:pt idx="34" formatCode="0">
                  <c:v>20.822728999999999</c:v>
                </c:pt>
                <c:pt idx="35" formatCode="0">
                  <c:v>31.991983000000001</c:v>
                </c:pt>
                <c:pt idx="36" formatCode="0">
                  <c:v>42.317172999999997</c:v>
                </c:pt>
                <c:pt idx="37" formatCode="0">
                  <c:v>36.280200999999998</c:v>
                </c:pt>
                <c:pt idx="38" formatCode="0">
                  <c:v>43.833940999999996</c:v>
                </c:pt>
                <c:pt idx="39" formatCode="0">
                  <c:v>47.672711</c:v>
                </c:pt>
                <c:pt idx="40" formatCode="0">
                  <c:v>50.284741000000004</c:v>
                </c:pt>
                <c:pt idx="41" formatCode="0">
                  <c:v>48.283617999999997</c:v>
                </c:pt>
                <c:pt idx="42" formatCode="0">
                  <c:v>45.904236999999995</c:v>
                </c:pt>
                <c:pt idx="43" formatCode="0">
                  <c:v>57.382874999999999</c:v>
                </c:pt>
                <c:pt idx="44" formatCode="0">
                  <c:v>40.737994</c:v>
                </c:pt>
                <c:pt idx="45" formatCode="0">
                  <c:v>29.915554244999999</c:v>
                </c:pt>
                <c:pt idx="46" formatCode="0">
                  <c:v>53.283863000000004</c:v>
                </c:pt>
                <c:pt idx="47" formatCode="0">
                  <c:v>42.482814237999989</c:v>
                </c:pt>
                <c:pt idx="48" formatCode="0">
                  <c:v>35.772913224</c:v>
                </c:pt>
              </c:numCache>
            </c:numRef>
          </c:val>
          <c:extLst>
            <c:ext xmlns:c16="http://schemas.microsoft.com/office/drawing/2014/chart" uri="{C3380CC4-5D6E-409C-BE32-E72D297353CC}">
              <c16:uniqueId val="{0000000C-8CC2-48A3-BEB6-87E278ED2A20}"/>
            </c:ext>
          </c:extLst>
        </c:ser>
        <c:ser>
          <c:idx val="12"/>
          <c:order val="13"/>
          <c:tx>
            <c:strRef>
              <c:f>' '!$A$224</c:f>
              <c:strCache>
                <c:ptCount val="1"/>
                <c:pt idx="0">
                  <c:v>Malaysia </c:v>
                </c:pt>
              </c:strCache>
            </c:strRef>
          </c:tx>
          <c:spPr>
            <a:solidFill>
              <a:srgbClr val="FFFF00"/>
            </a:solidFill>
            <a:ln w="12700">
              <a:solidFill>
                <a:srgbClr val="000000"/>
              </a:solidFill>
              <a:prstDash val="solid"/>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'!$B$224:$BB$224</c:f>
              <c:numCache>
                <c:formatCode>General</c:formatCode>
                <c:ptCount val="49"/>
                <c:pt idx="25" formatCode="0">
                  <c:v>47.975337000000003</c:v>
                </c:pt>
                <c:pt idx="26" formatCode="0">
                  <c:v>36.701886999999985</c:v>
                </c:pt>
                <c:pt idx="27" formatCode="0">
                  <c:v>31.663529000000004</c:v>
                </c:pt>
                <c:pt idx="28" formatCode="0">
                  <c:v>26.559194999999999</c:v>
                </c:pt>
                <c:pt idx="29" formatCode="0">
                  <c:v>23.145046000000001</c:v>
                </c:pt>
                <c:pt idx="30" formatCode="0">
                  <c:v>20.522294999999996</c:v>
                </c:pt>
                <c:pt idx="31" formatCode="0">
                  <c:v>20.738327000000002</c:v>
                </c:pt>
                <c:pt idx="32" formatCode="0">
                  <c:v>30.64217</c:v>
                </c:pt>
                <c:pt idx="33" formatCode="0">
                  <c:v>40.815387000000001</c:v>
                </c:pt>
                <c:pt idx="34" formatCode="0">
                  <c:v>32.018597999999997</c:v>
                </c:pt>
                <c:pt idx="35" formatCode="0">
                  <c:v>29.89827</c:v>
                </c:pt>
                <c:pt idx="36" formatCode="0">
                  <c:v>24.488706000000004</c:v>
                </c:pt>
                <c:pt idx="37" formatCode="0">
                  <c:v>26.593218</c:v>
                </c:pt>
                <c:pt idx="38" formatCode="0">
                  <c:v>25.543665999999998</c:v>
                </c:pt>
                <c:pt idx="39" formatCode="0">
                  <c:v>21.658714999999997</c:v>
                </c:pt>
                <c:pt idx="40" formatCode="0">
                  <c:v>16.659784999999999</c:v>
                </c:pt>
                <c:pt idx="41" formatCode="0">
                  <c:v>14.898403999999999</c:v>
                </c:pt>
                <c:pt idx="42" formatCode="0">
                  <c:v>13.036417</c:v>
                </c:pt>
                <c:pt idx="43" formatCode="0">
                  <c:v>11.311152</c:v>
                </c:pt>
                <c:pt idx="44" formatCode="0">
                  <c:v>7.5860049999999992</c:v>
                </c:pt>
                <c:pt idx="45" formatCode="0">
                  <c:v>4.9486801360000001</c:v>
                </c:pt>
                <c:pt idx="46" formatCode="0">
                  <c:v>8.7686049999999991</c:v>
                </c:pt>
                <c:pt idx="47" formatCode="0">
                  <c:v>8.0728962620000004</c:v>
                </c:pt>
                <c:pt idx="48" formatCode="0">
                  <c:v>6.0344355889999992</c:v>
                </c:pt>
              </c:numCache>
            </c:numRef>
          </c:val>
          <c:extLst>
            <c:ext xmlns:c16="http://schemas.microsoft.com/office/drawing/2014/chart" uri="{C3380CC4-5D6E-409C-BE32-E72D297353CC}">
              <c16:uniqueId val="{0000000D-8CC2-48A3-BEB6-87E278ED2A20}"/>
            </c:ext>
          </c:extLst>
        </c:ser>
        <c:ser>
          <c:idx val="20"/>
          <c:order val="14"/>
          <c:tx>
            <c:strRef>
              <c:f>' '!$A$225</c:f>
              <c:strCache>
                <c:ptCount val="1"/>
                <c:pt idx="0">
                  <c:v>Others</c:v>
                </c:pt>
              </c:strCache>
            </c:strRef>
          </c:tx>
          <c:spPr>
            <a:solidFill>
              <a:srgbClr val="993300"/>
            </a:solidFill>
            <a:ln w="12700">
              <a:solidFill>
                <a:srgbClr val="000000"/>
              </a:solidFill>
              <a:prstDash val="solid"/>
            </a:ln>
          </c:spPr>
          <c:invertIfNegative val="0"/>
          <c:cat>
            <c:numRef>
              <c:f>' '!$B$210:$BB$210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'!$B$225:$BB$225</c:f>
              <c:numCache>
                <c:formatCode>General</c:formatCode>
                <c:ptCount val="49"/>
                <c:pt idx="25" formatCode="0">
                  <c:v>6.7302200000000028</c:v>
                </c:pt>
                <c:pt idx="26" formatCode="0">
                  <c:v>3.4380459999999999</c:v>
                </c:pt>
                <c:pt idx="27" formatCode="0">
                  <c:v>4.4106830000000059</c:v>
                </c:pt>
                <c:pt idx="28" formatCode="0">
                  <c:v>3.0095020000000119</c:v>
                </c:pt>
                <c:pt idx="29" formatCode="0">
                  <c:v>3.8274319999999875</c:v>
                </c:pt>
                <c:pt idx="30" formatCode="0">
                  <c:v>4.1006849999999986</c:v>
                </c:pt>
                <c:pt idx="31" formatCode="0">
                  <c:v>5.8734639999999985</c:v>
                </c:pt>
                <c:pt idx="32" formatCode="0">
                  <c:v>10.998586000000032</c:v>
                </c:pt>
                <c:pt idx="33" formatCode="0">
                  <c:v>15.229266999999965</c:v>
                </c:pt>
                <c:pt idx="34" formatCode="0">
                  <c:v>10.244618000000017</c:v>
                </c:pt>
                <c:pt idx="35" formatCode="0">
                  <c:v>13.321358000000046</c:v>
                </c:pt>
                <c:pt idx="36" formatCode="0">
                  <c:v>14.706676000000016</c:v>
                </c:pt>
                <c:pt idx="37" formatCode="0">
                  <c:v>17.936537999999928</c:v>
                </c:pt>
                <c:pt idx="38" formatCode="0">
                  <c:v>21.125887999999975</c:v>
                </c:pt>
                <c:pt idx="39" formatCode="0">
                  <c:v>20.147205000000042</c:v>
                </c:pt>
                <c:pt idx="40" formatCode="0">
                  <c:v>15.761784999999946</c:v>
                </c:pt>
                <c:pt idx="41" formatCode="0">
                  <c:v>16.28333200000003</c:v>
                </c:pt>
                <c:pt idx="42" formatCode="0">
                  <c:v>11.853115000000003</c:v>
                </c:pt>
                <c:pt idx="43" formatCode="0">
                  <c:v>17.067582999999985</c:v>
                </c:pt>
                <c:pt idx="44" formatCode="0">
                  <c:v>14.67668900000001</c:v>
                </c:pt>
                <c:pt idx="45" formatCode="0">
                  <c:v>12.680678782000008</c:v>
                </c:pt>
                <c:pt idx="46" formatCode="0">
                  <c:v>27.891654999999972</c:v>
                </c:pt>
                <c:pt idx="47" formatCode="0">
                  <c:v>35.119676918999971</c:v>
                </c:pt>
                <c:pt idx="48" formatCode="0">
                  <c:v>28.686939292000019</c:v>
                </c:pt>
              </c:numCache>
            </c:numRef>
          </c:val>
          <c:extLst>
            <c:ext xmlns:c16="http://schemas.microsoft.com/office/drawing/2014/chart" uri="{C3380CC4-5D6E-409C-BE32-E72D297353CC}">
              <c16:uniqueId val="{0000000E-8CC2-48A3-BEB6-87E278ED2A20}"/>
            </c:ext>
          </c:extLst>
        </c:ser>
        <c:dLbls>
          <c:showLegendKey val="0"/>
          <c:showVal val="0"/>
          <c:showCatName val="0"/>
          <c:showSerName val="0"/>
          <c:showPercent val="0"/>
          <c:showBubbleSize val="0"/>
        </c:dLbls>
        <c:gapWidth val="0"/>
        <c:overlap val="100"/>
        <c:axId val="3"/>
        <c:axId val="4"/>
      </c:barChart>
      <c:catAx>
        <c:axId val="5854072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 (estimated)</a:t>
                </a:r>
                <a:endParaRPr lang="en-GB" sz="1075" b="0" i="1"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5000770115732898E-2"/>
              <c:y val="0.2030017394580741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072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million, cif, nominal) </a:t>
                </a:r>
                <a:r>
                  <a:rPr lang="en-GB" sz="1075" b="0" i="0" u="none" strike="noStrike" baseline="0">
                    <a:solidFill>
                      <a:srgbClr val="FFFFFF"/>
                    </a:solidFill>
                    <a:latin typeface="Arial"/>
                    <a:cs typeface="Arial"/>
                  </a:rPr>
                  <a:t>)</a:t>
                </a:r>
              </a:p>
            </c:rich>
          </c:tx>
          <c:layout>
            <c:manualLayout>
              <c:xMode val="edge"/>
              <c:yMode val="edge"/>
              <c:x val="0.90315282043085088"/>
              <c:y val="0.1564111763037620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0001540231465795E-2"/>
          <c:y val="0.90518808414092078"/>
          <c:w val="0.89377673884514419"/>
          <c:h val="6.489399867922042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646407711317453"/>
          <c:y val="7.6669181906246414E-2"/>
          <c:w val="0.65210342051869974"/>
          <c:h val="0.65002132485730657"/>
        </c:manualLayout>
      </c:layout>
      <c:barChart>
        <c:barDir val="col"/>
        <c:grouping val="stacked"/>
        <c:varyColors val="0"/>
        <c:ser>
          <c:idx val="0"/>
          <c:order val="0"/>
          <c:tx>
            <c:strRef>
              <c:f>' '!$A$248</c:f>
              <c:strCache>
                <c:ptCount val="1"/>
                <c:pt idx="0">
                  <c:v>EU-27</c:v>
                </c:pt>
              </c:strCache>
            </c:strRef>
          </c:tx>
          <c:spPr>
            <a:solidFill>
              <a:srgbClr val="00FF00"/>
            </a:solidFill>
            <a:ln w="12700">
              <a:solidFill>
                <a:srgbClr val="000000"/>
              </a:solidFill>
              <a:prstDash val="solid"/>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'!$B$248:$BB$248</c:f>
              <c:numCache>
                <c:formatCode>0.00</c:formatCode>
                <c:ptCount val="49"/>
                <c:pt idx="0">
                  <c:v>1.1826496083333334E-2</c:v>
                </c:pt>
                <c:pt idx="1">
                  <c:v>8.5778593333333333E-3</c:v>
                </c:pt>
                <c:pt idx="2">
                  <c:v>6.3362938800000006E-3</c:v>
                </c:pt>
                <c:pt idx="3">
                  <c:v>4.3806085400000007E-3</c:v>
                </c:pt>
                <c:pt idx="4">
                  <c:v>2.5193096600000004E-3</c:v>
                </c:pt>
                <c:pt idx="5">
                  <c:v>1.0538023999999999E-3</c:v>
                </c:pt>
                <c:pt idx="6">
                  <c:v>1.25414982E-3</c:v>
                </c:pt>
                <c:pt idx="7">
                  <c:v>3.3057153833333341E-3</c:v>
                </c:pt>
                <c:pt idx="8">
                  <c:v>3.79282764E-3</c:v>
                </c:pt>
                <c:pt idx="9">
                  <c:v>4.3593978399999993E-3</c:v>
                </c:pt>
                <c:pt idx="10">
                  <c:v>9.1078387400000023E-3</c:v>
                </c:pt>
                <c:pt idx="11">
                  <c:v>6.685678579999999E-3</c:v>
                </c:pt>
                <c:pt idx="12">
                  <c:v>6.6521023320408983E-3</c:v>
                </c:pt>
                <c:pt idx="13">
                  <c:v>7.3683513399999999E-3</c:v>
                </c:pt>
                <c:pt idx="14">
                  <c:v>8.732505740000002E-3</c:v>
                </c:pt>
                <c:pt idx="15">
                  <c:v>1.7135512939999997E-2</c:v>
                </c:pt>
                <c:pt idx="16">
                  <c:v>7.5988565799999996E-3</c:v>
                </c:pt>
                <c:pt idx="17">
                  <c:v>8.2807565199999981E-3</c:v>
                </c:pt>
                <c:pt idx="18">
                  <c:v>1.1184389019999999E-2</c:v>
                </c:pt>
                <c:pt idx="19">
                  <c:v>1.7567365759999995E-2</c:v>
                </c:pt>
                <c:pt idx="20">
                  <c:v>1.9775434596540003E-2</c:v>
                </c:pt>
                <c:pt idx="21">
                  <c:v>2.2836922780000001E-2</c:v>
                </c:pt>
                <c:pt idx="22">
                  <c:v>5.2836603678799998E-3</c:v>
                </c:pt>
                <c:pt idx="23">
                  <c:v>3.1799445131999995E-3</c:v>
                </c:pt>
              </c:numCache>
            </c:numRef>
          </c:val>
          <c:extLst>
            <c:ext xmlns:c16="http://schemas.microsoft.com/office/drawing/2014/chart" uri="{C3380CC4-5D6E-409C-BE32-E72D297353CC}">
              <c16:uniqueId val="{00000000-924C-4CA8-8EA2-C1711DA645C2}"/>
            </c:ext>
          </c:extLst>
        </c:ser>
        <c:ser>
          <c:idx val="1"/>
          <c:order val="1"/>
          <c:tx>
            <c:strRef>
              <c:f>' '!$A$249</c:f>
              <c:strCache>
                <c:ptCount val="1"/>
                <c:pt idx="0">
                  <c:v>China </c:v>
                </c:pt>
              </c:strCache>
            </c:strRef>
          </c:tx>
          <c:spPr>
            <a:solidFill>
              <a:srgbClr val="FF0000"/>
            </a:solidFill>
            <a:ln w="12700">
              <a:solidFill>
                <a:srgbClr val="000000"/>
              </a:solidFill>
              <a:prstDash val="solid"/>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'!$B$249:$BB$249</c:f>
              <c:numCache>
                <c:formatCode>0.00</c:formatCode>
                <c:ptCount val="49"/>
                <c:pt idx="0">
                  <c:v>5.2233138749999998E-3</c:v>
                </c:pt>
                <c:pt idx="1">
                  <c:v>6.2383241249999999E-3</c:v>
                </c:pt>
                <c:pt idx="2">
                  <c:v>5.3656330000000007E-3</c:v>
                </c:pt>
                <c:pt idx="3">
                  <c:v>6.1394241999999993E-3</c:v>
                </c:pt>
                <c:pt idx="4">
                  <c:v>8.7228591800000005E-3</c:v>
                </c:pt>
                <c:pt idx="5">
                  <c:v>7.7750104599999996E-3</c:v>
                </c:pt>
                <c:pt idx="6">
                  <c:v>1.0758529040000001E-2</c:v>
                </c:pt>
                <c:pt idx="7">
                  <c:v>1.3952363929999999E-2</c:v>
                </c:pt>
                <c:pt idx="8">
                  <c:v>5.4568543400000001E-3</c:v>
                </c:pt>
                <c:pt idx="9">
                  <c:v>1.3861239139999999E-2</c:v>
                </c:pt>
                <c:pt idx="10">
                  <c:v>2.3030038639999997E-2</c:v>
                </c:pt>
                <c:pt idx="11">
                  <c:v>2.6716806059999994E-2</c:v>
                </c:pt>
                <c:pt idx="12">
                  <c:v>2.4822413764563504E-2</c:v>
                </c:pt>
                <c:pt idx="13">
                  <c:v>3.4895887039999997E-2</c:v>
                </c:pt>
                <c:pt idx="14">
                  <c:v>5.9927651420000005E-2</c:v>
                </c:pt>
                <c:pt idx="15">
                  <c:v>2.9895127079999997E-2</c:v>
                </c:pt>
                <c:pt idx="16">
                  <c:v>3.3080971419999994E-2</c:v>
                </c:pt>
                <c:pt idx="17">
                  <c:v>2.7157849019999993E-2</c:v>
                </c:pt>
                <c:pt idx="18">
                  <c:v>3.0648143959999999E-2</c:v>
                </c:pt>
                <c:pt idx="19">
                  <c:v>1.9717008220000002E-2</c:v>
                </c:pt>
                <c:pt idx="20">
                  <c:v>1.06753673775E-2</c:v>
                </c:pt>
                <c:pt idx="21">
                  <c:v>2.0562294759999995E-2</c:v>
                </c:pt>
                <c:pt idx="22">
                  <c:v>1.3939300335099998E-2</c:v>
                </c:pt>
                <c:pt idx="23">
                  <c:v>2.2204527554999996E-2</c:v>
                </c:pt>
              </c:numCache>
            </c:numRef>
          </c:val>
          <c:extLst>
            <c:ext xmlns:c16="http://schemas.microsoft.com/office/drawing/2014/chart" uri="{C3380CC4-5D6E-409C-BE32-E72D297353CC}">
              <c16:uniqueId val="{00000001-924C-4CA8-8EA2-C1711DA645C2}"/>
            </c:ext>
          </c:extLst>
        </c:ser>
        <c:ser>
          <c:idx val="2"/>
          <c:order val="2"/>
          <c:tx>
            <c:strRef>
              <c:f>' '!$A$250</c:f>
              <c:strCache>
                <c:ptCount val="1"/>
                <c:pt idx="0">
                  <c:v>Indonesia </c:v>
                </c:pt>
              </c:strCache>
            </c:strRef>
          </c:tx>
          <c:spPr>
            <a:solidFill>
              <a:srgbClr val="0000FF"/>
            </a:solidFill>
            <a:ln w="12700">
              <a:solidFill>
                <a:srgbClr val="000000"/>
              </a:solidFill>
              <a:prstDash val="solid"/>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'!$B$250:$BB$250</c:f>
              <c:numCache>
                <c:formatCode>0.00</c:formatCode>
                <c:ptCount val="49"/>
                <c:pt idx="0">
                  <c:v>0.03</c:v>
                </c:pt>
                <c:pt idx="1">
                  <c:v>0.03</c:v>
                </c:pt>
                <c:pt idx="2">
                  <c:v>0.03</c:v>
                </c:pt>
                <c:pt idx="3">
                  <c:v>3.045377006E-2</c:v>
                </c:pt>
                <c:pt idx="4">
                  <c:v>2.7283789820000001E-2</c:v>
                </c:pt>
                <c:pt idx="5">
                  <c:v>1.9413893519999999E-2</c:v>
                </c:pt>
                <c:pt idx="6">
                  <c:v>2.0234251379999998E-2</c:v>
                </c:pt>
                <c:pt idx="7">
                  <c:v>2.2535587309999997E-2</c:v>
                </c:pt>
                <c:pt idx="8">
                  <c:v>1.3102166700000001E-2</c:v>
                </c:pt>
                <c:pt idx="9">
                  <c:v>1.0871969079999998E-2</c:v>
                </c:pt>
                <c:pt idx="10">
                  <c:v>2.3976911699999996E-2</c:v>
                </c:pt>
                <c:pt idx="11">
                  <c:v>3.1276020999999994E-2</c:v>
                </c:pt>
                <c:pt idx="12">
                  <c:v>3.380509980364426E-2</c:v>
                </c:pt>
                <c:pt idx="13">
                  <c:v>2.4933563059999997E-2</c:v>
                </c:pt>
                <c:pt idx="14">
                  <c:v>2.5161109259999995E-2</c:v>
                </c:pt>
                <c:pt idx="15">
                  <c:v>1.5206734059999999E-2</c:v>
                </c:pt>
                <c:pt idx="16">
                  <c:v>9.6288929799999978E-3</c:v>
                </c:pt>
                <c:pt idx="17">
                  <c:v>5.8159653600000005E-3</c:v>
                </c:pt>
                <c:pt idx="18">
                  <c:v>4.856904359999999E-3</c:v>
                </c:pt>
                <c:pt idx="19">
                  <c:v>6.72642572E-3</c:v>
                </c:pt>
                <c:pt idx="20">
                  <c:v>8.2022106727400006E-3</c:v>
                </c:pt>
                <c:pt idx="21">
                  <c:v>6.5013769800000001E-3</c:v>
                </c:pt>
                <c:pt idx="22">
                  <c:v>5.5538881479199999E-3</c:v>
                </c:pt>
                <c:pt idx="23">
                  <c:v>9.7194921599999991E-3</c:v>
                </c:pt>
              </c:numCache>
            </c:numRef>
          </c:val>
          <c:extLst>
            <c:ext xmlns:c16="http://schemas.microsoft.com/office/drawing/2014/chart" uri="{C3380CC4-5D6E-409C-BE32-E72D297353CC}">
              <c16:uniqueId val="{00000002-924C-4CA8-8EA2-C1711DA645C2}"/>
            </c:ext>
          </c:extLst>
        </c:ser>
        <c:ser>
          <c:idx val="3"/>
          <c:order val="3"/>
          <c:tx>
            <c:strRef>
              <c:f>' '!$A$251</c:f>
              <c:strCache>
                <c:ptCount val="1"/>
                <c:pt idx="0">
                  <c:v>Malaysia </c:v>
                </c:pt>
              </c:strCache>
            </c:strRef>
          </c:tx>
          <c:spPr>
            <a:solidFill>
              <a:srgbClr val="FFFF00"/>
            </a:solidFill>
            <a:ln w="12700">
              <a:solidFill>
                <a:srgbClr val="000000"/>
              </a:solidFill>
              <a:prstDash val="solid"/>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'!$B$251:$BB$251</c:f>
              <c:numCache>
                <c:formatCode>0.00</c:formatCode>
                <c:ptCount val="49"/>
                <c:pt idx="0">
                  <c:v>4.5827400666666671E-2</c:v>
                </c:pt>
                <c:pt idx="1">
                  <c:v>4.1847268083333333E-2</c:v>
                </c:pt>
                <c:pt idx="2">
                  <c:v>5.372502492000001E-2</c:v>
                </c:pt>
                <c:pt idx="3">
                  <c:v>2.6054135940000001E-2</c:v>
                </c:pt>
                <c:pt idx="4">
                  <c:v>2.5628161020000002E-2</c:v>
                </c:pt>
                <c:pt idx="5">
                  <c:v>2.1378232399999999E-2</c:v>
                </c:pt>
                <c:pt idx="6">
                  <c:v>1.9961870319999998E-2</c:v>
                </c:pt>
                <c:pt idx="7">
                  <c:v>3.3380874086666665E-2</c:v>
                </c:pt>
                <c:pt idx="8">
                  <c:v>9.8991960200000007E-3</c:v>
                </c:pt>
                <c:pt idx="9">
                  <c:v>3.5645043279999997E-2</c:v>
                </c:pt>
                <c:pt idx="10">
                  <c:v>5.6180603359999998E-2</c:v>
                </c:pt>
                <c:pt idx="11">
                  <c:v>5.3811627520000002E-2</c:v>
                </c:pt>
                <c:pt idx="12">
                  <c:v>6.6110995809965961E-2</c:v>
                </c:pt>
                <c:pt idx="13">
                  <c:v>6.5374057279999995E-2</c:v>
                </c:pt>
                <c:pt idx="14">
                  <c:v>6.8813745699999998E-2</c:v>
                </c:pt>
                <c:pt idx="15">
                  <c:v>5.4305093360000001E-2</c:v>
                </c:pt>
                <c:pt idx="16">
                  <c:v>5.995512754E-2</c:v>
                </c:pt>
                <c:pt idx="17">
                  <c:v>4.8740524059999998E-2</c:v>
                </c:pt>
                <c:pt idx="18">
                  <c:v>5.3711989379999998E-2</c:v>
                </c:pt>
                <c:pt idx="19">
                  <c:v>5.587184152E-2</c:v>
                </c:pt>
                <c:pt idx="20">
                  <c:v>3.1532492918219995E-2</c:v>
                </c:pt>
                <c:pt idx="21">
                  <c:v>3.1606761599999998E-2</c:v>
                </c:pt>
                <c:pt idx="22">
                  <c:v>3.6565862501979997E-2</c:v>
                </c:pt>
                <c:pt idx="23">
                  <c:v>4.2025622912000002E-2</c:v>
                </c:pt>
              </c:numCache>
            </c:numRef>
          </c:val>
          <c:extLst>
            <c:ext xmlns:c16="http://schemas.microsoft.com/office/drawing/2014/chart" uri="{C3380CC4-5D6E-409C-BE32-E72D297353CC}">
              <c16:uniqueId val="{00000003-924C-4CA8-8EA2-C1711DA645C2}"/>
            </c:ext>
          </c:extLst>
        </c:ser>
        <c:ser>
          <c:idx val="8"/>
          <c:order val="4"/>
          <c:tx>
            <c:strRef>
              <c:f>' '!$A$252</c:f>
              <c:strCache>
                <c:ptCount val="1"/>
                <c:pt idx="0">
                  <c:v>Others</c:v>
                </c:pt>
              </c:strCache>
            </c:strRef>
          </c:tx>
          <c:spPr>
            <a:solidFill>
              <a:srgbClr val="993300"/>
            </a:solidFill>
            <a:ln w="12700">
              <a:solidFill>
                <a:srgbClr val="000000"/>
              </a:solidFill>
              <a:prstDash val="solid"/>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'!$B$252:$BB$252</c:f>
              <c:numCache>
                <c:formatCode>0.00</c:formatCode>
                <c:ptCount val="49"/>
                <c:pt idx="0">
                  <c:v>1.4204153375E-2</c:v>
                </c:pt>
                <c:pt idx="1">
                  <c:v>1.4721902583333349E-2</c:v>
                </c:pt>
                <c:pt idx="2">
                  <c:v>1.1009440819999994E-2</c:v>
                </c:pt>
                <c:pt idx="3">
                  <c:v>9.63436124E-3</c:v>
                </c:pt>
                <c:pt idx="4">
                  <c:v>8.71634889999999E-3</c:v>
                </c:pt>
                <c:pt idx="5">
                  <c:v>6.2220233600000022E-3</c:v>
                </c:pt>
                <c:pt idx="6">
                  <c:v>9.4362378599999949E-3</c:v>
                </c:pt>
                <c:pt idx="7">
                  <c:v>1.6343223373333327E-2</c:v>
                </c:pt>
                <c:pt idx="8">
                  <c:v>1.0823439480000009E-2</c:v>
                </c:pt>
                <c:pt idx="9">
                  <c:v>9.8241200399999951E-3</c:v>
                </c:pt>
                <c:pt idx="10">
                  <c:v>1.9914313300000028E-2</c:v>
                </c:pt>
                <c:pt idx="11">
                  <c:v>2.040613036000001E-2</c:v>
                </c:pt>
                <c:pt idx="12">
                  <c:v>2.5740360993837391E-2</c:v>
                </c:pt>
                <c:pt idx="13">
                  <c:v>2.5160766960000025E-2</c:v>
                </c:pt>
                <c:pt idx="14">
                  <c:v>2.0406099559999974E-2</c:v>
                </c:pt>
                <c:pt idx="15">
                  <c:v>1.4547055740000009E-2</c:v>
                </c:pt>
                <c:pt idx="16">
                  <c:v>2.0068500759999996E-2</c:v>
                </c:pt>
                <c:pt idx="17">
                  <c:v>1.5185827599999993E-2</c:v>
                </c:pt>
                <c:pt idx="18">
                  <c:v>1.2636155700000012E-2</c:v>
                </c:pt>
                <c:pt idx="19">
                  <c:v>1.220507846000006E-2</c:v>
                </c:pt>
                <c:pt idx="20">
                  <c:v>7.4338890522399753E-3</c:v>
                </c:pt>
                <c:pt idx="21">
                  <c:v>1.1131759240000011E-2</c:v>
                </c:pt>
                <c:pt idx="22">
                  <c:v>5.4190578089199776E-3</c:v>
                </c:pt>
                <c:pt idx="23">
                  <c:v>7.7390387897200014E-3</c:v>
                </c:pt>
              </c:numCache>
            </c:numRef>
          </c:val>
          <c:extLst>
            <c:ext xmlns:c16="http://schemas.microsoft.com/office/drawing/2014/chart" uri="{C3380CC4-5D6E-409C-BE32-E72D297353CC}">
              <c16:uniqueId val="{00000004-924C-4CA8-8EA2-C1711DA645C2}"/>
            </c:ext>
          </c:extLst>
        </c:ser>
        <c:ser>
          <c:idx val="9"/>
          <c:order val="5"/>
          <c:tx>
            <c:strRef>
              <c:f>' '!$A$253</c:f>
              <c:strCache>
                <c:ptCount val="1"/>
              </c:strCache>
            </c:strRef>
          </c:tx>
          <c:spPr>
            <a:noFill/>
            <a:ln w="25400">
              <a:noFill/>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'!$B$253:$BB$253</c:f>
              <c:numCache>
                <c:formatCode>0.0</c:formatCode>
                <c:ptCount val="49"/>
              </c:numCache>
            </c:numRef>
          </c:val>
          <c:extLst>
            <c:ext xmlns:c16="http://schemas.microsoft.com/office/drawing/2014/chart" uri="{C3380CC4-5D6E-409C-BE32-E72D297353CC}">
              <c16:uniqueId val="{00000005-924C-4CA8-8EA2-C1711DA645C2}"/>
            </c:ext>
          </c:extLst>
        </c:ser>
        <c:dLbls>
          <c:showLegendKey val="0"/>
          <c:showVal val="0"/>
          <c:showCatName val="0"/>
          <c:showSerName val="0"/>
          <c:showPercent val="0"/>
          <c:showBubbleSize val="0"/>
        </c:dLbls>
        <c:gapWidth val="0"/>
        <c:overlap val="100"/>
        <c:axId val="585449215"/>
        <c:axId val="1"/>
      </c:barChart>
      <c:barChart>
        <c:barDir val="col"/>
        <c:grouping val="stacked"/>
        <c:varyColors val="0"/>
        <c:ser>
          <c:idx val="10"/>
          <c:order val="6"/>
          <c:tx>
            <c:strRef>
              <c:f>' '!$A$254</c:f>
              <c:strCache>
                <c:ptCount val="1"/>
              </c:strCache>
            </c:strRef>
          </c:tx>
          <c:spPr>
            <a:noFill/>
            <a:ln w="25400">
              <a:noFill/>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'!$B$254:$BB$254</c:f>
              <c:numCache>
                <c:formatCode>0.0</c:formatCode>
                <c:ptCount val="49"/>
              </c:numCache>
            </c:numRef>
          </c:val>
          <c:extLst>
            <c:ext xmlns:c16="http://schemas.microsoft.com/office/drawing/2014/chart" uri="{C3380CC4-5D6E-409C-BE32-E72D297353CC}">
              <c16:uniqueId val="{00000006-924C-4CA8-8EA2-C1711DA645C2}"/>
            </c:ext>
          </c:extLst>
        </c:ser>
        <c:ser>
          <c:idx val="11"/>
          <c:order val="7"/>
          <c:tx>
            <c:strRef>
              <c:f>' '!$A$255</c:f>
              <c:strCache>
                <c:ptCount val="1"/>
              </c:strCache>
            </c:strRef>
          </c:tx>
          <c:spPr>
            <a:noFill/>
            <a:ln w="25400">
              <a:noFill/>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'!$B$255:$BB$255</c:f>
              <c:numCache>
                <c:formatCode>General</c:formatCode>
                <c:ptCount val="49"/>
              </c:numCache>
            </c:numRef>
          </c:val>
          <c:extLst>
            <c:ext xmlns:c16="http://schemas.microsoft.com/office/drawing/2014/chart" uri="{C3380CC4-5D6E-409C-BE32-E72D297353CC}">
              <c16:uniqueId val="{00000007-924C-4CA8-8EA2-C1711DA645C2}"/>
            </c:ext>
          </c:extLst>
        </c:ser>
        <c:ser>
          <c:idx val="12"/>
          <c:order val="8"/>
          <c:tx>
            <c:strRef>
              <c:f>' '!$A$256</c:f>
              <c:strCache>
                <c:ptCount val="1"/>
              </c:strCache>
            </c:strRef>
          </c:tx>
          <c:spPr>
            <a:noFill/>
            <a:ln w="25400">
              <a:noFill/>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'!$B$256:$BB$256</c:f>
              <c:numCache>
                <c:formatCode>#,##0</c:formatCode>
                <c:ptCount val="49"/>
              </c:numCache>
            </c:numRef>
          </c:val>
          <c:extLst>
            <c:ext xmlns:c16="http://schemas.microsoft.com/office/drawing/2014/chart" uri="{C3380CC4-5D6E-409C-BE32-E72D297353CC}">
              <c16:uniqueId val="{00000008-924C-4CA8-8EA2-C1711DA645C2}"/>
            </c:ext>
          </c:extLst>
        </c:ser>
        <c:ser>
          <c:idx val="14"/>
          <c:order val="9"/>
          <c:tx>
            <c:strRef>
              <c:f>' '!$A$257</c:f>
              <c:strCache>
                <c:ptCount val="1"/>
              </c:strCache>
            </c:strRef>
          </c:tx>
          <c:spPr>
            <a:noFill/>
            <a:ln w="25400">
              <a:noFill/>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'!$B$257:$BB$257</c:f>
              <c:numCache>
                <c:formatCode>#,##0</c:formatCode>
                <c:ptCount val="49"/>
              </c:numCache>
            </c:numRef>
          </c:val>
          <c:extLst>
            <c:ext xmlns:c16="http://schemas.microsoft.com/office/drawing/2014/chart" uri="{C3380CC4-5D6E-409C-BE32-E72D297353CC}">
              <c16:uniqueId val="{00000009-924C-4CA8-8EA2-C1711DA645C2}"/>
            </c:ext>
          </c:extLst>
        </c:ser>
        <c:ser>
          <c:idx val="5"/>
          <c:order val="10"/>
          <c:tx>
            <c:strRef>
              <c:f>' '!$A$258</c:f>
              <c:strCache>
                <c:ptCount val="1"/>
                <c:pt idx="0">
                  <c:v>EU-27</c:v>
                </c:pt>
              </c:strCache>
            </c:strRef>
          </c:tx>
          <c:spPr>
            <a:solidFill>
              <a:srgbClr val="00FF00"/>
            </a:solidFill>
            <a:ln w="12700">
              <a:solidFill>
                <a:srgbClr val="000000"/>
              </a:solidFill>
              <a:prstDash val="solid"/>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'!$B$258:$BB$258</c:f>
              <c:numCache>
                <c:formatCode>#,##0</c:formatCode>
                <c:ptCount val="49"/>
                <c:pt idx="25">
                  <c:v>5.9582609999999994</c:v>
                </c:pt>
                <c:pt idx="26">
                  <c:v>4.2293629999999993</c:v>
                </c:pt>
                <c:pt idx="27">
                  <c:v>2.7931939999999997</c:v>
                </c:pt>
                <c:pt idx="28">
                  <c:v>2.2007639999999999</c:v>
                </c:pt>
                <c:pt idx="29">
                  <c:v>1.2463579999999999</c:v>
                </c:pt>
                <c:pt idx="30">
                  <c:v>0.54710199999999998</c:v>
                </c:pt>
                <c:pt idx="31">
                  <c:v>0.75947699999999996</c:v>
                </c:pt>
                <c:pt idx="32">
                  <c:v>1.9412269999999996</c:v>
                </c:pt>
                <c:pt idx="33">
                  <c:v>2.3237070000000002</c:v>
                </c:pt>
                <c:pt idx="34">
                  <c:v>3.2145619999999999</c:v>
                </c:pt>
                <c:pt idx="35">
                  <c:v>5.6172259999999978</c:v>
                </c:pt>
                <c:pt idx="36">
                  <c:v>4.1543100000000006</c:v>
                </c:pt>
                <c:pt idx="37">
                  <c:v>4.0526719999999994</c:v>
                </c:pt>
                <c:pt idx="38">
                  <c:v>4.8423149999999993</c:v>
                </c:pt>
                <c:pt idx="39">
                  <c:v>4.8442769999999999</c:v>
                </c:pt>
                <c:pt idx="40">
                  <c:v>8.3613219999999995</c:v>
                </c:pt>
                <c:pt idx="41">
                  <c:v>4.175012999999999</c:v>
                </c:pt>
                <c:pt idx="42">
                  <c:v>5.950696999999999</c:v>
                </c:pt>
                <c:pt idx="43">
                  <c:v>5.8719869999999972</c:v>
                </c:pt>
                <c:pt idx="44">
                  <c:v>8.6456759999999981</c:v>
                </c:pt>
                <c:pt idx="45">
                  <c:v>9.6526359640000017</c:v>
                </c:pt>
                <c:pt idx="46">
                  <c:v>13.546864000000001</c:v>
                </c:pt>
                <c:pt idx="47">
                  <c:v>4.5278921560000001</c:v>
                </c:pt>
                <c:pt idx="48">
                  <c:v>2.365653944</c:v>
                </c:pt>
              </c:numCache>
            </c:numRef>
          </c:val>
          <c:extLst>
            <c:ext xmlns:c16="http://schemas.microsoft.com/office/drawing/2014/chart" uri="{C3380CC4-5D6E-409C-BE32-E72D297353CC}">
              <c16:uniqueId val="{0000000A-924C-4CA8-8EA2-C1711DA645C2}"/>
            </c:ext>
          </c:extLst>
        </c:ser>
        <c:ser>
          <c:idx val="15"/>
          <c:order val="11"/>
          <c:tx>
            <c:strRef>
              <c:f>' '!$A$259</c:f>
              <c:strCache>
                <c:ptCount val="1"/>
                <c:pt idx="0">
                  <c:v>China </c:v>
                </c:pt>
              </c:strCache>
            </c:strRef>
          </c:tx>
          <c:spPr>
            <a:solidFill>
              <a:srgbClr val="FF0000"/>
            </a:solidFill>
            <a:ln w="12700">
              <a:solidFill>
                <a:srgbClr val="000000"/>
              </a:solidFill>
              <a:prstDash val="solid"/>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'!$B$259:$BB$259</c:f>
              <c:numCache>
                <c:formatCode>General</c:formatCode>
                <c:ptCount val="49"/>
                <c:pt idx="25" formatCode="#,##0">
                  <c:v>2.725727</c:v>
                </c:pt>
                <c:pt idx="26" formatCode="#,##0">
                  <c:v>3.0964559999999999</c:v>
                </c:pt>
                <c:pt idx="27" formatCode="#,##0">
                  <c:v>2.6821579999999998</c:v>
                </c:pt>
                <c:pt idx="28" formatCode="#,##0">
                  <c:v>3.3755660000000001</c:v>
                </c:pt>
                <c:pt idx="29" formatCode="#,##0">
                  <c:v>4.6324509999999997</c:v>
                </c:pt>
                <c:pt idx="30" formatCode="#,##0">
                  <c:v>4.0511200000000001</c:v>
                </c:pt>
                <c:pt idx="31" formatCode="#,##0">
                  <c:v>6.603256</c:v>
                </c:pt>
                <c:pt idx="32" formatCode="#,##0">
                  <c:v>7.8475560000000009</c:v>
                </c:pt>
                <c:pt idx="33" formatCode="#,##0">
                  <c:v>3.9925310000000001</c:v>
                </c:pt>
                <c:pt idx="34" formatCode="#,##0">
                  <c:v>11.137839</c:v>
                </c:pt>
                <c:pt idx="35" formatCode="#,##0">
                  <c:v>16.783320999999997</c:v>
                </c:pt>
                <c:pt idx="36" formatCode="#,##0">
                  <c:v>18.456972</c:v>
                </c:pt>
                <c:pt idx="37" formatCode="#,##0">
                  <c:v>16.046241999999999</c:v>
                </c:pt>
                <c:pt idx="38" formatCode="#,##0">
                  <c:v>26.401164999999999</c:v>
                </c:pt>
                <c:pt idx="39" formatCode="#,##0">
                  <c:v>42.857595999999994</c:v>
                </c:pt>
                <c:pt idx="40" formatCode="#,##0">
                  <c:v>21.891102999999998</c:v>
                </c:pt>
                <c:pt idx="41" formatCode="#,##0">
                  <c:v>23.373065999999998</c:v>
                </c:pt>
                <c:pt idx="42" formatCode="#,##0">
                  <c:v>20.068627999999997</c:v>
                </c:pt>
                <c:pt idx="43" formatCode="#,##0">
                  <c:v>19.949417999999998</c:v>
                </c:pt>
                <c:pt idx="44" formatCode="#,##0">
                  <c:v>13.748753000000001</c:v>
                </c:pt>
                <c:pt idx="45" formatCode="#,##0">
                  <c:v>7.4431217249999992</c:v>
                </c:pt>
                <c:pt idx="46" formatCode="#,##0">
                  <c:v>16.299896999999998</c:v>
                </c:pt>
                <c:pt idx="47" formatCode="#,##0">
                  <c:v>16.759147455000001</c:v>
                </c:pt>
                <c:pt idx="48" formatCode="#,##0">
                  <c:v>23.557185912000001</c:v>
                </c:pt>
              </c:numCache>
            </c:numRef>
          </c:val>
          <c:extLst>
            <c:ext xmlns:c16="http://schemas.microsoft.com/office/drawing/2014/chart" uri="{C3380CC4-5D6E-409C-BE32-E72D297353CC}">
              <c16:uniqueId val="{0000000B-924C-4CA8-8EA2-C1711DA645C2}"/>
            </c:ext>
          </c:extLst>
        </c:ser>
        <c:ser>
          <c:idx val="16"/>
          <c:order val="12"/>
          <c:tx>
            <c:strRef>
              <c:f>' '!$A$260</c:f>
              <c:strCache>
                <c:ptCount val="1"/>
                <c:pt idx="0">
                  <c:v>Indonesia </c:v>
                </c:pt>
              </c:strCache>
            </c:strRef>
          </c:tx>
          <c:spPr>
            <a:solidFill>
              <a:srgbClr val="0000FF"/>
            </a:solidFill>
            <a:ln w="12700">
              <a:solidFill>
                <a:srgbClr val="000000"/>
              </a:solidFill>
              <a:prstDash val="solid"/>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'!$B$260:$BB$260</c:f>
              <c:numCache>
                <c:formatCode>General</c:formatCode>
                <c:ptCount val="49"/>
                <c:pt idx="25" formatCode="#,##0">
                  <c:v>15</c:v>
                </c:pt>
                <c:pt idx="26" formatCode="#,##0">
                  <c:v>15</c:v>
                </c:pt>
                <c:pt idx="27" formatCode="#,##0">
                  <c:v>15</c:v>
                </c:pt>
                <c:pt idx="28" formatCode="#,##0">
                  <c:v>17.423107000000002</c:v>
                </c:pt>
                <c:pt idx="29" formatCode="#,##0">
                  <c:v>15.675175999999999</c:v>
                </c:pt>
                <c:pt idx="30" formatCode="#,##0">
                  <c:v>11.125263999999998</c:v>
                </c:pt>
                <c:pt idx="31" formatCode="#,##0">
                  <c:v>13.209084999999998</c:v>
                </c:pt>
                <c:pt idx="32" formatCode="#,##0">
                  <c:v>14.287002999999999</c:v>
                </c:pt>
                <c:pt idx="33" formatCode="#,##0">
                  <c:v>8.566592</c:v>
                </c:pt>
                <c:pt idx="34" formatCode="#,##0">
                  <c:v>9.5618979999999993</c:v>
                </c:pt>
                <c:pt idx="35" formatCode="#,##0">
                  <c:v>17.154378999999999</c:v>
                </c:pt>
                <c:pt idx="36" formatCode="#,##0">
                  <c:v>21.089236</c:v>
                </c:pt>
                <c:pt idx="37" formatCode="#,##0">
                  <c:v>24.208193999999999</c:v>
                </c:pt>
                <c:pt idx="38" formatCode="#,##0">
                  <c:v>19.849397999999997</c:v>
                </c:pt>
                <c:pt idx="39" formatCode="#,##0">
                  <c:v>19.053052999999998</c:v>
                </c:pt>
                <c:pt idx="40" formatCode="#,##0">
                  <c:v>12.501258999999999</c:v>
                </c:pt>
                <c:pt idx="41" formatCode="#,##0">
                  <c:v>7.1660139999999997</c:v>
                </c:pt>
                <c:pt idx="42" formatCode="#,##0">
                  <c:v>4.4711379999999998</c:v>
                </c:pt>
                <c:pt idx="43" formatCode="#,##0">
                  <c:v>3.7314219999999998</c:v>
                </c:pt>
                <c:pt idx="44" formatCode="#,##0">
                  <c:v>4.6727219999999994</c:v>
                </c:pt>
                <c:pt idx="45" formatCode="#,##0">
                  <c:v>4.7928081999999996</c:v>
                </c:pt>
                <c:pt idx="46" formatCode="#,##0">
                  <c:v>4.8338099999999997</c:v>
                </c:pt>
                <c:pt idx="47" formatCode="#,##0">
                  <c:v>4.0717659510000006</c:v>
                </c:pt>
                <c:pt idx="48" formatCode="#,##0">
                  <c:v>6.0445850880000007</c:v>
                </c:pt>
              </c:numCache>
            </c:numRef>
          </c:val>
          <c:extLst>
            <c:ext xmlns:c16="http://schemas.microsoft.com/office/drawing/2014/chart" uri="{C3380CC4-5D6E-409C-BE32-E72D297353CC}">
              <c16:uniqueId val="{0000000C-924C-4CA8-8EA2-C1711DA645C2}"/>
            </c:ext>
          </c:extLst>
        </c:ser>
        <c:ser>
          <c:idx val="20"/>
          <c:order val="13"/>
          <c:tx>
            <c:strRef>
              <c:f>' '!$A$261</c:f>
              <c:strCache>
                <c:ptCount val="1"/>
                <c:pt idx="0">
                  <c:v>Malaysia </c:v>
                </c:pt>
              </c:strCache>
            </c:strRef>
          </c:tx>
          <c:spPr>
            <a:solidFill>
              <a:srgbClr val="FFFF00"/>
            </a:solidFill>
            <a:ln w="12700">
              <a:solidFill>
                <a:srgbClr val="000000"/>
              </a:solidFill>
              <a:prstDash val="solid"/>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'!$B$261:$BB$261</c:f>
              <c:numCache>
                <c:formatCode>General</c:formatCode>
                <c:ptCount val="49"/>
                <c:pt idx="25" formatCode="#,##0">
                  <c:v>29.567644999999995</c:v>
                </c:pt>
                <c:pt idx="26" formatCode="#,##0">
                  <c:v>25.903169000000002</c:v>
                </c:pt>
                <c:pt idx="27" formatCode="#,##0">
                  <c:v>21.087917999999998</c:v>
                </c:pt>
                <c:pt idx="28" formatCode="#,##0">
                  <c:v>15.496470999999998</c:v>
                </c:pt>
                <c:pt idx="29" formatCode="#,##0">
                  <c:v>15.414361</c:v>
                </c:pt>
                <c:pt idx="30" formatCode="#,##0">
                  <c:v>11.830220000000001</c:v>
                </c:pt>
                <c:pt idx="31" formatCode="#,##0">
                  <c:v>11.734807999999999</c:v>
                </c:pt>
                <c:pt idx="32" formatCode="#,##0">
                  <c:v>17.927441000000002</c:v>
                </c:pt>
                <c:pt idx="33" formatCode="#,##0">
                  <c:v>8.3309289999999976</c:v>
                </c:pt>
                <c:pt idx="34" formatCode="#,##0">
                  <c:v>28.388184999999996</c:v>
                </c:pt>
                <c:pt idx="35" formatCode="#,##0">
                  <c:v>38.097808999999998</c:v>
                </c:pt>
                <c:pt idx="36" formatCode="#,##0">
                  <c:v>35.600203</c:v>
                </c:pt>
                <c:pt idx="37" formatCode="#,##0">
                  <c:v>43.888981999999999</c:v>
                </c:pt>
                <c:pt idx="38" formatCode="#,##0">
                  <c:v>49.665409999999994</c:v>
                </c:pt>
                <c:pt idx="39" formatCode="#,##0">
                  <c:v>50.914964999999995</c:v>
                </c:pt>
                <c:pt idx="40" formatCode="#,##0">
                  <c:v>44.174097000000003</c:v>
                </c:pt>
                <c:pt idx="41" formatCode="#,##0">
                  <c:v>42.319966999999998</c:v>
                </c:pt>
                <c:pt idx="42" formatCode="#,##0">
                  <c:v>41.23283</c:v>
                </c:pt>
                <c:pt idx="43" formatCode="#,##0">
                  <c:v>34.41845</c:v>
                </c:pt>
                <c:pt idx="44" formatCode="#,##0">
                  <c:v>33.345092999999999</c:v>
                </c:pt>
                <c:pt idx="45" formatCode="#,##0">
                  <c:v>19.663435252999999</c:v>
                </c:pt>
                <c:pt idx="46" formatCode="#,##0">
                  <c:v>23.895574999999997</c:v>
                </c:pt>
                <c:pt idx="47" formatCode="#,##0">
                  <c:v>26.630632932000005</c:v>
                </c:pt>
                <c:pt idx="48" formatCode="#,##0">
                  <c:v>31.323599247000001</c:v>
                </c:pt>
              </c:numCache>
            </c:numRef>
          </c:val>
          <c:extLst>
            <c:ext xmlns:c16="http://schemas.microsoft.com/office/drawing/2014/chart" uri="{C3380CC4-5D6E-409C-BE32-E72D297353CC}">
              <c16:uniqueId val="{0000000D-924C-4CA8-8EA2-C1711DA645C2}"/>
            </c:ext>
          </c:extLst>
        </c:ser>
        <c:ser>
          <c:idx val="4"/>
          <c:order val="14"/>
          <c:tx>
            <c:strRef>
              <c:f>' '!$A$262</c:f>
              <c:strCache>
                <c:ptCount val="1"/>
                <c:pt idx="0">
                  <c:v>Others</c:v>
                </c:pt>
              </c:strCache>
            </c:strRef>
          </c:tx>
          <c:spPr>
            <a:solidFill>
              <a:srgbClr val="993300"/>
            </a:solidFill>
            <a:ln w="12700">
              <a:solidFill>
                <a:srgbClr val="000000"/>
              </a:solidFill>
              <a:prstDash val="solid"/>
            </a:ln>
          </c:spPr>
          <c:invertIfNegative val="0"/>
          <c:cat>
            <c:numRef>
              <c:f>' '!$B$247:$BB$247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'!$B$262:$BB$262</c:f>
              <c:numCache>
                <c:formatCode>General</c:formatCode>
                <c:ptCount val="49"/>
                <c:pt idx="25" formatCode="#,##0">
                  <c:v>8.0285060000000001</c:v>
                </c:pt>
                <c:pt idx="26" formatCode="#,##0">
                  <c:v>8.0801639999999963</c:v>
                </c:pt>
                <c:pt idx="27" formatCode="#,##0">
                  <c:v>6.1762019999999964</c:v>
                </c:pt>
                <c:pt idx="28" formatCode="#,##0">
                  <c:v>4.9387100000000075</c:v>
                </c:pt>
                <c:pt idx="29" formatCode="#,##0">
                  <c:v>4.2457029999999989</c:v>
                </c:pt>
                <c:pt idx="30" formatCode="#,##0">
                  <c:v>3.0724070000000054</c:v>
                </c:pt>
                <c:pt idx="31" formatCode="#,##0">
                  <c:v>5.7864779999999953</c:v>
                </c:pt>
                <c:pt idx="32" formatCode="#,##0">
                  <c:v>9.423901999999984</c:v>
                </c:pt>
                <c:pt idx="33" formatCode="#,##0">
                  <c:v>7.469224999999998</c:v>
                </c:pt>
                <c:pt idx="34" formatCode="#,##0">
                  <c:v>8.0939669999999921</c:v>
                </c:pt>
                <c:pt idx="35" formatCode="#,##0">
                  <c:v>13.275158000000019</c:v>
                </c:pt>
                <c:pt idx="36" formatCode="#,##0">
                  <c:v>12.979336000000018</c:v>
                </c:pt>
                <c:pt idx="37" formatCode="#,##0">
                  <c:v>17.534736000000009</c:v>
                </c:pt>
                <c:pt idx="38" formatCode="#,##0">
                  <c:v>19.610004000000004</c:v>
                </c:pt>
                <c:pt idx="39" formatCode="#,##0">
                  <c:v>14.502386999999999</c:v>
                </c:pt>
                <c:pt idx="40" formatCode="#,##0">
                  <c:v>10.737878000000023</c:v>
                </c:pt>
                <c:pt idx="41" formatCode="#,##0">
                  <c:v>12.671344999999974</c:v>
                </c:pt>
                <c:pt idx="42" formatCode="#,##0">
                  <c:v>10.054812999999996</c:v>
                </c:pt>
                <c:pt idx="43" formatCode="#,##0">
                  <c:v>8.8693829999999778</c:v>
                </c:pt>
                <c:pt idx="44" formatCode="#,##0">
                  <c:v>7.5784779999999898</c:v>
                </c:pt>
                <c:pt idx="45" formatCode="#,##0">
                  <c:v>4.6369616290000124</c:v>
                </c:pt>
                <c:pt idx="46" formatCode="#,##0">
                  <c:v>7.3955290000000247</c:v>
                </c:pt>
                <c:pt idx="47" formatCode="#,##0">
                  <c:v>5.6140996029999997</c:v>
                </c:pt>
                <c:pt idx="48" formatCode="#,##0">
                  <c:v>8.8243112170000018</c:v>
                </c:pt>
              </c:numCache>
            </c:numRef>
          </c:val>
          <c:extLst>
            <c:ext xmlns:c16="http://schemas.microsoft.com/office/drawing/2014/chart" uri="{C3380CC4-5D6E-409C-BE32-E72D297353CC}">
              <c16:uniqueId val="{0000000E-924C-4CA8-8EA2-C1711DA645C2}"/>
            </c:ext>
          </c:extLst>
        </c:ser>
        <c:dLbls>
          <c:showLegendKey val="0"/>
          <c:showVal val="0"/>
          <c:showCatName val="0"/>
          <c:showSerName val="0"/>
          <c:showPercent val="0"/>
          <c:showBubbleSize val="0"/>
        </c:dLbls>
        <c:gapWidth val="0"/>
        <c:overlap val="100"/>
        <c:axId val="3"/>
        <c:axId val="4"/>
      </c:barChart>
      <c:catAx>
        <c:axId val="5854492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4376058909132735E-2"/>
              <c:y val="0.165005413233008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492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89794432665673984"/>
              <c:y val="0.148338199775128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4585629921259838E-2"/>
          <c:y val="0.91169657614601718"/>
          <c:w val="0.8750265748031496"/>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0002296523094559E-2"/>
          <c:w val="0.68439608191818802"/>
          <c:h val="0.6300202099737533"/>
        </c:manualLayout>
      </c:layout>
      <c:barChart>
        <c:barDir val="col"/>
        <c:grouping val="stacked"/>
        <c:varyColors val="0"/>
        <c:ser>
          <c:idx val="0"/>
          <c:order val="0"/>
          <c:tx>
            <c:strRef>
              <c:f>' '!$A$288</c:f>
              <c:strCache>
                <c:ptCount val="1"/>
                <c:pt idx="0">
                  <c:v>Chile </c:v>
                </c:pt>
              </c:strCache>
            </c:strRef>
          </c:tx>
          <c:spPr>
            <a:pattFill prst="dkVert">
              <a:fgClr>
                <a:srgbClr val="7030A0"/>
              </a:fgClr>
              <a:bgClr>
                <a:schemeClr val="bg1"/>
              </a:bgClr>
            </a:pattFill>
            <a:ln w="12700">
              <a:noFill/>
              <a:prstDash val="solid"/>
            </a:ln>
          </c:spPr>
          <c:invertIfNegative val="0"/>
          <c:cat>
            <c:numRef>
              <c:f>' '!$B$287:$BB$287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'!$B$288:$BB$288</c:f>
              <c:numCache>
                <c:formatCode>0.00</c:formatCode>
                <c:ptCount val="49"/>
                <c:pt idx="0">
                  <c:v>0</c:v>
                </c:pt>
                <c:pt idx="1">
                  <c:v>0</c:v>
                </c:pt>
                <c:pt idx="2">
                  <c:v>0</c:v>
                </c:pt>
                <c:pt idx="3">
                  <c:v>0</c:v>
                </c:pt>
                <c:pt idx="4">
                  <c:v>2.0010399999999999E-3</c:v>
                </c:pt>
                <c:pt idx="5">
                  <c:v>0</c:v>
                </c:pt>
                <c:pt idx="6">
                  <c:v>6.5040099999999993E-3</c:v>
                </c:pt>
                <c:pt idx="7">
                  <c:v>0</c:v>
                </c:pt>
                <c:pt idx="8">
                  <c:v>0</c:v>
                </c:pt>
                <c:pt idx="9">
                  <c:v>2.0416989999999999E-2</c:v>
                </c:pt>
                <c:pt idx="10">
                  <c:v>3.5070159999999996E-2</c:v>
                </c:pt>
                <c:pt idx="11">
                  <c:v>3.1485669999999993E-2</c:v>
                </c:pt>
                <c:pt idx="12">
                  <c:v>1.3946689999999998E-2</c:v>
                </c:pt>
                <c:pt idx="13">
                  <c:v>1.9380999999999999E-2</c:v>
                </c:pt>
                <c:pt idx="14">
                  <c:v>2.1744339999999997E-2</c:v>
                </c:pt>
                <c:pt idx="15">
                  <c:v>2.3531849999999997E-2</c:v>
                </c:pt>
                <c:pt idx="16">
                  <c:v>1.081941E-2</c:v>
                </c:pt>
                <c:pt idx="17">
                  <c:v>2.3388859999999997E-3</c:v>
                </c:pt>
                <c:pt idx="18">
                  <c:v>0</c:v>
                </c:pt>
                <c:pt idx="19">
                  <c:v>0</c:v>
                </c:pt>
                <c:pt idx="20">
                  <c:v>0</c:v>
                </c:pt>
                <c:pt idx="21">
                  <c:v>0</c:v>
                </c:pt>
                <c:pt idx="22">
                  <c:v>0</c:v>
                </c:pt>
                <c:pt idx="23">
                  <c:v>0</c:v>
                </c:pt>
              </c:numCache>
            </c:numRef>
          </c:val>
          <c:extLst>
            <c:ext xmlns:c16="http://schemas.microsoft.com/office/drawing/2014/chart" uri="{C3380CC4-5D6E-409C-BE32-E72D297353CC}">
              <c16:uniqueId val="{00000000-6493-4335-8487-D270C830D045}"/>
            </c:ext>
          </c:extLst>
        </c:ser>
        <c:ser>
          <c:idx val="1"/>
          <c:order val="1"/>
          <c:tx>
            <c:strRef>
              <c:f>' '!$A$289</c:f>
              <c:strCache>
                <c:ptCount val="1"/>
                <c:pt idx="0">
                  <c:v>Indonesia </c:v>
                </c:pt>
              </c:strCache>
            </c:strRef>
          </c:tx>
          <c:spPr>
            <a:pattFill prst="openDmnd">
              <a:fgClr>
                <a:schemeClr val="bg1"/>
              </a:fgClr>
              <a:bgClr>
                <a:srgbClr val="3333FF"/>
              </a:bgClr>
            </a:pattFill>
            <a:ln w="12700">
              <a:noFill/>
              <a:prstDash val="solid"/>
            </a:ln>
          </c:spPr>
          <c:invertIfNegative val="0"/>
          <c:cat>
            <c:numRef>
              <c:f>' '!$B$287:$BB$287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'!$B$289:$BB$289</c:f>
              <c:numCache>
                <c:formatCode>0.00</c:formatCode>
                <c:ptCount val="49"/>
                <c:pt idx="0">
                  <c:v>0</c:v>
                </c:pt>
                <c:pt idx="1">
                  <c:v>0</c:v>
                </c:pt>
                <c:pt idx="2">
                  <c:v>0</c:v>
                </c:pt>
                <c:pt idx="3">
                  <c:v>1.0073599999999999E-3</c:v>
                </c:pt>
                <c:pt idx="4">
                  <c:v>2.9999999999999997E-8</c:v>
                </c:pt>
                <c:pt idx="5">
                  <c:v>5.9999999999999995E-8</c:v>
                </c:pt>
                <c:pt idx="6">
                  <c:v>4.9999999999999998E-8</c:v>
                </c:pt>
                <c:pt idx="7">
                  <c:v>8.0232399999999992E-3</c:v>
                </c:pt>
                <c:pt idx="8">
                  <c:v>5.0042999999999995E-4</c:v>
                </c:pt>
                <c:pt idx="9">
                  <c:v>3.5461499999999992E-3</c:v>
                </c:pt>
                <c:pt idx="10">
                  <c:v>2.0084599999999997E-3</c:v>
                </c:pt>
                <c:pt idx="11">
                  <c:v>6.5825707999999997E-2</c:v>
                </c:pt>
                <c:pt idx="12">
                  <c:v>0.46685936999999994</c:v>
                </c:pt>
                <c:pt idx="13">
                  <c:v>0.5248670339999999</c:v>
                </c:pt>
                <c:pt idx="14">
                  <c:v>0.53291149999999998</c:v>
                </c:pt>
                <c:pt idx="15">
                  <c:v>0.52348657199999993</c:v>
                </c:pt>
                <c:pt idx="16">
                  <c:v>0.67980008799999991</c:v>
                </c:pt>
                <c:pt idx="17">
                  <c:v>0.24750339299999996</c:v>
                </c:pt>
                <c:pt idx="18">
                  <c:v>0.85729399999999989</c:v>
                </c:pt>
                <c:pt idx="19">
                  <c:v>0.7520690699999999</c:v>
                </c:pt>
                <c:pt idx="20">
                  <c:v>0.67805545999999994</c:v>
                </c:pt>
                <c:pt idx="21">
                  <c:v>0.16056035999999999</c:v>
                </c:pt>
                <c:pt idx="22">
                  <c:v>0.60848548999999985</c:v>
                </c:pt>
                <c:pt idx="23">
                  <c:v>0.21065389999999998</c:v>
                </c:pt>
              </c:numCache>
            </c:numRef>
          </c:val>
          <c:extLst>
            <c:ext xmlns:c16="http://schemas.microsoft.com/office/drawing/2014/chart" uri="{C3380CC4-5D6E-409C-BE32-E72D297353CC}">
              <c16:uniqueId val="{00000001-6493-4335-8487-D270C830D045}"/>
            </c:ext>
          </c:extLst>
        </c:ser>
        <c:ser>
          <c:idx val="2"/>
          <c:order val="2"/>
          <c:tx>
            <c:strRef>
              <c:f>' '!$A$290</c:f>
              <c:strCache>
                <c:ptCount val="1"/>
                <c:pt idx="0">
                  <c:v>New Zealand </c:v>
                </c:pt>
              </c:strCache>
            </c:strRef>
          </c:tx>
          <c:spPr>
            <a:pattFill prst="zigZag">
              <a:fgClr>
                <a:schemeClr val="bg1"/>
              </a:fgClr>
              <a:bgClr>
                <a:srgbClr val="00B0F0"/>
              </a:bgClr>
            </a:pattFill>
            <a:ln w="12700">
              <a:noFill/>
              <a:prstDash val="solid"/>
            </a:ln>
          </c:spPr>
          <c:invertIfNegative val="0"/>
          <c:cat>
            <c:numRef>
              <c:f>' '!$B$287:$BB$287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'!$B$290:$BB$290</c:f>
              <c:numCache>
                <c:formatCode>0.00</c:formatCode>
                <c:ptCount val="49"/>
                <c:pt idx="0">
                  <c:v>2.4335999999999997E-4</c:v>
                </c:pt>
                <c:pt idx="1">
                  <c:v>2.9981899999999995E-3</c:v>
                </c:pt>
                <c:pt idx="2">
                  <c:v>1.0157249999999998E-2</c:v>
                </c:pt>
                <c:pt idx="3">
                  <c:v>1.4975699999999999E-3</c:v>
                </c:pt>
                <c:pt idx="4">
                  <c:v>0</c:v>
                </c:pt>
                <c:pt idx="5">
                  <c:v>0</c:v>
                </c:pt>
                <c:pt idx="6">
                  <c:v>0</c:v>
                </c:pt>
                <c:pt idx="7">
                  <c:v>0</c:v>
                </c:pt>
                <c:pt idx="8">
                  <c:v>0</c:v>
                </c:pt>
                <c:pt idx="9">
                  <c:v>0</c:v>
                </c:pt>
                <c:pt idx="10">
                  <c:v>4.9050999999999988E-4</c:v>
                </c:pt>
                <c:pt idx="11">
                  <c:v>1.0240229999999999E-2</c:v>
                </c:pt>
                <c:pt idx="12">
                  <c:v>1.1277549999999999E-2</c:v>
                </c:pt>
                <c:pt idx="13">
                  <c:v>0</c:v>
                </c:pt>
                <c:pt idx="14">
                  <c:v>0</c:v>
                </c:pt>
                <c:pt idx="15">
                  <c:v>2.0132699999999997E-3</c:v>
                </c:pt>
                <c:pt idx="16">
                  <c:v>3.7987919999999994E-2</c:v>
                </c:pt>
                <c:pt idx="17">
                  <c:v>3.0980581999999996E-2</c:v>
                </c:pt>
                <c:pt idx="18">
                  <c:v>2.8920099999999997E-2</c:v>
                </c:pt>
                <c:pt idx="19">
                  <c:v>1.2485699999999999E-2</c:v>
                </c:pt>
                <c:pt idx="20">
                  <c:v>8.0499899999999982E-3</c:v>
                </c:pt>
                <c:pt idx="21">
                  <c:v>4.0279000000000001E-3</c:v>
                </c:pt>
                <c:pt idx="22">
                  <c:v>5.0966999999999994E-4</c:v>
                </c:pt>
                <c:pt idx="23">
                  <c:v>5.5003099999999996E-3</c:v>
                </c:pt>
              </c:numCache>
            </c:numRef>
          </c:val>
          <c:extLst>
            <c:ext xmlns:c16="http://schemas.microsoft.com/office/drawing/2014/chart" uri="{C3380CC4-5D6E-409C-BE32-E72D297353CC}">
              <c16:uniqueId val="{00000002-6493-4335-8487-D270C830D045}"/>
            </c:ext>
          </c:extLst>
        </c:ser>
        <c:ser>
          <c:idx val="3"/>
          <c:order val="3"/>
          <c:tx>
            <c:strRef>
              <c:f>' '!$A$291</c:f>
              <c:strCache>
                <c:ptCount val="1"/>
                <c:pt idx="0">
                  <c:v>Others</c:v>
                </c:pt>
              </c:strCache>
            </c:strRef>
          </c:tx>
          <c:spPr>
            <a:pattFill prst="trellis">
              <a:fgClr>
                <a:srgbClr val="99330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'!$B$287:$BB$287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'!$B$291:$BB$291</c:f>
              <c:numCache>
                <c:formatCode>0.00</c:formatCode>
                <c:ptCount val="49"/>
                <c:pt idx="0">
                  <c:v>1.5122199999999999E-3</c:v>
                </c:pt>
                <c:pt idx="1">
                  <c:v>3.49936E-3</c:v>
                </c:pt>
                <c:pt idx="2">
                  <c:v>1.4361059999999997E-2</c:v>
                </c:pt>
                <c:pt idx="3">
                  <c:v>2.2832899999999995E-3</c:v>
                </c:pt>
                <c:pt idx="4">
                  <c:v>5.4893399999999997E-3</c:v>
                </c:pt>
                <c:pt idx="5">
                  <c:v>5.8057299999999994E-3</c:v>
                </c:pt>
                <c:pt idx="6">
                  <c:v>2.0719990000000001E-2</c:v>
                </c:pt>
                <c:pt idx="7">
                  <c:v>1.2413599999999995E-2</c:v>
                </c:pt>
                <c:pt idx="8">
                  <c:v>1.1489253E-2</c:v>
                </c:pt>
                <c:pt idx="9">
                  <c:v>8.919090000000001E-3</c:v>
                </c:pt>
                <c:pt idx="10">
                  <c:v>2.138840000000003E-3</c:v>
                </c:pt>
                <c:pt idx="11">
                  <c:v>1.1039172000000014E-2</c:v>
                </c:pt>
                <c:pt idx="12">
                  <c:v>2.5588018999999906E-2</c:v>
                </c:pt>
                <c:pt idx="13">
                  <c:v>2.3955818000000129E-2</c:v>
                </c:pt>
                <c:pt idx="14">
                  <c:v>1.6027313000000043E-2</c:v>
                </c:pt>
                <c:pt idx="15">
                  <c:v>2.9669850555555488E-2</c:v>
                </c:pt>
                <c:pt idx="16">
                  <c:v>3.7181523000000216E-2</c:v>
                </c:pt>
                <c:pt idx="17">
                  <c:v>1.7923339999999954E-2</c:v>
                </c:pt>
                <c:pt idx="18">
                  <c:v>2.7695242000000286E-2</c:v>
                </c:pt>
                <c:pt idx="19">
                  <c:v>6.3203193000000102E-2</c:v>
                </c:pt>
                <c:pt idx="20">
                  <c:v>6.1989053378000092E-2</c:v>
                </c:pt>
                <c:pt idx="21">
                  <c:v>5.8082351999999976E-2</c:v>
                </c:pt>
                <c:pt idx="22">
                  <c:v>6.4007388558000033E-2</c:v>
                </c:pt>
                <c:pt idx="23">
                  <c:v>8.300919460800002E-2</c:v>
                </c:pt>
              </c:numCache>
            </c:numRef>
          </c:val>
          <c:extLst>
            <c:ext xmlns:c16="http://schemas.microsoft.com/office/drawing/2014/chart" uri="{C3380CC4-5D6E-409C-BE32-E72D297353CC}">
              <c16:uniqueId val="{00000003-6493-4335-8487-D270C830D045}"/>
            </c:ext>
          </c:extLst>
        </c:ser>
        <c:ser>
          <c:idx val="4"/>
          <c:order val="4"/>
          <c:tx>
            <c:strRef>
              <c:f>' '!$A$292</c:f>
              <c:strCache>
                <c:ptCount val="1"/>
              </c:strCache>
            </c:strRef>
          </c:tx>
          <c:spPr>
            <a:noFill/>
            <a:ln w="12700">
              <a:noFill/>
              <a:prstDash val="solid"/>
            </a:ln>
          </c:spPr>
          <c:invertIfNegative val="0"/>
          <c:cat>
            <c:numRef>
              <c:f>' '!$B$287:$BB$287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'!$B$292:$BB$292</c:f>
              <c:numCache>
                <c:formatCode>0.0</c:formatCode>
                <c:ptCount val="49"/>
              </c:numCache>
            </c:numRef>
          </c:val>
          <c:extLst>
            <c:ext xmlns:c16="http://schemas.microsoft.com/office/drawing/2014/chart" uri="{C3380CC4-5D6E-409C-BE32-E72D297353CC}">
              <c16:uniqueId val="{00000004-6493-4335-8487-D270C830D045}"/>
            </c:ext>
          </c:extLst>
        </c:ser>
        <c:ser>
          <c:idx val="6"/>
          <c:order val="5"/>
          <c:tx>
            <c:strRef>
              <c:f>' '!$A$293</c:f>
              <c:strCache>
                <c:ptCount val="1"/>
              </c:strCache>
            </c:strRef>
          </c:tx>
          <c:spPr>
            <a:noFill/>
            <a:ln w="12700">
              <a:noFill/>
              <a:prstDash val="solid"/>
            </a:ln>
          </c:spPr>
          <c:invertIfNegative val="0"/>
          <c:cat>
            <c:numRef>
              <c:f>' '!$B$287:$BB$287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'!$B$293:$BB$293</c:f>
              <c:numCache>
                <c:formatCode>0.0</c:formatCode>
                <c:ptCount val="49"/>
              </c:numCache>
            </c:numRef>
          </c:val>
          <c:extLst>
            <c:ext xmlns:c16="http://schemas.microsoft.com/office/drawing/2014/chart" uri="{C3380CC4-5D6E-409C-BE32-E72D297353CC}">
              <c16:uniqueId val="{00000005-6493-4335-8487-D270C830D045}"/>
            </c:ext>
          </c:extLst>
        </c:ser>
        <c:ser>
          <c:idx val="7"/>
          <c:order val="6"/>
          <c:tx>
            <c:strRef>
              <c:f>' '!$A$294</c:f>
              <c:strCache>
                <c:ptCount val="1"/>
              </c:strCache>
            </c:strRef>
          </c:tx>
          <c:spPr>
            <a:noFill/>
            <a:ln w="12700">
              <a:noFill/>
              <a:prstDash val="solid"/>
            </a:ln>
          </c:spPr>
          <c:invertIfNegative val="0"/>
          <c:cat>
            <c:numRef>
              <c:f>' '!$B$287:$BB$287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'!$B$294:$BB$294</c:f>
              <c:numCache>
                <c:formatCode>General</c:formatCode>
                <c:ptCount val="49"/>
              </c:numCache>
            </c:numRef>
          </c:val>
          <c:extLst>
            <c:ext xmlns:c16="http://schemas.microsoft.com/office/drawing/2014/chart" uri="{C3380CC4-5D6E-409C-BE32-E72D297353CC}">
              <c16:uniqueId val="{00000006-6493-4335-8487-D270C830D045}"/>
            </c:ext>
          </c:extLst>
        </c:ser>
        <c:ser>
          <c:idx val="8"/>
          <c:order val="7"/>
          <c:tx>
            <c:strRef>
              <c:f>' '!$A$295</c:f>
              <c:strCache>
                <c:ptCount val="1"/>
              </c:strCache>
            </c:strRef>
          </c:tx>
          <c:spPr>
            <a:noFill/>
            <a:ln w="12700">
              <a:noFill/>
              <a:prstDash val="solid"/>
            </a:ln>
          </c:spPr>
          <c:invertIfNegative val="0"/>
          <c:cat>
            <c:numRef>
              <c:f>' '!$B$287:$BB$287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'!$B$295:$BB$295</c:f>
              <c:numCache>
                <c:formatCode>#,##0</c:formatCode>
                <c:ptCount val="49"/>
              </c:numCache>
            </c:numRef>
          </c:val>
          <c:extLst>
            <c:ext xmlns:c16="http://schemas.microsoft.com/office/drawing/2014/chart" uri="{C3380CC4-5D6E-409C-BE32-E72D297353CC}">
              <c16:uniqueId val="{00000007-6493-4335-8487-D270C830D045}"/>
            </c:ext>
          </c:extLst>
        </c:ser>
        <c:dLbls>
          <c:showLegendKey val="0"/>
          <c:showVal val="0"/>
          <c:showCatName val="0"/>
          <c:showSerName val="0"/>
          <c:showPercent val="0"/>
          <c:showBubbleSize val="0"/>
        </c:dLbls>
        <c:gapWidth val="0"/>
        <c:overlap val="100"/>
        <c:axId val="585446015"/>
        <c:axId val="1"/>
      </c:barChart>
      <c:barChart>
        <c:barDir val="col"/>
        <c:grouping val="stacked"/>
        <c:varyColors val="0"/>
        <c:ser>
          <c:idx val="10"/>
          <c:order val="8"/>
          <c:tx>
            <c:strRef>
              <c:f>' '!$A$296</c:f>
              <c:strCache>
                <c:ptCount val="1"/>
                <c:pt idx="0">
                  <c:v>Chile </c:v>
                </c:pt>
              </c:strCache>
            </c:strRef>
          </c:tx>
          <c:spPr>
            <a:pattFill prst="dkVert">
              <a:fgClr>
                <a:srgbClr val="7030A0"/>
              </a:fgClr>
              <a:bgClr>
                <a:schemeClr val="bg1"/>
              </a:bgClr>
            </a:pattFill>
            <a:ln w="25400">
              <a:noFill/>
            </a:ln>
          </c:spPr>
          <c:invertIfNegative val="0"/>
          <c:cat>
            <c:numRef>
              <c:f>' '!$B$287:$BB$287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'!$B$296:$BB$296</c:f>
              <c:numCache>
                <c:formatCode>#,##0</c:formatCode>
                <c:ptCount val="49"/>
                <c:pt idx="25" formatCode="0.00">
                  <c:v>0</c:v>
                </c:pt>
                <c:pt idx="26" formatCode="0.00">
                  <c:v>0</c:v>
                </c:pt>
                <c:pt idx="27" formatCode="0.00">
                  <c:v>0</c:v>
                </c:pt>
                <c:pt idx="28" formatCode="0.00">
                  <c:v>0</c:v>
                </c:pt>
                <c:pt idx="29" formatCode="0.00">
                  <c:v>9.9705499999999995E-4</c:v>
                </c:pt>
                <c:pt idx="30" formatCode="0.00">
                  <c:v>0</c:v>
                </c:pt>
                <c:pt idx="31" formatCode="0.00">
                  <c:v>4.2281189999999998E-3</c:v>
                </c:pt>
                <c:pt idx="32" formatCode="0.00">
                  <c:v>0</c:v>
                </c:pt>
                <c:pt idx="33" formatCode="0.00">
                  <c:v>0</c:v>
                </c:pt>
                <c:pt idx="34" formatCode="0.00">
                  <c:v>1.0856468999999999E-2</c:v>
                </c:pt>
                <c:pt idx="35" formatCode="0.00">
                  <c:v>2.7498867999999999E-2</c:v>
                </c:pt>
                <c:pt idx="36" formatCode="0.00">
                  <c:v>2.6864984000000001E-2</c:v>
                </c:pt>
                <c:pt idx="37" formatCode="0.00">
                  <c:v>9.0462579999999997E-3</c:v>
                </c:pt>
                <c:pt idx="38" formatCode="0.00">
                  <c:v>1.2878984E-2</c:v>
                </c:pt>
                <c:pt idx="39" formatCode="0.00">
                  <c:v>1.5566554999999999E-2</c:v>
                </c:pt>
                <c:pt idx="40" formatCode="0.00">
                  <c:v>1.5478318E-2</c:v>
                </c:pt>
                <c:pt idx="41" formatCode="0.00">
                  <c:v>6.3204860000000002E-3</c:v>
                </c:pt>
                <c:pt idx="42" formatCode="0.00">
                  <c:v>1.512876E-3</c:v>
                </c:pt>
                <c:pt idx="43" formatCode="0.00">
                  <c:v>0</c:v>
                </c:pt>
                <c:pt idx="44" formatCode="0.00">
                  <c:v>0</c:v>
                </c:pt>
                <c:pt idx="45" formatCode="0.00">
                  <c:v>0</c:v>
                </c:pt>
                <c:pt idx="46" formatCode="0.00">
                  <c:v>0</c:v>
                </c:pt>
                <c:pt idx="47" formatCode="0.00">
                  <c:v>0</c:v>
                </c:pt>
                <c:pt idx="48" formatCode="0.00">
                  <c:v>0</c:v>
                </c:pt>
              </c:numCache>
            </c:numRef>
          </c:val>
          <c:extLst>
            <c:ext xmlns:c16="http://schemas.microsoft.com/office/drawing/2014/chart" uri="{C3380CC4-5D6E-409C-BE32-E72D297353CC}">
              <c16:uniqueId val="{00000008-6493-4335-8487-D270C830D045}"/>
            </c:ext>
          </c:extLst>
        </c:ser>
        <c:ser>
          <c:idx val="11"/>
          <c:order val="9"/>
          <c:tx>
            <c:strRef>
              <c:f>' '!$A$297</c:f>
              <c:strCache>
                <c:ptCount val="1"/>
                <c:pt idx="0">
                  <c:v>Indonesia </c:v>
                </c:pt>
              </c:strCache>
            </c:strRef>
          </c:tx>
          <c:spPr>
            <a:pattFill prst="openDmnd">
              <a:fgClr>
                <a:srgbClr val="FFFFFF"/>
              </a:fgClr>
              <a:bgClr>
                <a:srgbClr val="3333FF"/>
              </a:bgClr>
            </a:pattFill>
            <a:ln w="25400">
              <a:noFill/>
            </a:ln>
          </c:spPr>
          <c:invertIfNegative val="0"/>
          <c:cat>
            <c:numRef>
              <c:f>' '!$B$287:$BB$287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'!$B$297:$BB$297</c:f>
              <c:numCache>
                <c:formatCode>General</c:formatCode>
                <c:ptCount val="49"/>
                <c:pt idx="25" formatCode="0.00">
                  <c:v>0</c:v>
                </c:pt>
                <c:pt idx="26" formatCode="0.00">
                  <c:v>0</c:v>
                </c:pt>
                <c:pt idx="27" formatCode="0.00">
                  <c:v>0</c:v>
                </c:pt>
                <c:pt idx="28" formatCode="0.00">
                  <c:v>1.7488649999999998E-3</c:v>
                </c:pt>
                <c:pt idx="29" formatCode="0.00">
                  <c:v>5.9999999999999995E-8</c:v>
                </c:pt>
                <c:pt idx="30" formatCode="0.00">
                  <c:v>6.1000000000000004E-8</c:v>
                </c:pt>
                <c:pt idx="31" formatCode="0.00">
                  <c:v>4.2999999999999995E-8</c:v>
                </c:pt>
                <c:pt idx="32" formatCode="0.00">
                  <c:v>6.4018269999999997E-3</c:v>
                </c:pt>
                <c:pt idx="33" formatCode="0.00">
                  <c:v>1.9793600000000001E-4</c:v>
                </c:pt>
                <c:pt idx="34" formatCode="0.00">
                  <c:v>3.3427499999999998E-3</c:v>
                </c:pt>
                <c:pt idx="35" formatCode="0.00">
                  <c:v>1.235716E-3</c:v>
                </c:pt>
                <c:pt idx="36" formatCode="0.00">
                  <c:v>3.5593977999999998E-2</c:v>
                </c:pt>
                <c:pt idx="37" formatCode="0.00">
                  <c:v>0.21937322300000001</c:v>
                </c:pt>
                <c:pt idx="38" formatCode="0.00">
                  <c:v>0.24087436499999998</c:v>
                </c:pt>
                <c:pt idx="39" formatCode="0.00">
                  <c:v>0.25476585600000001</c:v>
                </c:pt>
                <c:pt idx="40" formatCode="0.00">
                  <c:v>0.25698711899999999</c:v>
                </c:pt>
                <c:pt idx="41" formatCode="0.00">
                  <c:v>0.28421907199999996</c:v>
                </c:pt>
                <c:pt idx="42" formatCode="0.00">
                  <c:v>0.160094137</c:v>
                </c:pt>
                <c:pt idx="43" formatCode="0.00">
                  <c:v>0.47418237400000002</c:v>
                </c:pt>
                <c:pt idx="44" formatCode="0.00">
                  <c:v>0.35107381099999996</c:v>
                </c:pt>
                <c:pt idx="45" formatCode="0.00">
                  <c:v>0.26687432012399998</c:v>
                </c:pt>
                <c:pt idx="46" formatCode="0.00">
                  <c:v>7.3545459999999993E-2</c:v>
                </c:pt>
                <c:pt idx="47" formatCode="0.00">
                  <c:v>5.5971584522999995E-2</c:v>
                </c:pt>
                <c:pt idx="48" formatCode="0.00">
                  <c:v>0.12556542831500001</c:v>
                </c:pt>
              </c:numCache>
            </c:numRef>
          </c:val>
          <c:extLst>
            <c:ext xmlns:c16="http://schemas.microsoft.com/office/drawing/2014/chart" uri="{C3380CC4-5D6E-409C-BE32-E72D297353CC}">
              <c16:uniqueId val="{00000009-6493-4335-8487-D270C830D045}"/>
            </c:ext>
          </c:extLst>
        </c:ser>
        <c:ser>
          <c:idx val="12"/>
          <c:order val="10"/>
          <c:tx>
            <c:strRef>
              <c:f>' '!$A$298</c:f>
              <c:strCache>
                <c:ptCount val="1"/>
                <c:pt idx="0">
                  <c:v>New Zealand </c:v>
                </c:pt>
              </c:strCache>
            </c:strRef>
          </c:tx>
          <c:spPr>
            <a:pattFill prst="zigZag">
              <a:fgClr>
                <a:schemeClr val="bg1"/>
              </a:fgClr>
              <a:bgClr>
                <a:srgbClr val="00B0F0"/>
              </a:bgClr>
            </a:pattFill>
            <a:ln w="25400">
              <a:noFill/>
            </a:ln>
          </c:spPr>
          <c:invertIfNegative val="0"/>
          <c:cat>
            <c:numRef>
              <c:f>' '!$B$287:$BB$287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'!$B$298:$BB$298</c:f>
              <c:numCache>
                <c:formatCode>General</c:formatCode>
                <c:ptCount val="49"/>
                <c:pt idx="25" formatCode="0.00">
                  <c:v>1.6691799999999998E-4</c:v>
                </c:pt>
                <c:pt idx="26" formatCode="0.00">
                  <c:v>1.176636E-3</c:v>
                </c:pt>
                <c:pt idx="27" formatCode="0.00">
                  <c:v>4.2901320000000003E-3</c:v>
                </c:pt>
                <c:pt idx="28" formatCode="0.00">
                  <c:v>5.6725099999999995E-4</c:v>
                </c:pt>
                <c:pt idx="29" formatCode="0.00">
                  <c:v>0</c:v>
                </c:pt>
                <c:pt idx="30" formatCode="0.00">
                  <c:v>0</c:v>
                </c:pt>
                <c:pt idx="31" formatCode="0.00">
                  <c:v>0</c:v>
                </c:pt>
                <c:pt idx="32" formatCode="0.00">
                  <c:v>0</c:v>
                </c:pt>
                <c:pt idx="33" formatCode="0.00">
                  <c:v>0</c:v>
                </c:pt>
                <c:pt idx="34" formatCode="0.00">
                  <c:v>0</c:v>
                </c:pt>
                <c:pt idx="35" formatCode="0.00">
                  <c:v>3.8159199999999999E-4</c:v>
                </c:pt>
                <c:pt idx="36" formatCode="0.00">
                  <c:v>8.6156029999999995E-3</c:v>
                </c:pt>
                <c:pt idx="37" formatCode="0.00">
                  <c:v>7.2507170000000003E-3</c:v>
                </c:pt>
                <c:pt idx="38" formatCode="0.00">
                  <c:v>0</c:v>
                </c:pt>
                <c:pt idx="39" formatCode="0.00">
                  <c:v>0</c:v>
                </c:pt>
                <c:pt idx="40" formatCode="0.00">
                  <c:v>1.2626E-3</c:v>
                </c:pt>
                <c:pt idx="41" formatCode="0.00">
                  <c:v>2.1813177E-2</c:v>
                </c:pt>
                <c:pt idx="42" formatCode="0.00">
                  <c:v>2.0039359999999999E-2</c:v>
                </c:pt>
                <c:pt idx="43" formatCode="0.00">
                  <c:v>2.5297857E-2</c:v>
                </c:pt>
                <c:pt idx="44" formatCode="0.00">
                  <c:v>8.3883580000000003E-3</c:v>
                </c:pt>
                <c:pt idx="45" formatCode="0.00">
                  <c:v>4.4654189429999998E-3</c:v>
                </c:pt>
                <c:pt idx="46" formatCode="0.00">
                  <c:v>3.2544559999999998E-3</c:v>
                </c:pt>
                <c:pt idx="47" formatCode="0.00">
                  <c:v>4.7872848100000002E-4</c:v>
                </c:pt>
                <c:pt idx="48" formatCode="0.00">
                  <c:v>4.6715791569999993E-3</c:v>
                </c:pt>
              </c:numCache>
            </c:numRef>
          </c:val>
          <c:extLst>
            <c:ext xmlns:c16="http://schemas.microsoft.com/office/drawing/2014/chart" uri="{C3380CC4-5D6E-409C-BE32-E72D297353CC}">
              <c16:uniqueId val="{0000000A-6493-4335-8487-D270C830D045}"/>
            </c:ext>
          </c:extLst>
        </c:ser>
        <c:ser>
          <c:idx val="13"/>
          <c:order val="11"/>
          <c:tx>
            <c:strRef>
              <c:f>' '!$A$299</c:f>
              <c:strCache>
                <c:ptCount val="1"/>
                <c:pt idx="0">
                  <c:v>Others</c:v>
                </c:pt>
              </c:strCache>
            </c:strRef>
          </c:tx>
          <c:spPr>
            <a:pattFill prst="trellis">
              <a:fgClr>
                <a:srgbClr val="993300"/>
              </a:fgClr>
              <a:bgClr>
                <a:schemeClr val="bg1"/>
              </a:bgClr>
            </a:pattFill>
            <a:ln w="25400">
              <a:noFill/>
            </a:ln>
          </c:spPr>
          <c:invertIfNegative val="0"/>
          <c:cat>
            <c:numRef>
              <c:f>' '!$B$287:$BB$287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'!$B$299:$BB$299</c:f>
              <c:numCache>
                <c:formatCode>General</c:formatCode>
                <c:ptCount val="49"/>
                <c:pt idx="25" formatCode="0.00">
                  <c:v>1.1263289999999999E-3</c:v>
                </c:pt>
                <c:pt idx="26" formatCode="0.00">
                  <c:v>1.3847590000000002E-3</c:v>
                </c:pt>
                <c:pt idx="27" formatCode="0.00">
                  <c:v>6.2938490000000007E-3</c:v>
                </c:pt>
                <c:pt idx="28" formatCode="0.00">
                  <c:v>1.2229269999999995E-3</c:v>
                </c:pt>
                <c:pt idx="29" formatCode="0.00">
                  <c:v>3.4314569999999997E-3</c:v>
                </c:pt>
                <c:pt idx="30" formatCode="0.00">
                  <c:v>3.6436910000000001E-3</c:v>
                </c:pt>
                <c:pt idx="31" formatCode="0.00">
                  <c:v>1.2137492999999999E-2</c:v>
                </c:pt>
                <c:pt idx="32" formatCode="0.00">
                  <c:v>8.3824270000000013E-3</c:v>
                </c:pt>
                <c:pt idx="33" formatCode="0.00">
                  <c:v>1.0340147999999999E-2</c:v>
                </c:pt>
                <c:pt idx="34" formatCode="0.00">
                  <c:v>6.0944019999999988E-3</c:v>
                </c:pt>
                <c:pt idx="35" formatCode="0.00">
                  <c:v>1.8465210000000072E-3</c:v>
                </c:pt>
                <c:pt idx="36" formatCode="0.00">
                  <c:v>1.0341855999999983E-2</c:v>
                </c:pt>
                <c:pt idx="37" formatCode="0.00">
                  <c:v>1.4377504000000041E-2</c:v>
                </c:pt>
                <c:pt idx="38" formatCode="0.00">
                  <c:v>1.3374561000000007E-2</c:v>
                </c:pt>
                <c:pt idx="39" formatCode="0.00">
                  <c:v>1.2065868000000035E-2</c:v>
                </c:pt>
                <c:pt idx="40" formatCode="0.00">
                  <c:v>1.7693320999999984E-2</c:v>
                </c:pt>
                <c:pt idx="41" formatCode="0.00">
                  <c:v>2.1161893999999903E-2</c:v>
                </c:pt>
                <c:pt idx="42" formatCode="0.00">
                  <c:v>1.169077199999996E-2</c:v>
                </c:pt>
                <c:pt idx="43" formatCode="0.00">
                  <c:v>2.3660292000000027E-2</c:v>
                </c:pt>
                <c:pt idx="44" formatCode="0.00">
                  <c:v>-0.35946216899999994</c:v>
                </c:pt>
                <c:pt idx="45" formatCode="0.00">
                  <c:v>-0.27133973906699999</c:v>
                </c:pt>
                <c:pt idx="46" formatCode="0.00">
                  <c:v>-7.6799915999999996E-2</c:v>
                </c:pt>
                <c:pt idx="47" formatCode="0.00">
                  <c:v>-5.6450313003999997E-2</c:v>
                </c:pt>
                <c:pt idx="48" formatCode="0.00">
                  <c:v>-0.13023700747200001</c:v>
                </c:pt>
              </c:numCache>
            </c:numRef>
          </c:val>
          <c:extLst>
            <c:ext xmlns:c16="http://schemas.microsoft.com/office/drawing/2014/chart" uri="{C3380CC4-5D6E-409C-BE32-E72D297353CC}">
              <c16:uniqueId val="{0000000B-6493-4335-8487-D270C830D045}"/>
            </c:ext>
          </c:extLst>
        </c:ser>
        <c:dLbls>
          <c:showLegendKey val="0"/>
          <c:showVal val="0"/>
          <c:showCatName val="0"/>
          <c:showSerName val="0"/>
          <c:showPercent val="0"/>
          <c:showBubbleSize val="0"/>
        </c:dLbls>
        <c:gapWidth val="0"/>
        <c:overlap val="100"/>
        <c:axId val="3"/>
        <c:axId val="4"/>
      </c:barChart>
      <c:catAx>
        <c:axId val="585446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 </a:t>
                </a:r>
                <a:r>
                  <a:rPr lang="en-GB" sz="1200" b="0" i="1" u="none" strike="noStrike" baseline="0">
                    <a:solidFill>
                      <a:srgbClr val="993300"/>
                    </a:solidFill>
                    <a:latin typeface="Arial"/>
                    <a:cs typeface="Arial"/>
                  </a:rPr>
                  <a:t>(estimated)</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tonnes)</a:t>
                </a:r>
              </a:p>
            </c:rich>
          </c:tx>
          <c:layout>
            <c:manualLayout>
              <c:xMode val="edge"/>
              <c:yMode val="edge"/>
              <c:x val="2.7084167625377305E-2"/>
              <c:y val="0.1850060693824641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460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 </a:t>
                </a:r>
                <a:r>
                  <a:rPr lang="en-GB" sz="1100" b="0" i="0" u="none" strike="noStrike" baseline="0">
                    <a:solidFill>
                      <a:srgbClr val="FFFFFF"/>
                    </a:solidFill>
                    <a:latin typeface="Arial"/>
                    <a:cs typeface="Arial"/>
                  </a:rPr>
                  <a:t>)</a:t>
                </a:r>
              </a:p>
            </c:rich>
          </c:tx>
          <c:layout>
            <c:manualLayout>
              <c:xMode val="edge"/>
              <c:yMode val="edge"/>
              <c:x val="0.91252810922425076"/>
              <c:y val="0.135004429008825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3129265091863505E-2"/>
          <c:y val="0.89502860892388447"/>
          <c:w val="0.86043881233595798"/>
          <c:h val="7.500341207349080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1669017868882523E-2"/>
          <c:w val="0.67293739561514376"/>
          <c:h val="0.64002099678257873"/>
        </c:manualLayout>
      </c:layout>
      <c:barChart>
        <c:barDir val="col"/>
        <c:grouping val="stacked"/>
        <c:varyColors val="0"/>
        <c:ser>
          <c:idx val="0"/>
          <c:order val="0"/>
          <c:tx>
            <c:strRef>
              <c:f>' '!$A$118</c:f>
              <c:strCache>
                <c:ptCount val="1"/>
                <c:pt idx="0">
                  <c:v>EU-27</c:v>
                </c:pt>
              </c:strCache>
            </c:strRef>
          </c:tx>
          <c:spPr>
            <a:solidFill>
              <a:srgbClr val="00FF00"/>
            </a:solidFill>
            <a:ln w="12700">
              <a:solidFill>
                <a:srgbClr val="000000"/>
              </a:solidFill>
              <a:prstDash val="solid"/>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'!$B$118:$BB$118</c:f>
              <c:numCache>
                <c:formatCode>#,##0.0</c:formatCode>
                <c:ptCount val="49"/>
                <c:pt idx="0">
                  <c:v>1.4728857100000001E-2</c:v>
                </c:pt>
                <c:pt idx="1">
                  <c:v>1.0204654759999999E-2</c:v>
                </c:pt>
                <c:pt idx="2">
                  <c:v>4.5409652200000001E-3</c:v>
                </c:pt>
                <c:pt idx="3">
                  <c:v>9.9891174449523827E-3</c:v>
                </c:pt>
                <c:pt idx="4">
                  <c:v>1.3543510023569891E-2</c:v>
                </c:pt>
                <c:pt idx="5">
                  <c:v>9.6477320933288646E-3</c:v>
                </c:pt>
                <c:pt idx="6">
                  <c:v>5.9570614600000004E-3</c:v>
                </c:pt>
                <c:pt idx="7">
                  <c:v>1.0861609006666665E-2</c:v>
                </c:pt>
                <c:pt idx="8">
                  <c:v>4.1321117399999996E-3</c:v>
                </c:pt>
                <c:pt idx="9">
                  <c:v>2.7616056799999998E-3</c:v>
                </c:pt>
                <c:pt idx="10">
                  <c:v>4.8894135666666654E-3</c:v>
                </c:pt>
                <c:pt idx="11">
                  <c:v>5.8459745166666664E-3</c:v>
                </c:pt>
                <c:pt idx="12">
                  <c:v>7.1879803053140163E-3</c:v>
                </c:pt>
                <c:pt idx="13">
                  <c:v>5.0512067933333321E-3</c:v>
                </c:pt>
                <c:pt idx="14">
                  <c:v>7.1264881399999988E-3</c:v>
                </c:pt>
                <c:pt idx="15">
                  <c:v>2.2152441603333333E-2</c:v>
                </c:pt>
                <c:pt idx="16">
                  <c:v>2.7753899418095234E-2</c:v>
                </c:pt>
                <c:pt idx="17">
                  <c:v>3.9988799217666675E-2</c:v>
                </c:pt>
                <c:pt idx="18">
                  <c:v>4.6258337813333328E-2</c:v>
                </c:pt>
                <c:pt idx="19">
                  <c:v>4.1032769567999991E-2</c:v>
                </c:pt>
                <c:pt idx="20">
                  <c:v>2.6094967976819997E-2</c:v>
                </c:pt>
                <c:pt idx="21">
                  <c:v>1.5299739974666667E-2</c:v>
                </c:pt>
                <c:pt idx="22">
                  <c:v>1.7377780181603332E-2</c:v>
                </c:pt>
                <c:pt idx="23">
                  <c:v>1.8832567029737332E-2</c:v>
                </c:pt>
              </c:numCache>
            </c:numRef>
          </c:val>
          <c:extLst>
            <c:ext xmlns:c16="http://schemas.microsoft.com/office/drawing/2014/chart" uri="{C3380CC4-5D6E-409C-BE32-E72D297353CC}">
              <c16:uniqueId val="{00000000-AC04-482A-A24D-8FAB6ABE0C4C}"/>
            </c:ext>
          </c:extLst>
        </c:ser>
        <c:ser>
          <c:idx val="1"/>
          <c:order val="1"/>
          <c:tx>
            <c:strRef>
              <c:f>' '!$A$119</c:f>
              <c:strCache>
                <c:ptCount val="1"/>
                <c:pt idx="0">
                  <c:v>Myanmar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'!$B$119:$BB$119</c:f>
              <c:numCache>
                <c:formatCode>#,##0.0</c:formatCode>
                <c:ptCount val="49"/>
                <c:pt idx="0">
                  <c:v>4.2736544240000007E-2</c:v>
                </c:pt>
                <c:pt idx="1">
                  <c:v>3.6649399999999999E-2</c:v>
                </c:pt>
                <c:pt idx="2">
                  <c:v>2.9477212440000001E-2</c:v>
                </c:pt>
                <c:pt idx="3">
                  <c:v>8.0634692621898638E-2</c:v>
                </c:pt>
                <c:pt idx="4">
                  <c:v>4.9112407912688172E-2</c:v>
                </c:pt>
                <c:pt idx="5">
                  <c:v>5.3746100538192988E-2</c:v>
                </c:pt>
                <c:pt idx="6">
                  <c:v>2.2356618680000002E-2</c:v>
                </c:pt>
                <c:pt idx="7">
                  <c:v>2.1705691999999999E-2</c:v>
                </c:pt>
                <c:pt idx="8">
                  <c:v>1.8986988620000003E-2</c:v>
                </c:pt>
                <c:pt idx="9">
                  <c:v>1.1513819999999998E-2</c:v>
                </c:pt>
                <c:pt idx="10">
                  <c:v>1.33527443E-2</c:v>
                </c:pt>
                <c:pt idx="11">
                  <c:v>8.3545372199999995E-3</c:v>
                </c:pt>
                <c:pt idx="12">
                  <c:v>2.0880337999554712E-2</c:v>
                </c:pt>
                <c:pt idx="13">
                  <c:v>9.5871873039999993E-3</c:v>
                </c:pt>
                <c:pt idx="14">
                  <c:v>1.8153094064000001E-2</c:v>
                </c:pt>
                <c:pt idx="15">
                  <c:v>5.2274795719999996E-3</c:v>
                </c:pt>
                <c:pt idx="16">
                  <c:v>2.1909858880000002E-3</c:v>
                </c:pt>
                <c:pt idx="17">
                  <c:v>1.189919046E-2</c:v>
                </c:pt>
                <c:pt idx="18">
                  <c:v>4.4671162000000002E-3</c:v>
                </c:pt>
                <c:pt idx="19">
                  <c:v>5.5895130199999999E-3</c:v>
                </c:pt>
                <c:pt idx="20">
                  <c:v>1.4319199524999999E-3</c:v>
                </c:pt>
                <c:pt idx="21">
                  <c:v>4.7480718879999995E-3</c:v>
                </c:pt>
                <c:pt idx="22">
                  <c:v>1.485153465398E-2</c:v>
                </c:pt>
                <c:pt idx="23">
                  <c:v>1.5098572814526664E-2</c:v>
                </c:pt>
              </c:numCache>
            </c:numRef>
          </c:val>
          <c:extLst>
            <c:ext xmlns:c16="http://schemas.microsoft.com/office/drawing/2014/chart" uri="{C3380CC4-5D6E-409C-BE32-E72D297353CC}">
              <c16:uniqueId val="{00000001-AC04-482A-A24D-8FAB6ABE0C4C}"/>
            </c:ext>
          </c:extLst>
        </c:ser>
        <c:ser>
          <c:idx val="2"/>
          <c:order val="2"/>
          <c:tx>
            <c:strRef>
              <c:f>' '!$A$120</c:f>
              <c:strCache>
                <c:ptCount val="1"/>
                <c:pt idx="0">
                  <c:v>China </c:v>
                </c:pt>
              </c:strCache>
            </c:strRef>
          </c:tx>
          <c:spPr>
            <a:solidFill>
              <a:srgbClr val="FF0000"/>
            </a:solidFill>
            <a:ln w="12700">
              <a:solidFill>
                <a:srgbClr val="000000"/>
              </a:solidFill>
              <a:prstDash val="solid"/>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'!$B$120:$BB$120</c:f>
              <c:numCache>
                <c:formatCode>#,##0.0</c:formatCode>
                <c:ptCount val="49"/>
                <c:pt idx="0">
                  <c:v>0.10512320441999999</c:v>
                </c:pt>
                <c:pt idx="1">
                  <c:v>8.0337781979999995E-2</c:v>
                </c:pt>
                <c:pt idx="2">
                  <c:v>0.13370308680000001</c:v>
                </c:pt>
                <c:pt idx="3">
                  <c:v>0.17325927918487868</c:v>
                </c:pt>
                <c:pt idx="4">
                  <c:v>0.30375898930348388</c:v>
                </c:pt>
                <c:pt idx="5">
                  <c:v>0.27404175922936241</c:v>
                </c:pt>
                <c:pt idx="6">
                  <c:v>0.60245660481999996</c:v>
                </c:pt>
                <c:pt idx="7">
                  <c:v>0.64690219687333328</c:v>
                </c:pt>
                <c:pt idx="8">
                  <c:v>0.43612243218000002</c:v>
                </c:pt>
                <c:pt idx="9">
                  <c:v>0.30867556967999993</c:v>
                </c:pt>
                <c:pt idx="10">
                  <c:v>0.34823632530666659</c:v>
                </c:pt>
                <c:pt idx="11">
                  <c:v>0.42337567189333325</c:v>
                </c:pt>
                <c:pt idx="12">
                  <c:v>0.4798936307015173</c:v>
                </c:pt>
                <c:pt idx="13">
                  <c:v>0.43757020590666662</c:v>
                </c:pt>
                <c:pt idx="14">
                  <c:v>0.49927843828000001</c:v>
                </c:pt>
                <c:pt idx="15">
                  <c:v>0.52382144831333322</c:v>
                </c:pt>
                <c:pt idx="16">
                  <c:v>0.28908727734666667</c:v>
                </c:pt>
                <c:pt idx="17">
                  <c:v>0.25969287057466661</c:v>
                </c:pt>
                <c:pt idx="18">
                  <c:v>0.3006449695133333</c:v>
                </c:pt>
                <c:pt idx="19">
                  <c:v>0.20829996345999993</c:v>
                </c:pt>
                <c:pt idx="20">
                  <c:v>0.14844454585643996</c:v>
                </c:pt>
                <c:pt idx="21">
                  <c:v>0.25432807818799996</c:v>
                </c:pt>
                <c:pt idx="22">
                  <c:v>0.31145017860851659</c:v>
                </c:pt>
                <c:pt idx="23">
                  <c:v>0.23649655260792332</c:v>
                </c:pt>
              </c:numCache>
            </c:numRef>
          </c:val>
          <c:extLst>
            <c:ext xmlns:c16="http://schemas.microsoft.com/office/drawing/2014/chart" uri="{C3380CC4-5D6E-409C-BE32-E72D297353CC}">
              <c16:uniqueId val="{00000002-AC04-482A-A24D-8FAB6ABE0C4C}"/>
            </c:ext>
          </c:extLst>
        </c:ser>
        <c:ser>
          <c:idx val="5"/>
          <c:order val="3"/>
          <c:tx>
            <c:strRef>
              <c:f>' '!$A$121</c:f>
              <c:strCache>
                <c:ptCount val="1"/>
                <c:pt idx="0">
                  <c:v>Indonesia </c:v>
                </c:pt>
              </c:strCache>
            </c:strRef>
          </c:tx>
          <c:spPr>
            <a:solidFill>
              <a:srgbClr val="0000FF"/>
            </a:solidFill>
            <a:ln w="12700">
              <a:solidFill>
                <a:srgbClr val="000000"/>
              </a:solidFill>
              <a:prstDash val="solid"/>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'!$B$121:$BB$121</c:f>
              <c:numCache>
                <c:formatCode>#,##0.0</c:formatCode>
                <c:ptCount val="49"/>
                <c:pt idx="0">
                  <c:v>0.38</c:v>
                </c:pt>
                <c:pt idx="1">
                  <c:v>0.38</c:v>
                </c:pt>
                <c:pt idx="2">
                  <c:v>0.38</c:v>
                </c:pt>
                <c:pt idx="3">
                  <c:v>0.39243316548713369</c:v>
                </c:pt>
                <c:pt idx="4">
                  <c:v>0.40081429301789251</c:v>
                </c:pt>
                <c:pt idx="5">
                  <c:v>0.42815977498059604</c:v>
                </c:pt>
                <c:pt idx="6">
                  <c:v>0.25785677384</c:v>
                </c:pt>
                <c:pt idx="7">
                  <c:v>0.26254487501333335</c:v>
                </c:pt>
                <c:pt idx="8">
                  <c:v>0.16600488416000003</c:v>
                </c:pt>
                <c:pt idx="9">
                  <c:v>0.17276595802</c:v>
                </c:pt>
                <c:pt idx="10">
                  <c:v>0.18697934661333332</c:v>
                </c:pt>
                <c:pt idx="11">
                  <c:v>0.21220058205999998</c:v>
                </c:pt>
                <c:pt idx="12">
                  <c:v>0.20791804688585316</c:v>
                </c:pt>
                <c:pt idx="13">
                  <c:v>0.23792459232000002</c:v>
                </c:pt>
                <c:pt idx="14">
                  <c:v>0.20629760711999998</c:v>
                </c:pt>
                <c:pt idx="15">
                  <c:v>0.22127387207999993</c:v>
                </c:pt>
                <c:pt idx="16">
                  <c:v>0.23679969415999996</c:v>
                </c:pt>
                <c:pt idx="17">
                  <c:v>0.20278971819999997</c:v>
                </c:pt>
                <c:pt idx="18">
                  <c:v>0.3162035512066666</c:v>
                </c:pt>
                <c:pt idx="19">
                  <c:v>0.23272471585999993</c:v>
                </c:pt>
                <c:pt idx="20">
                  <c:v>0.19116882663917997</c:v>
                </c:pt>
                <c:pt idx="21">
                  <c:v>0.20499896376399998</c:v>
                </c:pt>
                <c:pt idx="22">
                  <c:v>0.29487595974659997</c:v>
                </c:pt>
                <c:pt idx="23">
                  <c:v>0.27475363415619991</c:v>
                </c:pt>
              </c:numCache>
            </c:numRef>
          </c:val>
          <c:extLst>
            <c:ext xmlns:c16="http://schemas.microsoft.com/office/drawing/2014/chart" uri="{C3380CC4-5D6E-409C-BE32-E72D297353CC}">
              <c16:uniqueId val="{00000003-AC04-482A-A24D-8FAB6ABE0C4C}"/>
            </c:ext>
          </c:extLst>
        </c:ser>
        <c:ser>
          <c:idx val="6"/>
          <c:order val="4"/>
          <c:tx>
            <c:strRef>
              <c:f>' '!$A$122</c:f>
              <c:strCache>
                <c:ptCount val="1"/>
                <c:pt idx="0">
                  <c:v>Malaysia </c:v>
                </c:pt>
              </c:strCache>
            </c:strRef>
          </c:tx>
          <c:spPr>
            <a:solidFill>
              <a:srgbClr val="FFFF00"/>
            </a:solidFill>
            <a:ln w="12700">
              <a:solidFill>
                <a:srgbClr val="000000"/>
              </a:solidFill>
              <a:prstDash val="solid"/>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'!$B$122:$BB$122</c:f>
              <c:numCache>
                <c:formatCode>#,##0.0</c:formatCode>
                <c:ptCount val="49"/>
                <c:pt idx="0">
                  <c:v>0.94826134819999996</c:v>
                </c:pt>
                <c:pt idx="1">
                  <c:v>0.73197560206000001</c:v>
                </c:pt>
                <c:pt idx="2">
                  <c:v>0.65242649496000005</c:v>
                </c:pt>
                <c:pt idx="3">
                  <c:v>0.51681344722453459</c:v>
                </c:pt>
                <c:pt idx="4">
                  <c:v>0.52468605350752684</c:v>
                </c:pt>
                <c:pt idx="5">
                  <c:v>0.54225580870377044</c:v>
                </c:pt>
                <c:pt idx="6">
                  <c:v>0.57786791869999998</c:v>
                </c:pt>
                <c:pt idx="7">
                  <c:v>0.7477031746466668</c:v>
                </c:pt>
                <c:pt idx="8">
                  <c:v>0.65511372234000009</c:v>
                </c:pt>
                <c:pt idx="9">
                  <c:v>0.48230046805999999</c:v>
                </c:pt>
                <c:pt idx="10">
                  <c:v>0.45764009121999993</c:v>
                </c:pt>
                <c:pt idx="11">
                  <c:v>0.43859628939333328</c:v>
                </c:pt>
                <c:pt idx="12">
                  <c:v>0.50403824730369118</c:v>
                </c:pt>
                <c:pt idx="13">
                  <c:v>0.43309659977333331</c:v>
                </c:pt>
                <c:pt idx="14">
                  <c:v>0.38296602714000005</c:v>
                </c:pt>
                <c:pt idx="15">
                  <c:v>0.34977795428399999</c:v>
                </c:pt>
                <c:pt idx="16">
                  <c:v>0.25718683059999997</c:v>
                </c:pt>
                <c:pt idx="17">
                  <c:v>0.209394853075</c:v>
                </c:pt>
                <c:pt idx="18">
                  <c:v>0.20647955997333334</c:v>
                </c:pt>
                <c:pt idx="19">
                  <c:v>0.19355737736</c:v>
                </c:pt>
                <c:pt idx="20">
                  <c:v>0.12577460179205599</c:v>
                </c:pt>
                <c:pt idx="21">
                  <c:v>8.2229843295999985E-2</c:v>
                </c:pt>
                <c:pt idx="22">
                  <c:v>0.18350427380431328</c:v>
                </c:pt>
                <c:pt idx="23">
                  <c:v>0.17528827277888331</c:v>
                </c:pt>
              </c:numCache>
            </c:numRef>
          </c:val>
          <c:extLst>
            <c:ext xmlns:c16="http://schemas.microsoft.com/office/drawing/2014/chart" uri="{C3380CC4-5D6E-409C-BE32-E72D297353CC}">
              <c16:uniqueId val="{00000004-AC04-482A-A24D-8FAB6ABE0C4C}"/>
            </c:ext>
          </c:extLst>
        </c:ser>
        <c:ser>
          <c:idx val="4"/>
          <c:order val="5"/>
          <c:tx>
            <c:strRef>
              <c:f>' '!$A$123</c:f>
              <c:strCache>
                <c:ptCount val="1"/>
                <c:pt idx="0">
                  <c:v>Others</c:v>
                </c:pt>
              </c:strCache>
            </c:strRef>
          </c:tx>
          <c:spPr>
            <a:solidFill>
              <a:srgbClr val="993300"/>
            </a:solidFill>
            <a:ln w="12700">
              <a:solidFill>
                <a:srgbClr val="000000"/>
              </a:solidFill>
              <a:prstDash val="solid"/>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'!$B$123:$BB$123</c:f>
              <c:numCache>
                <c:formatCode>0.0</c:formatCode>
                <c:ptCount val="49"/>
                <c:pt idx="0">
                  <c:v>5.3129523046666627E-2</c:v>
                </c:pt>
                <c:pt idx="1">
                  <c:v>4.2768064559999708E-2</c:v>
                </c:pt>
                <c:pt idx="2">
                  <c:v>4.8725365979999768E-2</c:v>
                </c:pt>
                <c:pt idx="3">
                  <c:v>4.0910860191447185E-2</c:v>
                </c:pt>
                <c:pt idx="4">
                  <c:v>4.3814059727527166E-2</c:v>
                </c:pt>
                <c:pt idx="5">
                  <c:v>4.6319630550649471E-2</c:v>
                </c:pt>
                <c:pt idx="6">
                  <c:v>6.1406959919999782E-2</c:v>
                </c:pt>
                <c:pt idx="7">
                  <c:v>9.3027512073333263E-2</c:v>
                </c:pt>
                <c:pt idx="8">
                  <c:v>7.3038233920000195E-2</c:v>
                </c:pt>
                <c:pt idx="9">
                  <c:v>6.814247701999987E-2</c:v>
                </c:pt>
                <c:pt idx="10">
                  <c:v>9.3338233039999885E-2</c:v>
                </c:pt>
                <c:pt idx="11">
                  <c:v>9.7573437266666785E-2</c:v>
                </c:pt>
                <c:pt idx="12">
                  <c:v>0.12969164719169823</c:v>
                </c:pt>
                <c:pt idx="13">
                  <c:v>0.12397786610666683</c:v>
                </c:pt>
                <c:pt idx="14">
                  <c:v>0.12091164092000017</c:v>
                </c:pt>
                <c:pt idx="15">
                  <c:v>9.8832167270666682E-2</c:v>
                </c:pt>
                <c:pt idx="16">
                  <c:v>0.13992462755019031</c:v>
                </c:pt>
                <c:pt idx="17">
                  <c:v>0.11959528259000018</c:v>
                </c:pt>
                <c:pt idx="18">
                  <c:v>0.13056975166999985</c:v>
                </c:pt>
                <c:pt idx="19">
                  <c:v>0.13842701077199981</c:v>
                </c:pt>
                <c:pt idx="20">
                  <c:v>9.8432189310960094E-2</c:v>
                </c:pt>
                <c:pt idx="21">
                  <c:v>0.1674348195553329</c:v>
                </c:pt>
                <c:pt idx="22">
                  <c:v>0.29680726419809011</c:v>
                </c:pt>
                <c:pt idx="23">
                  <c:v>0.25894427852780999</c:v>
                </c:pt>
              </c:numCache>
            </c:numRef>
          </c:val>
          <c:extLst>
            <c:ext xmlns:c16="http://schemas.microsoft.com/office/drawing/2014/chart" uri="{C3380CC4-5D6E-409C-BE32-E72D297353CC}">
              <c16:uniqueId val="{00000005-AC04-482A-A24D-8FAB6ABE0C4C}"/>
            </c:ext>
          </c:extLst>
        </c:ser>
        <c:dLbls>
          <c:showLegendKey val="0"/>
          <c:showVal val="0"/>
          <c:showCatName val="0"/>
          <c:showSerName val="0"/>
          <c:showPercent val="0"/>
          <c:showBubbleSize val="0"/>
        </c:dLbls>
        <c:gapWidth val="0"/>
        <c:overlap val="100"/>
        <c:axId val="585449615"/>
        <c:axId val="1"/>
      </c:barChart>
      <c:barChart>
        <c:barDir val="col"/>
        <c:grouping val="stacked"/>
        <c:varyColors val="0"/>
        <c:ser>
          <c:idx val="10"/>
          <c:order val="6"/>
          <c:tx>
            <c:strRef>
              <c:f>' '!$A$124</c:f>
              <c:strCache>
                <c:ptCount val="1"/>
              </c:strCache>
            </c:strRef>
          </c:tx>
          <c:spPr>
            <a:no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'!$B$124:$BB$124</c:f>
              <c:numCache>
                <c:formatCode>0.0</c:formatCode>
                <c:ptCount val="49"/>
              </c:numCache>
            </c:numRef>
          </c:val>
          <c:extLst>
            <c:ext xmlns:c16="http://schemas.microsoft.com/office/drawing/2014/chart" uri="{C3380CC4-5D6E-409C-BE32-E72D297353CC}">
              <c16:uniqueId val="{00000006-AC04-482A-A24D-8FAB6ABE0C4C}"/>
            </c:ext>
          </c:extLst>
        </c:ser>
        <c:ser>
          <c:idx val="11"/>
          <c:order val="7"/>
          <c:tx>
            <c:strRef>
              <c:f>' '!$A$125</c:f>
              <c:strCache>
                <c:ptCount val="1"/>
              </c:strCache>
            </c:strRef>
          </c:tx>
          <c:spPr>
            <a:no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'!$B$125:$BB$125</c:f>
              <c:numCache>
                <c:formatCode>0.0</c:formatCode>
                <c:ptCount val="49"/>
              </c:numCache>
            </c:numRef>
          </c:val>
          <c:extLst>
            <c:ext xmlns:c16="http://schemas.microsoft.com/office/drawing/2014/chart" uri="{C3380CC4-5D6E-409C-BE32-E72D297353CC}">
              <c16:uniqueId val="{00000007-AC04-482A-A24D-8FAB6ABE0C4C}"/>
            </c:ext>
          </c:extLst>
        </c:ser>
        <c:ser>
          <c:idx val="12"/>
          <c:order val="8"/>
          <c:tx>
            <c:strRef>
              <c:f>' '!$A$126</c:f>
              <c:strCache>
                <c:ptCount val="1"/>
              </c:strCache>
            </c:strRef>
          </c:tx>
          <c:spPr>
            <a:no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'!$B$126:$BB$126</c:f>
              <c:numCache>
                <c:formatCode>General</c:formatCode>
                <c:ptCount val="49"/>
              </c:numCache>
            </c:numRef>
          </c:val>
          <c:extLst>
            <c:ext xmlns:c16="http://schemas.microsoft.com/office/drawing/2014/chart" uri="{C3380CC4-5D6E-409C-BE32-E72D297353CC}">
              <c16:uniqueId val="{00000008-AC04-482A-A24D-8FAB6ABE0C4C}"/>
            </c:ext>
          </c:extLst>
        </c:ser>
        <c:ser>
          <c:idx val="13"/>
          <c:order val="9"/>
          <c:tx>
            <c:strRef>
              <c:f>' '!$A$127</c:f>
              <c:strCache>
                <c:ptCount val="1"/>
              </c:strCache>
            </c:strRef>
          </c:tx>
          <c:spPr>
            <a:no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'!$B$127:$BB$127</c:f>
              <c:numCache>
                <c:formatCode>#,##0</c:formatCode>
                <c:ptCount val="49"/>
              </c:numCache>
            </c:numRef>
          </c:val>
          <c:extLst>
            <c:ext xmlns:c16="http://schemas.microsoft.com/office/drawing/2014/chart" uri="{C3380CC4-5D6E-409C-BE32-E72D297353CC}">
              <c16:uniqueId val="{00000009-AC04-482A-A24D-8FAB6ABE0C4C}"/>
            </c:ext>
          </c:extLst>
        </c:ser>
        <c:ser>
          <c:idx val="14"/>
          <c:order val="10"/>
          <c:tx>
            <c:strRef>
              <c:f>' '!$A$128</c:f>
              <c:strCache>
                <c:ptCount val="1"/>
              </c:strCache>
            </c:strRef>
          </c:tx>
          <c:spPr>
            <a:no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'!$B$128:$BB$128</c:f>
              <c:numCache>
                <c:formatCode>#,##0</c:formatCode>
                <c:ptCount val="49"/>
              </c:numCache>
            </c:numRef>
          </c:val>
          <c:extLst>
            <c:ext xmlns:c16="http://schemas.microsoft.com/office/drawing/2014/chart" uri="{C3380CC4-5D6E-409C-BE32-E72D297353CC}">
              <c16:uniqueId val="{0000000A-AC04-482A-A24D-8FAB6ABE0C4C}"/>
            </c:ext>
          </c:extLst>
        </c:ser>
        <c:ser>
          <c:idx val="15"/>
          <c:order val="11"/>
          <c:tx>
            <c:strRef>
              <c:f>' '!$A$129</c:f>
              <c:strCache>
                <c:ptCount val="1"/>
              </c:strCache>
            </c:strRef>
          </c:tx>
          <c:spPr>
            <a:no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'!$B$129:$BB$129</c:f>
              <c:numCache>
                <c:formatCode>#,##0</c:formatCode>
                <c:ptCount val="49"/>
              </c:numCache>
            </c:numRef>
          </c:val>
          <c:extLst>
            <c:ext xmlns:c16="http://schemas.microsoft.com/office/drawing/2014/chart" uri="{C3380CC4-5D6E-409C-BE32-E72D297353CC}">
              <c16:uniqueId val="{0000000B-AC04-482A-A24D-8FAB6ABE0C4C}"/>
            </c:ext>
          </c:extLst>
        </c:ser>
        <c:ser>
          <c:idx val="16"/>
          <c:order val="12"/>
          <c:tx>
            <c:strRef>
              <c:f>' '!$A$130</c:f>
              <c:strCache>
                <c:ptCount val="1"/>
                <c:pt idx="0">
                  <c:v>EU-27</c:v>
                </c:pt>
              </c:strCache>
            </c:strRef>
          </c:tx>
          <c:spPr>
            <a:solidFill>
              <a:srgbClr val="00FF00"/>
            </a:solidFill>
            <a:ln w="12700">
              <a:solidFill>
                <a:srgbClr val="000000"/>
              </a:solidFill>
              <a:prstDash val="solid"/>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'!$B$130:$BB$130</c:f>
              <c:numCache>
                <c:formatCode>#,##0</c:formatCode>
                <c:ptCount val="49"/>
                <c:pt idx="25" formatCode="#,##0.00">
                  <c:v>6.362861E-3</c:v>
                </c:pt>
                <c:pt idx="26" formatCode="#,##0.00">
                  <c:v>4.1187560000000003E-3</c:v>
                </c:pt>
                <c:pt idx="27" formatCode="#,##0.00">
                  <c:v>3.603176E-3</c:v>
                </c:pt>
                <c:pt idx="28" formatCode="#,##0.00">
                  <c:v>3.9984130000000001E-3</c:v>
                </c:pt>
                <c:pt idx="29" formatCode="#,##0.00">
                  <c:v>5.088179E-3</c:v>
                </c:pt>
                <c:pt idx="30" formatCode="#,##0.00">
                  <c:v>3.6328190000000002E-3</c:v>
                </c:pt>
                <c:pt idx="31" formatCode="#,##0.00">
                  <c:v>3.2778180000000001E-3</c:v>
                </c:pt>
                <c:pt idx="32" formatCode="#,##0.00">
                  <c:v>3.4003739999999994E-3</c:v>
                </c:pt>
                <c:pt idx="33" formatCode="#,##0.00">
                  <c:v>3.6749779999999985E-3</c:v>
                </c:pt>
                <c:pt idx="34" formatCode="#,##0.00">
                  <c:v>1.8854629999999998E-3</c:v>
                </c:pt>
                <c:pt idx="35" formatCode="#,##0.00">
                  <c:v>2.9231219999999998E-3</c:v>
                </c:pt>
                <c:pt idx="36" formatCode="#,##0.00">
                  <c:v>2.6910949999999997E-3</c:v>
                </c:pt>
                <c:pt idx="37" formatCode="#,##0.00">
                  <c:v>3.221888E-3</c:v>
                </c:pt>
                <c:pt idx="38" formatCode="#,##0.00">
                  <c:v>2.7119599999999998E-3</c:v>
                </c:pt>
                <c:pt idx="39" formatCode="#,##0.00">
                  <c:v>3.0387039999999997E-3</c:v>
                </c:pt>
                <c:pt idx="40" formatCode="#,##0.00">
                  <c:v>5.4750640000000008E-3</c:v>
                </c:pt>
                <c:pt idx="41" formatCode="#,##0.00">
                  <c:v>6.8473029999999999E-3</c:v>
                </c:pt>
                <c:pt idx="42" formatCode="#,##0.00">
                  <c:v>7.726661000000001E-3</c:v>
                </c:pt>
                <c:pt idx="43" formatCode="#,##0.00">
                  <c:v>8.1126510000000002E-3</c:v>
                </c:pt>
                <c:pt idx="44" formatCode="#,##0.00">
                  <c:v>7.5748560000000005E-3</c:v>
                </c:pt>
                <c:pt idx="45" formatCode="#,##0.00">
                  <c:v>4.5435915220000001E-3</c:v>
                </c:pt>
                <c:pt idx="46" formatCode="#,##0.00">
                  <c:v>5.4402390000000012E-3</c:v>
                </c:pt>
                <c:pt idx="47" formatCode="#,##0.00">
                  <c:v>4.0618853899999996E-3</c:v>
                </c:pt>
                <c:pt idx="48" formatCode="#,##0.00">
                  <c:v>4.281263096E-3</c:v>
                </c:pt>
              </c:numCache>
            </c:numRef>
          </c:val>
          <c:extLst>
            <c:ext xmlns:c16="http://schemas.microsoft.com/office/drawing/2014/chart" uri="{C3380CC4-5D6E-409C-BE32-E72D297353CC}">
              <c16:uniqueId val="{0000000C-AC04-482A-A24D-8FAB6ABE0C4C}"/>
            </c:ext>
          </c:extLst>
        </c:ser>
        <c:ser>
          <c:idx val="18"/>
          <c:order val="13"/>
          <c:tx>
            <c:strRef>
              <c:f>' '!$A$131</c:f>
              <c:strCache>
                <c:ptCount val="1"/>
                <c:pt idx="0">
                  <c:v>Myanmar </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'!$B$131:$BB$131</c:f>
              <c:numCache>
                <c:formatCode>General</c:formatCode>
                <c:ptCount val="49"/>
                <c:pt idx="25" formatCode="#,##0.00">
                  <c:v>1.6609870999999998E-2</c:v>
                </c:pt>
                <c:pt idx="26" formatCode="#,##0.00">
                  <c:v>1.9381325000000001E-2</c:v>
                </c:pt>
                <c:pt idx="27" formatCode="#,##0.00">
                  <c:v>1.7583382999999998E-2</c:v>
                </c:pt>
                <c:pt idx="28" formatCode="#,##0.00">
                  <c:v>1.4321676E-2</c:v>
                </c:pt>
                <c:pt idx="29" formatCode="#,##0.00">
                  <c:v>8.4470670000000008E-3</c:v>
                </c:pt>
                <c:pt idx="30" formatCode="#,##0.00">
                  <c:v>9.3317059999999986E-3</c:v>
                </c:pt>
                <c:pt idx="31" formatCode="#,##0.00">
                  <c:v>1.1105476E-2</c:v>
                </c:pt>
                <c:pt idx="32" formatCode="#,##0.00">
                  <c:v>1.3182365000000001E-2</c:v>
                </c:pt>
                <c:pt idx="33" formatCode="#,##0.00">
                  <c:v>1.7511291999999998E-2</c:v>
                </c:pt>
                <c:pt idx="34" formatCode="#,##0.00">
                  <c:v>7.3320379999999999E-3</c:v>
                </c:pt>
                <c:pt idx="35" formatCode="#,##0.00">
                  <c:v>1.2156174E-2</c:v>
                </c:pt>
                <c:pt idx="36" formatCode="#,##0.00">
                  <c:v>8.490865000000002E-3</c:v>
                </c:pt>
                <c:pt idx="37" formatCode="#,##0.00">
                  <c:v>8.6468709999999987E-3</c:v>
                </c:pt>
                <c:pt idx="38" formatCode="#,##0.00">
                  <c:v>4.8288160000000005E-3</c:v>
                </c:pt>
                <c:pt idx="39" formatCode="#,##0.00">
                  <c:v>4.5786610000000004E-3</c:v>
                </c:pt>
                <c:pt idx="40" formatCode="#,##0.00">
                  <c:v>4.0870489999999997E-3</c:v>
                </c:pt>
                <c:pt idx="41" formatCode="#,##0.00">
                  <c:v>2.8857539999999999E-3</c:v>
                </c:pt>
                <c:pt idx="42" formatCode="#,##0.00">
                  <c:v>3.3322539999999998E-3</c:v>
                </c:pt>
                <c:pt idx="43" formatCode="#,##0.00">
                  <c:v>1.2099749999999999E-3</c:v>
                </c:pt>
                <c:pt idx="44" formatCode="#,##0.00">
                  <c:v>1.5354170000000001E-3</c:v>
                </c:pt>
                <c:pt idx="45" formatCode="#,##0.00">
                  <c:v>7.6160108899999996E-4</c:v>
                </c:pt>
                <c:pt idx="46" formatCode="#,##0.00">
                  <c:v>2.1229209999999998E-3</c:v>
                </c:pt>
                <c:pt idx="47" formatCode="#,##0.00">
                  <c:v>4.9725797779999999E-3</c:v>
                </c:pt>
                <c:pt idx="48" formatCode="#,##0.00">
                  <c:v>3.5329499009999999E-3</c:v>
                </c:pt>
              </c:numCache>
            </c:numRef>
          </c:val>
          <c:extLst>
            <c:ext xmlns:c16="http://schemas.microsoft.com/office/drawing/2014/chart" uri="{C3380CC4-5D6E-409C-BE32-E72D297353CC}">
              <c16:uniqueId val="{0000000D-AC04-482A-A24D-8FAB6ABE0C4C}"/>
            </c:ext>
          </c:extLst>
        </c:ser>
        <c:ser>
          <c:idx val="3"/>
          <c:order val="14"/>
          <c:tx>
            <c:strRef>
              <c:f>' '!$A$132</c:f>
              <c:strCache>
                <c:ptCount val="1"/>
                <c:pt idx="0">
                  <c:v>China </c:v>
                </c:pt>
              </c:strCache>
            </c:strRef>
          </c:tx>
          <c:spPr>
            <a:solidFill>
              <a:srgbClr val="FF0000"/>
            </a:solidFill>
            <a:ln w="12700">
              <a:solidFill>
                <a:srgbClr val="000000"/>
              </a:solidFill>
              <a:prstDash val="solid"/>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'!$B$132:$BB$132</c:f>
              <c:numCache>
                <c:formatCode>General</c:formatCode>
                <c:ptCount val="49"/>
                <c:pt idx="25" formatCode="#,##0.00">
                  <c:v>1.5397298E-2</c:v>
                </c:pt>
                <c:pt idx="26" formatCode="#,##0.00">
                  <c:v>1.1364583000000001E-2</c:v>
                </c:pt>
                <c:pt idx="27" formatCode="#,##0.00">
                  <c:v>1.6539788999999999E-2</c:v>
                </c:pt>
                <c:pt idx="28" formatCode="#,##0.00">
                  <c:v>2.4198863000000004E-2</c:v>
                </c:pt>
                <c:pt idx="29" formatCode="#,##0.00">
                  <c:v>4.340674500000001E-2</c:v>
                </c:pt>
                <c:pt idx="30" formatCode="#,##0.00">
                  <c:v>4.3774341000000008E-2</c:v>
                </c:pt>
                <c:pt idx="31" formatCode="#,##0.00">
                  <c:v>5.9552216000000005E-2</c:v>
                </c:pt>
                <c:pt idx="32" formatCode="#,##0.00">
                  <c:v>7.124099099999999E-2</c:v>
                </c:pt>
                <c:pt idx="33" formatCode="#,##0.00">
                  <c:v>7.2782268999999997E-2</c:v>
                </c:pt>
                <c:pt idx="34" formatCode="#,##0.00">
                  <c:v>5.3284448999999998E-2</c:v>
                </c:pt>
                <c:pt idx="35" formatCode="#,##0.00">
                  <c:v>6.4986878000000012E-2</c:v>
                </c:pt>
                <c:pt idx="36" formatCode="#,##0.00">
                  <c:v>8.5657445999999984E-2</c:v>
                </c:pt>
                <c:pt idx="37" formatCode="#,##0.00">
                  <c:v>9.2868998999999994E-2</c:v>
                </c:pt>
                <c:pt idx="38" formatCode="#,##0.00">
                  <c:v>8.9026853999999989E-2</c:v>
                </c:pt>
                <c:pt idx="39" formatCode="#,##0.00">
                  <c:v>9.3501337999999989E-2</c:v>
                </c:pt>
                <c:pt idx="40" formatCode="#,##0.00">
                  <c:v>8.0163725000000005E-2</c:v>
                </c:pt>
                <c:pt idx="41" formatCode="#,##0.00">
                  <c:v>6.1298945000000001E-2</c:v>
                </c:pt>
                <c:pt idx="42" formatCode="#,##0.00">
                  <c:v>4.7454646000000003E-2</c:v>
                </c:pt>
                <c:pt idx="43" formatCode="#,##0.00">
                  <c:v>4.6903417999999995E-2</c:v>
                </c:pt>
                <c:pt idx="44" formatCode="#,##0.00">
                  <c:v>4.3995929999999996E-2</c:v>
                </c:pt>
                <c:pt idx="45" formatCode="#,##0.00">
                  <c:v>2.8833392674999996E-2</c:v>
                </c:pt>
                <c:pt idx="46" formatCode="#,##0.00">
                  <c:v>4.3444631999999997E-2</c:v>
                </c:pt>
                <c:pt idx="47" formatCode="#,##0.00">
                  <c:v>3.4623485916000001E-2</c:v>
                </c:pt>
                <c:pt idx="48" formatCode="#,##0.00">
                  <c:v>2.6529456933999999E-2</c:v>
                </c:pt>
              </c:numCache>
            </c:numRef>
          </c:val>
          <c:extLst>
            <c:ext xmlns:c16="http://schemas.microsoft.com/office/drawing/2014/chart" uri="{C3380CC4-5D6E-409C-BE32-E72D297353CC}">
              <c16:uniqueId val="{0000000E-AC04-482A-A24D-8FAB6ABE0C4C}"/>
            </c:ext>
          </c:extLst>
        </c:ser>
        <c:ser>
          <c:idx val="17"/>
          <c:order val="15"/>
          <c:tx>
            <c:strRef>
              <c:f>' '!$A$133</c:f>
              <c:strCache>
                <c:ptCount val="1"/>
                <c:pt idx="0">
                  <c:v>Indonesia </c:v>
                </c:pt>
              </c:strCache>
            </c:strRef>
          </c:tx>
          <c:spPr>
            <a:solidFill>
              <a:srgbClr val="0000FF"/>
            </a:solidFill>
            <a:ln w="12700">
              <a:solidFill>
                <a:srgbClr val="000000"/>
              </a:solidFill>
              <a:prstDash val="solid"/>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'!$B$133:$BB$133</c:f>
              <c:numCache>
                <c:formatCode>General</c:formatCode>
                <c:ptCount val="49"/>
                <c:pt idx="25" formatCode="#,##0.00">
                  <c:v>5.9000000000000004E-2</c:v>
                </c:pt>
                <c:pt idx="26" formatCode="#,##0.00">
                  <c:v>5.9000000000000004E-2</c:v>
                </c:pt>
                <c:pt idx="27" formatCode="#,##0.00">
                  <c:v>5.9000000000000004E-2</c:v>
                </c:pt>
                <c:pt idx="28" formatCode="#,##0.00">
                  <c:v>5.9934063999999995E-2</c:v>
                </c:pt>
                <c:pt idx="29" formatCode="#,##0.00">
                  <c:v>6.3348987999999995E-2</c:v>
                </c:pt>
                <c:pt idx="30" formatCode="#,##0.00">
                  <c:v>7.4473399999999995E-2</c:v>
                </c:pt>
                <c:pt idx="31" formatCode="#,##0.00">
                  <c:v>5.8880392999999996E-2</c:v>
                </c:pt>
                <c:pt idx="32" formatCode="#,##0.00">
                  <c:v>4.7852343999999998E-2</c:v>
                </c:pt>
                <c:pt idx="33" formatCode="#,##0.00">
                  <c:v>5.9698588999999996E-2</c:v>
                </c:pt>
                <c:pt idx="34" formatCode="#,##0.00">
                  <c:v>3.9322111E-2</c:v>
                </c:pt>
                <c:pt idx="35" formatCode="#,##0.00">
                  <c:v>5.1278920999999998E-2</c:v>
                </c:pt>
                <c:pt idx="36" formatCode="#,##0.00">
                  <c:v>6.2297847999999996E-2</c:v>
                </c:pt>
                <c:pt idx="37" formatCode="#,##0.00">
                  <c:v>5.632947399999999E-2</c:v>
                </c:pt>
                <c:pt idx="38" formatCode="#,##0.00">
                  <c:v>6.4397103999999997E-2</c:v>
                </c:pt>
                <c:pt idx="39" formatCode="#,##0.00">
                  <c:v>6.4656946000000007E-2</c:v>
                </c:pt>
                <c:pt idx="40" formatCode="#,##0.00">
                  <c:v>5.2968166999999997E-2</c:v>
                </c:pt>
                <c:pt idx="41" formatCode="#,##0.00">
                  <c:v>5.0002248999999999E-2</c:v>
                </c:pt>
                <c:pt idx="42" formatCode="#,##0.00">
                  <c:v>4.8414108999999997E-2</c:v>
                </c:pt>
                <c:pt idx="43" formatCode="#,##0.00">
                  <c:v>5.9378726999999999E-2</c:v>
                </c:pt>
                <c:pt idx="44" formatCode="#,##0.00">
                  <c:v>4.2173134000000001E-2</c:v>
                </c:pt>
                <c:pt idx="45" formatCode="#,##0.00">
                  <c:v>3.0899691732999997E-2</c:v>
                </c:pt>
                <c:pt idx="46" formatCode="#,##0.00">
                  <c:v>5.4322551999999996E-2</c:v>
                </c:pt>
                <c:pt idx="47" formatCode="#,##0.00">
                  <c:v>4.4586155142999996E-2</c:v>
                </c:pt>
                <c:pt idx="48" formatCode="#,##0.00">
                  <c:v>3.9669650200000003E-2</c:v>
                </c:pt>
              </c:numCache>
            </c:numRef>
          </c:val>
          <c:extLst>
            <c:ext xmlns:c16="http://schemas.microsoft.com/office/drawing/2014/chart" uri="{C3380CC4-5D6E-409C-BE32-E72D297353CC}">
              <c16:uniqueId val="{0000000F-AC04-482A-A24D-8FAB6ABE0C4C}"/>
            </c:ext>
          </c:extLst>
        </c:ser>
        <c:ser>
          <c:idx val="19"/>
          <c:order val="16"/>
          <c:tx>
            <c:strRef>
              <c:f>' '!$A$134</c:f>
              <c:strCache>
                <c:ptCount val="1"/>
                <c:pt idx="0">
                  <c:v>Malaysia </c:v>
                </c:pt>
              </c:strCache>
            </c:strRef>
          </c:tx>
          <c:spPr>
            <a:solidFill>
              <a:srgbClr val="FFFF00"/>
            </a:solidFill>
            <a:ln w="12700">
              <a:solidFill>
                <a:srgbClr val="000000"/>
              </a:solidFill>
              <a:prstDash val="solid"/>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'!$B$134:$BB$134</c:f>
              <c:numCache>
                <c:formatCode>General</c:formatCode>
                <c:ptCount val="49"/>
                <c:pt idx="25" formatCode="#,##0.00">
                  <c:v>0.11610177999999999</c:v>
                </c:pt>
                <c:pt idx="26" formatCode="#,##0.00">
                  <c:v>9.2563760999999967E-2</c:v>
                </c:pt>
                <c:pt idx="27" formatCode="#,##0.00">
                  <c:v>8.3111041999999996E-2</c:v>
                </c:pt>
                <c:pt idx="28" formatCode="#,##0.00">
                  <c:v>7.827852099999999E-2</c:v>
                </c:pt>
                <c:pt idx="29" formatCode="#,##0.00">
                  <c:v>8.081083700000001E-2</c:v>
                </c:pt>
                <c:pt idx="30" formatCode="#,##0.00">
                  <c:v>8.5333786000000009E-2</c:v>
                </c:pt>
                <c:pt idx="31" formatCode="#,##0.00">
                  <c:v>0.10167216599999999</c:v>
                </c:pt>
                <c:pt idx="32" formatCode="#,##0.00">
                  <c:v>0.12274832300000001</c:v>
                </c:pt>
                <c:pt idx="33" formatCode="#,##0.00">
                  <c:v>0.140181105</c:v>
                </c:pt>
                <c:pt idx="34" formatCode="#,##0.00">
                  <c:v>0.101156442</c:v>
                </c:pt>
                <c:pt idx="35" formatCode="#,##0.00">
                  <c:v>0.10594949699999999</c:v>
                </c:pt>
                <c:pt idx="36" formatCode="#,##0.00">
                  <c:v>0.11175761099999999</c:v>
                </c:pt>
                <c:pt idx="37" formatCode="#,##0.00">
                  <c:v>0.10715535299999999</c:v>
                </c:pt>
                <c:pt idx="38" formatCode="#,##0.00">
                  <c:v>9.6749405999999996E-2</c:v>
                </c:pt>
                <c:pt idx="39" formatCode="#,##0.00">
                  <c:v>8.179184099999999E-2</c:v>
                </c:pt>
                <c:pt idx="40" formatCode="#,##0.00">
                  <c:v>6.0097967999999995E-2</c:v>
                </c:pt>
                <c:pt idx="41" formatCode="#,##0.00">
                  <c:v>4.9077788999999997E-2</c:v>
                </c:pt>
                <c:pt idx="42" formatCode="#,##0.00">
                  <c:v>3.8162491999999999E-2</c:v>
                </c:pt>
                <c:pt idx="43" formatCode="#,##0.00">
                  <c:v>4.128917E-2</c:v>
                </c:pt>
                <c:pt idx="44" formatCode="#,##0.00">
                  <c:v>3.6046632999999995E-2</c:v>
                </c:pt>
                <c:pt idx="45" formatCode="#,##0.00">
                  <c:v>2.2147499969000003E-2</c:v>
                </c:pt>
                <c:pt idx="46" formatCode="#,##0.00">
                  <c:v>3.4619636000000002E-2</c:v>
                </c:pt>
                <c:pt idx="47" formatCode="#,##0.00">
                  <c:v>3.7865052640000001E-2</c:v>
                </c:pt>
                <c:pt idx="48" formatCode="#,##0.00">
                  <c:v>3.4343533676000002E-2</c:v>
                </c:pt>
              </c:numCache>
            </c:numRef>
          </c:val>
          <c:extLst>
            <c:ext xmlns:c16="http://schemas.microsoft.com/office/drawing/2014/chart" uri="{C3380CC4-5D6E-409C-BE32-E72D297353CC}">
              <c16:uniqueId val="{00000010-AC04-482A-A24D-8FAB6ABE0C4C}"/>
            </c:ext>
          </c:extLst>
        </c:ser>
        <c:ser>
          <c:idx val="23"/>
          <c:order val="17"/>
          <c:tx>
            <c:strRef>
              <c:f>' '!$A$135</c:f>
              <c:strCache>
                <c:ptCount val="1"/>
                <c:pt idx="0">
                  <c:v>Others</c:v>
                </c:pt>
              </c:strCache>
            </c:strRef>
          </c:tx>
          <c:spPr>
            <a:solidFill>
              <a:srgbClr val="993300"/>
            </a:solidFill>
            <a:ln w="12700">
              <a:solidFill>
                <a:srgbClr val="000000"/>
              </a:solidFill>
              <a:prstDash val="solid"/>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'!$B$135:$BB$135</c:f>
              <c:numCache>
                <c:formatCode>0.0</c:formatCode>
                <c:ptCount val="49"/>
                <c:pt idx="25" formatCode="0.00">
                  <c:v>1.7373844000000027E-2</c:v>
                </c:pt>
                <c:pt idx="26" formatCode="0.00">
                  <c:v>1.1788579999999965E-2</c:v>
                </c:pt>
                <c:pt idx="27" formatCode="0.00">
                  <c:v>1.4510668000000004E-2</c:v>
                </c:pt>
                <c:pt idx="28" formatCode="0.00">
                  <c:v>9.9232770000000359E-3</c:v>
                </c:pt>
                <c:pt idx="29" formatCode="0.00">
                  <c:v>1.0270592000000023E-2</c:v>
                </c:pt>
                <c:pt idx="30" formatCode="0.00">
                  <c:v>1.0428721000000002E-2</c:v>
                </c:pt>
                <c:pt idx="31" formatCode="0.00">
                  <c:v>1.5434376999999916E-2</c:v>
                </c:pt>
                <c:pt idx="32" formatCode="0.00">
                  <c:v>2.1533555000000149E-2</c:v>
                </c:pt>
                <c:pt idx="33" formatCode="0.00">
                  <c:v>2.4867325000000051E-2</c:v>
                </c:pt>
                <c:pt idx="34" formatCode="0.00">
                  <c:v>1.9669817000000117E-2</c:v>
                </c:pt>
                <c:pt idx="35" formatCode="0.00">
                  <c:v>2.3800260999999989E-2</c:v>
                </c:pt>
                <c:pt idx="36" formatCode="0.00">
                  <c:v>2.5703158999999975E-2</c:v>
                </c:pt>
                <c:pt idx="37" formatCode="0.00">
                  <c:v>2.8752284000000072E-2</c:v>
                </c:pt>
                <c:pt idx="38" formatCode="0.00">
                  <c:v>3.5055176999999937E-2</c:v>
                </c:pt>
                <c:pt idx="39" formatCode="0.00">
                  <c:v>4.3053396000000077E-2</c:v>
                </c:pt>
                <c:pt idx="40" formatCode="0.00">
                  <c:v>2.2682491999999943E-2</c:v>
                </c:pt>
                <c:pt idx="41" formatCode="0.00">
                  <c:v>2.2963761000000055E-2</c:v>
                </c:pt>
                <c:pt idx="42" formatCode="0.00">
                  <c:v>4.1566944999999994E-2</c:v>
                </c:pt>
                <c:pt idx="43" formatCode="0.00">
                  <c:v>3.0202359999999928E-2</c:v>
                </c:pt>
                <c:pt idx="44" formatCode="0.00">
                  <c:v>2.4404082000000021E-2</c:v>
                </c:pt>
                <c:pt idx="45" formatCode="0.00">
                  <c:v>1.8165034947999995E-2</c:v>
                </c:pt>
                <c:pt idx="46" formatCode="0.00">
                  <c:v>4.3703934000000055E-2</c:v>
                </c:pt>
                <c:pt idx="47" formatCode="0.00">
                  <c:v>4.3968898619000024E-2</c:v>
                </c:pt>
                <c:pt idx="48" formatCode="0.00">
                  <c:v>3.3218962269999999E-2</c:v>
                </c:pt>
              </c:numCache>
            </c:numRef>
          </c:val>
          <c:extLst>
            <c:ext xmlns:c16="http://schemas.microsoft.com/office/drawing/2014/chart" uri="{C3380CC4-5D6E-409C-BE32-E72D297353CC}">
              <c16:uniqueId val="{00000011-AC04-482A-A24D-8FAB6ABE0C4C}"/>
            </c:ext>
          </c:extLst>
        </c:ser>
        <c:dLbls>
          <c:showLegendKey val="0"/>
          <c:showVal val="0"/>
          <c:showCatName val="0"/>
          <c:showSerName val="0"/>
          <c:showPercent val="0"/>
          <c:showBubbleSize val="0"/>
        </c:dLbls>
        <c:gapWidth val="0"/>
        <c:overlap val="100"/>
        <c:axId val="3"/>
        <c:axId val="4"/>
      </c:barChart>
      <c:catAx>
        <c:axId val="5854496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291737260608849E-2"/>
              <c:y val="0.150004921120916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496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cif, nominal)</a:t>
                </a:r>
              </a:p>
            </c:rich>
          </c:tx>
          <c:layout>
            <c:manualLayout>
              <c:xMode val="edge"/>
              <c:yMode val="edge"/>
              <c:x val="0.9094030129597841"/>
              <c:y val="0.1766724626535243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6042468870555099E-2"/>
          <c:y val="0.90669641210865326"/>
          <c:w val="0.95627969160104986"/>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0002296523094559E-2"/>
          <c:w val="0.68439608191818802"/>
          <c:h val="0.6166868979415473"/>
        </c:manualLayout>
      </c:layout>
      <c:barChart>
        <c:barDir val="col"/>
        <c:grouping val="stacked"/>
        <c:varyColors val="0"/>
        <c:ser>
          <c:idx val="0"/>
          <c:order val="0"/>
          <c:tx>
            <c:strRef>
              <c:f>' '!$A$305</c:f>
              <c:strCache>
                <c:ptCount val="1"/>
                <c:pt idx="0">
                  <c:v>EU-27</c:v>
                </c:pt>
              </c:strCache>
            </c:strRef>
          </c:tx>
          <c:spPr>
            <a:solidFill>
              <a:srgbClr val="00FF00"/>
            </a:solid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'!$B$305:$BB$305</c:f>
              <c:numCache>
                <c:formatCode>0.0</c:formatCode>
                <c:ptCount val="49"/>
                <c:pt idx="0">
                  <c:v>0.20153942780709999</c:v>
                </c:pt>
                <c:pt idx="1">
                  <c:v>0.20016890210256666</c:v>
                </c:pt>
                <c:pt idx="2">
                  <c:v>0.26213663999999998</c:v>
                </c:pt>
                <c:pt idx="3">
                  <c:v>0.27809825200031585</c:v>
                </c:pt>
                <c:pt idx="4">
                  <c:v>0.28114706700019998</c:v>
                </c:pt>
                <c:pt idx="5">
                  <c:v>0.25062998699999994</c:v>
                </c:pt>
                <c:pt idx="6">
                  <c:v>0.23485814800020005</c:v>
                </c:pt>
                <c:pt idx="7">
                  <c:v>0.22262618217816668</c:v>
                </c:pt>
                <c:pt idx="8">
                  <c:v>0.20200564700000001</c:v>
                </c:pt>
                <c:pt idx="9">
                  <c:v>0.18783465799999999</c:v>
                </c:pt>
                <c:pt idx="10">
                  <c:v>0.17179209100000001</c:v>
                </c:pt>
                <c:pt idx="11">
                  <c:v>0.19353835599999997</c:v>
                </c:pt>
                <c:pt idx="12">
                  <c:v>0.1752002359371132</c:v>
                </c:pt>
                <c:pt idx="13">
                  <c:v>0.18494349699999998</c:v>
                </c:pt>
                <c:pt idx="14">
                  <c:v>0.178324977</c:v>
                </c:pt>
                <c:pt idx="15">
                  <c:v>0.16488251199999995</c:v>
                </c:pt>
                <c:pt idx="16">
                  <c:v>0.15724969099999997</c:v>
                </c:pt>
                <c:pt idx="17">
                  <c:v>0.177214436</c:v>
                </c:pt>
                <c:pt idx="18">
                  <c:v>0.17375559900000001</c:v>
                </c:pt>
                <c:pt idx="19">
                  <c:v>0.172920406</c:v>
                </c:pt>
                <c:pt idx="20">
                  <c:v>0.1280163716861111</c:v>
                </c:pt>
                <c:pt idx="21">
                  <c:v>0.12396351108333332</c:v>
                </c:pt>
                <c:pt idx="22">
                  <c:v>9.6130415684999984E-2</c:v>
                </c:pt>
                <c:pt idx="23">
                  <c:v>8.0066959321599976E-2</c:v>
                </c:pt>
              </c:numCache>
            </c:numRef>
          </c:val>
          <c:extLst>
            <c:ext xmlns:c16="http://schemas.microsoft.com/office/drawing/2014/chart" uri="{C3380CC4-5D6E-409C-BE32-E72D297353CC}">
              <c16:uniqueId val="{00000000-391B-4C9A-A49B-789DFE8E3A44}"/>
            </c:ext>
          </c:extLst>
        </c:ser>
        <c:ser>
          <c:idx val="1"/>
          <c:order val="1"/>
          <c:tx>
            <c:strRef>
              <c:f>' '!$A$306</c:f>
              <c:strCache>
                <c:ptCount val="1"/>
                <c:pt idx="0">
                  <c:v>China </c:v>
                </c:pt>
              </c:strCache>
            </c:strRef>
          </c:tx>
          <c:spPr>
            <a:solidFill>
              <a:srgbClr val="FF0000"/>
            </a:solid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'!$B$306:$BB$306</c:f>
              <c:numCache>
                <c:formatCode>0.0</c:formatCode>
                <c:ptCount val="49"/>
                <c:pt idx="0">
                  <c:v>2.8847598396666663E-2</c:v>
                </c:pt>
                <c:pt idx="1">
                  <c:v>2.7286115000000003E-2</c:v>
                </c:pt>
                <c:pt idx="2">
                  <c:v>3.4077037999999997E-2</c:v>
                </c:pt>
                <c:pt idx="3">
                  <c:v>2.7611775999999998E-2</c:v>
                </c:pt>
                <c:pt idx="4">
                  <c:v>2.9335698E-2</c:v>
                </c:pt>
                <c:pt idx="5">
                  <c:v>4.7488210000000003E-2</c:v>
                </c:pt>
                <c:pt idx="6">
                  <c:v>8.5257000999999999E-2</c:v>
                </c:pt>
                <c:pt idx="7">
                  <c:v>8.7805822000000006E-2</c:v>
                </c:pt>
                <c:pt idx="8">
                  <c:v>9.8911040999999977E-2</c:v>
                </c:pt>
                <c:pt idx="9">
                  <c:v>9.3501035999999996E-2</c:v>
                </c:pt>
                <c:pt idx="10">
                  <c:v>0.10409436699999999</c:v>
                </c:pt>
                <c:pt idx="11">
                  <c:v>0.123618244</c:v>
                </c:pt>
                <c:pt idx="12">
                  <c:v>0.1176926800190243</c:v>
                </c:pt>
                <c:pt idx="13">
                  <c:v>0.122016849</c:v>
                </c:pt>
                <c:pt idx="14">
                  <c:v>0.16762288099999997</c:v>
                </c:pt>
                <c:pt idx="15">
                  <c:v>0.14711784999999999</c:v>
                </c:pt>
                <c:pt idx="16">
                  <c:v>0.14638056599999999</c:v>
                </c:pt>
                <c:pt idx="17">
                  <c:v>0.11268309</c:v>
                </c:pt>
                <c:pt idx="18">
                  <c:v>0.13039450099999997</c:v>
                </c:pt>
                <c:pt idx="19">
                  <c:v>0.13323264199999998</c:v>
                </c:pt>
                <c:pt idx="20">
                  <c:v>0.11979002248800003</c:v>
                </c:pt>
                <c:pt idx="21">
                  <c:v>0.12046944774999999</c:v>
                </c:pt>
                <c:pt idx="22">
                  <c:v>0.13622881306199996</c:v>
                </c:pt>
                <c:pt idx="23">
                  <c:v>0.10770376377666666</c:v>
                </c:pt>
              </c:numCache>
            </c:numRef>
          </c:val>
          <c:extLst>
            <c:ext xmlns:c16="http://schemas.microsoft.com/office/drawing/2014/chart" uri="{C3380CC4-5D6E-409C-BE32-E72D297353CC}">
              <c16:uniqueId val="{00000001-391B-4C9A-A49B-789DFE8E3A44}"/>
            </c:ext>
          </c:extLst>
        </c:ser>
        <c:ser>
          <c:idx val="2"/>
          <c:order val="2"/>
          <c:tx>
            <c:strRef>
              <c:f>' '!$A$307</c:f>
              <c:strCache>
                <c:ptCount val="1"/>
                <c:pt idx="0">
                  <c:v>Indonesia </c:v>
                </c:pt>
              </c:strCache>
            </c:strRef>
          </c:tx>
          <c:spPr>
            <a:solidFill>
              <a:srgbClr val="0000FF"/>
            </a:solid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'!$B$307:$BB$307</c:f>
              <c:numCache>
                <c:formatCode>0.0</c:formatCode>
                <c:ptCount val="49"/>
                <c:pt idx="0">
                  <c:v>0.14285714285714285</c:v>
                </c:pt>
                <c:pt idx="1">
                  <c:v>0.14285714285714285</c:v>
                </c:pt>
                <c:pt idx="2">
                  <c:v>0.14285714285714285</c:v>
                </c:pt>
                <c:pt idx="3">
                  <c:v>0.14004249099999994</c:v>
                </c:pt>
                <c:pt idx="4">
                  <c:v>0.16201912099999999</c:v>
                </c:pt>
                <c:pt idx="5">
                  <c:v>0.16394102300000005</c:v>
                </c:pt>
                <c:pt idx="6">
                  <c:v>0.17881983499999998</c:v>
                </c:pt>
                <c:pt idx="7">
                  <c:v>0.16435120599999994</c:v>
                </c:pt>
                <c:pt idx="8">
                  <c:v>0.24485823300000004</c:v>
                </c:pt>
                <c:pt idx="9">
                  <c:v>0.174429473</c:v>
                </c:pt>
                <c:pt idx="10">
                  <c:v>0.18247021999999999</c:v>
                </c:pt>
                <c:pt idx="11">
                  <c:v>0.71943835199999984</c:v>
                </c:pt>
                <c:pt idx="12">
                  <c:v>0.78300746878473038</c:v>
                </c:pt>
                <c:pt idx="13">
                  <c:v>0.71074561299999994</c:v>
                </c:pt>
                <c:pt idx="14">
                  <c:v>0.66615298299999992</c:v>
                </c:pt>
                <c:pt idx="15">
                  <c:v>0.61779247399999992</c:v>
                </c:pt>
                <c:pt idx="16">
                  <c:v>0.65246736900000002</c:v>
                </c:pt>
                <c:pt idx="17">
                  <c:v>0.680325281</c:v>
                </c:pt>
                <c:pt idx="18">
                  <c:v>0.77386462799999989</c:v>
                </c:pt>
                <c:pt idx="19">
                  <c:v>0.89711479100000002</c:v>
                </c:pt>
                <c:pt idx="20">
                  <c:v>0.89759146617899999</c:v>
                </c:pt>
                <c:pt idx="21">
                  <c:v>0.50585591099999994</c:v>
                </c:pt>
                <c:pt idx="22">
                  <c:v>0.12465991534633331</c:v>
                </c:pt>
                <c:pt idx="23">
                  <c:v>8.6149311969999989E-2</c:v>
                </c:pt>
              </c:numCache>
            </c:numRef>
          </c:val>
          <c:extLst>
            <c:ext xmlns:c16="http://schemas.microsoft.com/office/drawing/2014/chart" uri="{C3380CC4-5D6E-409C-BE32-E72D297353CC}">
              <c16:uniqueId val="{00000002-391B-4C9A-A49B-789DFE8E3A44}"/>
            </c:ext>
          </c:extLst>
        </c:ser>
        <c:ser>
          <c:idx val="3"/>
          <c:order val="3"/>
          <c:tx>
            <c:strRef>
              <c:f>' '!$A$308</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'!$B$308:$BB$308</c:f>
              <c:numCache>
                <c:formatCode>0.0</c:formatCode>
                <c:ptCount val="49"/>
                <c:pt idx="0">
                  <c:v>0.11585183394779998</c:v>
                </c:pt>
                <c:pt idx="1">
                  <c:v>7.7458964999999991E-2</c:v>
                </c:pt>
                <c:pt idx="2">
                  <c:v>9.2486862000000017E-2</c:v>
                </c:pt>
                <c:pt idx="3">
                  <c:v>6.7262447999999989E-2</c:v>
                </c:pt>
                <c:pt idx="4">
                  <c:v>7.6445854000000021E-2</c:v>
                </c:pt>
                <c:pt idx="5">
                  <c:v>7.0191706000000006E-2</c:v>
                </c:pt>
                <c:pt idx="6">
                  <c:v>6.828123500000001E-2</c:v>
                </c:pt>
                <c:pt idx="7">
                  <c:v>7.9064342999999981E-2</c:v>
                </c:pt>
                <c:pt idx="8">
                  <c:v>8.9667183000000011E-2</c:v>
                </c:pt>
                <c:pt idx="9">
                  <c:v>4.2981633999999998E-2</c:v>
                </c:pt>
                <c:pt idx="10">
                  <c:v>4.7356000999999995E-2</c:v>
                </c:pt>
                <c:pt idx="11">
                  <c:v>3.0517724E-2</c:v>
                </c:pt>
                <c:pt idx="12">
                  <c:v>2.6440653081427026E-2</c:v>
                </c:pt>
                <c:pt idx="13">
                  <c:v>2.4130606999999998E-2</c:v>
                </c:pt>
                <c:pt idx="14">
                  <c:v>2.0764810999999998E-2</c:v>
                </c:pt>
                <c:pt idx="15">
                  <c:v>1.6022889999999998E-2</c:v>
                </c:pt>
                <c:pt idx="16">
                  <c:v>1.3248409999999999E-2</c:v>
                </c:pt>
                <c:pt idx="17">
                  <c:v>1.6422201999999997E-2</c:v>
                </c:pt>
                <c:pt idx="18">
                  <c:v>1.7962425000000001E-2</c:v>
                </c:pt>
                <c:pt idx="19">
                  <c:v>1.9824643999999999E-2</c:v>
                </c:pt>
                <c:pt idx="20">
                  <c:v>2.7768424015999996E-2</c:v>
                </c:pt>
                <c:pt idx="21">
                  <c:v>2.3623034999999997E-2</c:v>
                </c:pt>
                <c:pt idx="22">
                  <c:v>2.4228135243666661E-2</c:v>
                </c:pt>
                <c:pt idx="23">
                  <c:v>1.8781286655999999E-2</c:v>
                </c:pt>
              </c:numCache>
            </c:numRef>
          </c:val>
          <c:extLst>
            <c:ext xmlns:c16="http://schemas.microsoft.com/office/drawing/2014/chart" uri="{C3380CC4-5D6E-409C-BE32-E72D297353CC}">
              <c16:uniqueId val="{00000003-391B-4C9A-A49B-789DFE8E3A44}"/>
            </c:ext>
          </c:extLst>
        </c:ser>
        <c:ser>
          <c:idx val="4"/>
          <c:order val="4"/>
          <c:tx>
            <c:strRef>
              <c:f>' '!$A$309</c:f>
              <c:strCache>
                <c:ptCount val="1"/>
                <c:pt idx="0">
                  <c:v>Malaysia </c:v>
                </c:pt>
              </c:strCache>
            </c:strRef>
          </c:tx>
          <c:spPr>
            <a:solidFill>
              <a:srgbClr val="FFFF00"/>
            </a:solid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'!$B$309:$BB$309</c:f>
              <c:numCache>
                <c:formatCode>0.0</c:formatCode>
                <c:ptCount val="49"/>
                <c:pt idx="0">
                  <c:v>0.1423084814285</c:v>
                </c:pt>
                <c:pt idx="1">
                  <c:v>0.11921467099999999</c:v>
                </c:pt>
                <c:pt idx="2">
                  <c:v>0.17893459500000003</c:v>
                </c:pt>
                <c:pt idx="3">
                  <c:v>0.13454756300000004</c:v>
                </c:pt>
                <c:pt idx="4">
                  <c:v>0.12619418699999999</c:v>
                </c:pt>
                <c:pt idx="5">
                  <c:v>0.12521279600000002</c:v>
                </c:pt>
                <c:pt idx="6">
                  <c:v>0.14383621199999999</c:v>
                </c:pt>
                <c:pt idx="7">
                  <c:v>0.14009840799999998</c:v>
                </c:pt>
                <c:pt idx="8">
                  <c:v>0.14229450299999999</c:v>
                </c:pt>
                <c:pt idx="9">
                  <c:v>0.129001739</c:v>
                </c:pt>
                <c:pt idx="10">
                  <c:v>0.16640452399999997</c:v>
                </c:pt>
                <c:pt idx="11">
                  <c:v>0.17913373899999999</c:v>
                </c:pt>
                <c:pt idx="12">
                  <c:v>0.17933430361523484</c:v>
                </c:pt>
                <c:pt idx="13">
                  <c:v>0.17982715499999999</c:v>
                </c:pt>
                <c:pt idx="14">
                  <c:v>0.17024918499999997</c:v>
                </c:pt>
                <c:pt idx="15">
                  <c:v>0.16727637999999997</c:v>
                </c:pt>
                <c:pt idx="16">
                  <c:v>0.16245860400000001</c:v>
                </c:pt>
                <c:pt idx="17">
                  <c:v>0.12157802699999999</c:v>
                </c:pt>
                <c:pt idx="18">
                  <c:v>0.159020994</c:v>
                </c:pt>
                <c:pt idx="19">
                  <c:v>0.21864781599999997</c:v>
                </c:pt>
                <c:pt idx="20">
                  <c:v>0.15115060682299997</c:v>
                </c:pt>
                <c:pt idx="21">
                  <c:v>0.16599119874999999</c:v>
                </c:pt>
                <c:pt idx="22">
                  <c:v>0.210388633868</c:v>
                </c:pt>
                <c:pt idx="23">
                  <c:v>0.22429189237</c:v>
                </c:pt>
              </c:numCache>
            </c:numRef>
          </c:val>
          <c:extLst>
            <c:ext xmlns:c16="http://schemas.microsoft.com/office/drawing/2014/chart" uri="{C3380CC4-5D6E-409C-BE32-E72D297353CC}">
              <c16:uniqueId val="{00000004-391B-4C9A-A49B-789DFE8E3A44}"/>
            </c:ext>
          </c:extLst>
        </c:ser>
        <c:ser>
          <c:idx val="6"/>
          <c:order val="5"/>
          <c:tx>
            <c:strRef>
              <c:f>' '!$A$310</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'!$B$310:$BB$310</c:f>
              <c:numCache>
                <c:formatCode>0.0</c:formatCode>
                <c:ptCount val="49"/>
                <c:pt idx="0">
                  <c:v>7.1472364661666649E-2</c:v>
                </c:pt>
                <c:pt idx="1">
                  <c:v>6.3307412621999987E-2</c:v>
                </c:pt>
                <c:pt idx="2">
                  <c:v>5.382755899999999E-2</c:v>
                </c:pt>
                <c:pt idx="3">
                  <c:v>5.6306225000000008E-2</c:v>
                </c:pt>
                <c:pt idx="4">
                  <c:v>6.5784599000000013E-2</c:v>
                </c:pt>
                <c:pt idx="5">
                  <c:v>7.440624400000001E-2</c:v>
                </c:pt>
                <c:pt idx="6">
                  <c:v>7.0282252000000003E-2</c:v>
                </c:pt>
                <c:pt idx="7">
                  <c:v>8.1133209999999983E-2</c:v>
                </c:pt>
                <c:pt idx="8">
                  <c:v>7.1904540999999988E-2</c:v>
                </c:pt>
                <c:pt idx="9">
                  <c:v>6.6335997999999993E-2</c:v>
                </c:pt>
                <c:pt idx="10">
                  <c:v>0.13073508099999998</c:v>
                </c:pt>
                <c:pt idx="11">
                  <c:v>4.6775881999999998E-2</c:v>
                </c:pt>
                <c:pt idx="12">
                  <c:v>2.8900669102194954E-2</c:v>
                </c:pt>
                <c:pt idx="13">
                  <c:v>2.1459281E-2</c:v>
                </c:pt>
                <c:pt idx="14">
                  <c:v>2.8624601E-2</c:v>
                </c:pt>
                <c:pt idx="15">
                  <c:v>4.4572328999999994E-2</c:v>
                </c:pt>
                <c:pt idx="16">
                  <c:v>4.8570270999999998E-2</c:v>
                </c:pt>
                <c:pt idx="17">
                  <c:v>1.7056373E-2</c:v>
                </c:pt>
                <c:pt idx="18">
                  <c:v>2.3688854999999998E-2</c:v>
                </c:pt>
                <c:pt idx="19">
                  <c:v>2.9565292E-2</c:v>
                </c:pt>
                <c:pt idx="20">
                  <c:v>2.3235477446000002E-2</c:v>
                </c:pt>
                <c:pt idx="21">
                  <c:v>2.6220925999999995E-2</c:v>
                </c:pt>
                <c:pt idx="22">
                  <c:v>2.6402259102000003E-2</c:v>
                </c:pt>
                <c:pt idx="23">
                  <c:v>1.8031347022999997E-2</c:v>
                </c:pt>
              </c:numCache>
            </c:numRef>
          </c:val>
          <c:extLst>
            <c:ext xmlns:c16="http://schemas.microsoft.com/office/drawing/2014/chart" uri="{C3380CC4-5D6E-409C-BE32-E72D297353CC}">
              <c16:uniqueId val="{00000005-391B-4C9A-A49B-789DFE8E3A44}"/>
            </c:ext>
          </c:extLst>
        </c:ser>
        <c:ser>
          <c:idx val="7"/>
          <c:order val="6"/>
          <c:tx>
            <c:strRef>
              <c:f>' '!$A$311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'!$B$311:$BB$311</c:f>
              <c:numCache>
                <c:formatCode>0.0</c:formatCode>
                <c:ptCount val="49"/>
                <c:pt idx="0">
                  <c:v>9.0240279468800005E-2</c:v>
                </c:pt>
                <c:pt idx="1">
                  <c:v>6.2217771999999991E-2</c:v>
                </c:pt>
                <c:pt idx="2">
                  <c:v>6.0745834000000005E-2</c:v>
                </c:pt>
                <c:pt idx="3">
                  <c:v>5.5505960999999979E-2</c:v>
                </c:pt>
                <c:pt idx="4">
                  <c:v>5.7565609000000004E-2</c:v>
                </c:pt>
                <c:pt idx="5">
                  <c:v>5.4312068999999998E-2</c:v>
                </c:pt>
                <c:pt idx="6">
                  <c:v>5.4645835000000011E-2</c:v>
                </c:pt>
                <c:pt idx="7">
                  <c:v>6.6002422000000005E-2</c:v>
                </c:pt>
                <c:pt idx="8">
                  <c:v>7.5977516000000023E-2</c:v>
                </c:pt>
                <c:pt idx="9">
                  <c:v>5.6662221999999998E-2</c:v>
                </c:pt>
                <c:pt idx="10">
                  <c:v>5.9255809999999992E-2</c:v>
                </c:pt>
                <c:pt idx="11">
                  <c:v>3.9940902999999993E-2</c:v>
                </c:pt>
                <c:pt idx="12">
                  <c:v>2.7635852591567679E-2</c:v>
                </c:pt>
                <c:pt idx="13">
                  <c:v>2.8116789999999996E-2</c:v>
                </c:pt>
                <c:pt idx="14">
                  <c:v>2.2791576999999997E-2</c:v>
                </c:pt>
                <c:pt idx="15">
                  <c:v>2.0790209E-2</c:v>
                </c:pt>
                <c:pt idx="16">
                  <c:v>1.9572571999999996E-2</c:v>
                </c:pt>
                <c:pt idx="17">
                  <c:v>2.4250468000000001E-2</c:v>
                </c:pt>
                <c:pt idx="18">
                  <c:v>1.2767934E-2</c:v>
                </c:pt>
                <c:pt idx="19">
                  <c:v>1.2699863999999998E-2</c:v>
                </c:pt>
                <c:pt idx="20">
                  <c:v>1.0733857891999996E-2</c:v>
                </c:pt>
                <c:pt idx="21">
                  <c:v>2.7298945999999998E-2</c:v>
                </c:pt>
                <c:pt idx="22">
                  <c:v>4.4777616914000007E-2</c:v>
                </c:pt>
                <c:pt idx="23">
                  <c:v>2.3169110194666668E-2</c:v>
                </c:pt>
              </c:numCache>
            </c:numRef>
          </c:val>
          <c:extLst>
            <c:ext xmlns:c16="http://schemas.microsoft.com/office/drawing/2014/chart" uri="{C3380CC4-5D6E-409C-BE32-E72D297353CC}">
              <c16:uniqueId val="{00000006-391B-4C9A-A49B-789DFE8E3A44}"/>
            </c:ext>
          </c:extLst>
        </c:ser>
        <c:ser>
          <c:idx val="8"/>
          <c:order val="7"/>
          <c:tx>
            <c:strRef>
              <c:f>' '!$A$312</c:f>
              <c:strCache>
                <c:ptCount val="1"/>
                <c:pt idx="0">
                  <c:v>Others</c:v>
                </c:pt>
              </c:strCache>
            </c:strRef>
          </c:tx>
          <c:spPr>
            <a:solidFill>
              <a:srgbClr val="993300"/>
            </a:solid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'!$B$312:$BB$312</c:f>
              <c:numCache>
                <c:formatCode>0.0</c:formatCode>
                <c:ptCount val="49"/>
                <c:pt idx="0">
                  <c:v>0.21781579442266619</c:v>
                </c:pt>
                <c:pt idx="1">
                  <c:v>0.18647272022126637</c:v>
                </c:pt>
                <c:pt idx="2">
                  <c:v>0.18556902100000039</c:v>
                </c:pt>
                <c:pt idx="3">
                  <c:v>0.16374904700028547</c:v>
                </c:pt>
                <c:pt idx="4">
                  <c:v>0.19406929500000003</c:v>
                </c:pt>
                <c:pt idx="5">
                  <c:v>0.19314047400063139</c:v>
                </c:pt>
                <c:pt idx="6">
                  <c:v>0.21807995200066665</c:v>
                </c:pt>
                <c:pt idx="7">
                  <c:v>0.20815029200007662</c:v>
                </c:pt>
                <c:pt idx="8">
                  <c:v>0.22704615400103278</c:v>
                </c:pt>
                <c:pt idx="9">
                  <c:v>0.21584440800000004</c:v>
                </c:pt>
                <c:pt idx="10">
                  <c:v>0.26735524199999994</c:v>
                </c:pt>
                <c:pt idx="11">
                  <c:v>0.28397735299999982</c:v>
                </c:pt>
                <c:pt idx="12">
                  <c:v>0.26980399913131503</c:v>
                </c:pt>
                <c:pt idx="13">
                  <c:v>0.29355281199999994</c:v>
                </c:pt>
                <c:pt idx="14">
                  <c:v>0.26652063289999983</c:v>
                </c:pt>
                <c:pt idx="15">
                  <c:v>0.23670931399999939</c:v>
                </c:pt>
                <c:pt idx="16">
                  <c:v>0.28477800799999997</c:v>
                </c:pt>
                <c:pt idx="17">
                  <c:v>0.24016636100000088</c:v>
                </c:pt>
                <c:pt idx="18">
                  <c:v>0.20645243499999988</c:v>
                </c:pt>
                <c:pt idx="19">
                  <c:v>0.2281315549999996</c:v>
                </c:pt>
                <c:pt idx="20">
                  <c:v>0.21188830450611151</c:v>
                </c:pt>
                <c:pt idx="21">
                  <c:v>0.18830370149999931</c:v>
                </c:pt>
                <c:pt idx="22">
                  <c:v>0.11769754700099977</c:v>
                </c:pt>
                <c:pt idx="23">
                  <c:v>0.13296716086100013</c:v>
                </c:pt>
              </c:numCache>
            </c:numRef>
          </c:val>
          <c:extLst>
            <c:ext xmlns:c16="http://schemas.microsoft.com/office/drawing/2014/chart" uri="{C3380CC4-5D6E-409C-BE32-E72D297353CC}">
              <c16:uniqueId val="{00000007-391B-4C9A-A49B-789DFE8E3A44}"/>
            </c:ext>
          </c:extLst>
        </c:ser>
        <c:dLbls>
          <c:showLegendKey val="0"/>
          <c:showVal val="0"/>
          <c:showCatName val="0"/>
          <c:showSerName val="0"/>
          <c:showPercent val="0"/>
          <c:showBubbleSize val="0"/>
        </c:dLbls>
        <c:gapWidth val="0"/>
        <c:overlap val="100"/>
        <c:axId val="585446015"/>
        <c:axId val="1"/>
      </c:barChart>
      <c:barChart>
        <c:barDir val="col"/>
        <c:grouping val="stacked"/>
        <c:varyColors val="0"/>
        <c:ser>
          <c:idx val="10"/>
          <c:order val="8"/>
          <c:tx>
            <c:strRef>
              <c:f>' '!$A$313</c:f>
              <c:strCache>
                <c:ptCount val="1"/>
              </c:strCache>
            </c:strRef>
          </c:tx>
          <c:spPr>
            <a:noFill/>
            <a:ln w="25400">
              <a:noFill/>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'!$B$313:$BB$313</c:f>
              <c:numCache>
                <c:formatCode>0.0</c:formatCode>
                <c:ptCount val="49"/>
              </c:numCache>
            </c:numRef>
          </c:val>
          <c:extLst>
            <c:ext xmlns:c16="http://schemas.microsoft.com/office/drawing/2014/chart" uri="{C3380CC4-5D6E-409C-BE32-E72D297353CC}">
              <c16:uniqueId val="{00000008-391B-4C9A-A49B-789DFE8E3A44}"/>
            </c:ext>
          </c:extLst>
        </c:ser>
        <c:ser>
          <c:idx val="11"/>
          <c:order val="9"/>
          <c:tx>
            <c:strRef>
              <c:f>' '!$A$314</c:f>
              <c:strCache>
                <c:ptCount val="1"/>
              </c:strCache>
            </c:strRef>
          </c:tx>
          <c:spPr>
            <a:noFill/>
            <a:ln w="25400">
              <a:noFill/>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'!$B$314:$BB$314</c:f>
              <c:numCache>
                <c:formatCode>0.0</c:formatCode>
                <c:ptCount val="49"/>
              </c:numCache>
            </c:numRef>
          </c:val>
          <c:extLst>
            <c:ext xmlns:c16="http://schemas.microsoft.com/office/drawing/2014/chart" uri="{C3380CC4-5D6E-409C-BE32-E72D297353CC}">
              <c16:uniqueId val="{00000009-391B-4C9A-A49B-789DFE8E3A44}"/>
            </c:ext>
          </c:extLst>
        </c:ser>
        <c:ser>
          <c:idx val="12"/>
          <c:order val="10"/>
          <c:tx>
            <c:strRef>
              <c:f>' '!$A$315</c:f>
              <c:strCache>
                <c:ptCount val="1"/>
              </c:strCache>
            </c:strRef>
          </c:tx>
          <c:spPr>
            <a:noFill/>
            <a:ln w="25400">
              <a:noFill/>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'!$B$315:$BB$315</c:f>
              <c:numCache>
                <c:formatCode>General</c:formatCode>
                <c:ptCount val="49"/>
              </c:numCache>
            </c:numRef>
          </c:val>
          <c:extLst>
            <c:ext xmlns:c16="http://schemas.microsoft.com/office/drawing/2014/chart" uri="{C3380CC4-5D6E-409C-BE32-E72D297353CC}">
              <c16:uniqueId val="{0000000A-391B-4C9A-A49B-789DFE8E3A44}"/>
            </c:ext>
          </c:extLst>
        </c:ser>
        <c:ser>
          <c:idx val="13"/>
          <c:order val="11"/>
          <c:tx>
            <c:strRef>
              <c:f>' '!$A$316</c:f>
              <c:strCache>
                <c:ptCount val="1"/>
              </c:strCache>
            </c:strRef>
          </c:tx>
          <c:spPr>
            <a:noFill/>
            <a:ln w="25400">
              <a:noFill/>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'!$B$316:$BB$316</c:f>
              <c:numCache>
                <c:formatCode>#,##0</c:formatCode>
                <c:ptCount val="49"/>
              </c:numCache>
            </c:numRef>
          </c:val>
          <c:extLst>
            <c:ext xmlns:c16="http://schemas.microsoft.com/office/drawing/2014/chart" uri="{C3380CC4-5D6E-409C-BE32-E72D297353CC}">
              <c16:uniqueId val="{0000000B-391B-4C9A-A49B-789DFE8E3A44}"/>
            </c:ext>
          </c:extLst>
        </c:ser>
        <c:ser>
          <c:idx val="15"/>
          <c:order val="12"/>
          <c:tx>
            <c:strRef>
              <c:f>' '!$A$317</c:f>
              <c:strCache>
                <c:ptCount val="1"/>
                <c:pt idx="0">
                  <c:v>EU-27</c:v>
                </c:pt>
              </c:strCache>
            </c:strRef>
          </c:tx>
          <c:spPr>
            <a:solidFill>
              <a:srgbClr val="00FF00"/>
            </a:solid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'!$B$317:$BB$317</c:f>
              <c:numCache>
                <c:formatCode>#,##0</c:formatCode>
                <c:ptCount val="49"/>
                <c:pt idx="25" formatCode="0.0">
                  <c:v>0.21049230899999999</c:v>
                </c:pt>
                <c:pt idx="26" formatCode="0.0">
                  <c:v>0.195162324</c:v>
                </c:pt>
                <c:pt idx="27" formatCode="0.0">
                  <c:v>0.22488319299999998</c:v>
                </c:pt>
                <c:pt idx="28" formatCode="0.0">
                  <c:v>0.24787614599999999</c:v>
                </c:pt>
                <c:pt idx="29" formatCode="0.0">
                  <c:v>0.26473537999999996</c:v>
                </c:pt>
                <c:pt idx="30" formatCode="0.0">
                  <c:v>0.25139959699999997</c:v>
                </c:pt>
                <c:pt idx="31" formatCode="0.0">
                  <c:v>0.25885864999999997</c:v>
                </c:pt>
                <c:pt idx="32" formatCode="0.0">
                  <c:v>0.25592941999999996</c:v>
                </c:pt>
                <c:pt idx="33" formatCode="0.0">
                  <c:v>0.259139956</c:v>
                </c:pt>
                <c:pt idx="34" formatCode="0.0">
                  <c:v>0.225510039</c:v>
                </c:pt>
                <c:pt idx="35" formatCode="0.0">
                  <c:v>0.22023984099999996</c:v>
                </c:pt>
                <c:pt idx="36" formatCode="0.0">
                  <c:v>0.26652179599999998</c:v>
                </c:pt>
                <c:pt idx="37" formatCode="0.0">
                  <c:v>0.24229138299999997</c:v>
                </c:pt>
                <c:pt idx="38" formatCode="0.0">
                  <c:v>0.23861431799999999</c:v>
                </c:pt>
                <c:pt idx="39" formatCode="0.0">
                  <c:v>0.24336572400000001</c:v>
                </c:pt>
                <c:pt idx="40" formatCode="0.0">
                  <c:v>0.19889524000000003</c:v>
                </c:pt>
                <c:pt idx="41" formatCode="0.0">
                  <c:v>0.18279415200000002</c:v>
                </c:pt>
                <c:pt idx="42" formatCode="0.0">
                  <c:v>0.18550850699999999</c:v>
                </c:pt>
                <c:pt idx="43" formatCode="0.0">
                  <c:v>0.21630050899999997</c:v>
                </c:pt>
                <c:pt idx="44" formatCode="0.0">
                  <c:v>0.20411616300000004</c:v>
                </c:pt>
                <c:pt idx="45" formatCode="0.0">
                  <c:v>0.15853188696199999</c:v>
                </c:pt>
                <c:pt idx="46" formatCode="0.0">
                  <c:v>0.17056673899999999</c:v>
                </c:pt>
                <c:pt idx="47" formatCode="0.0">
                  <c:v>0.14469003600499999</c:v>
                </c:pt>
                <c:pt idx="48" formatCode="0.0">
                  <c:v>0.13104931963900002</c:v>
                </c:pt>
              </c:numCache>
            </c:numRef>
          </c:val>
          <c:extLst>
            <c:ext xmlns:c16="http://schemas.microsoft.com/office/drawing/2014/chart" uri="{C3380CC4-5D6E-409C-BE32-E72D297353CC}">
              <c16:uniqueId val="{0000000C-391B-4C9A-A49B-789DFE8E3A44}"/>
            </c:ext>
          </c:extLst>
        </c:ser>
        <c:ser>
          <c:idx val="9"/>
          <c:order val="13"/>
          <c:tx>
            <c:strRef>
              <c:f>' '!$A$318</c:f>
              <c:strCache>
                <c:ptCount val="1"/>
                <c:pt idx="0">
                  <c:v>China </c:v>
                </c:pt>
              </c:strCache>
            </c:strRef>
          </c:tx>
          <c:spPr>
            <a:solidFill>
              <a:srgbClr val="FF0000"/>
            </a:solid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'!$B$318:$BB$318</c:f>
              <c:numCache>
                <c:formatCode>General</c:formatCode>
                <c:ptCount val="49"/>
                <c:pt idx="25" formatCode="0.0">
                  <c:v>6.0670747000000004E-2</c:v>
                </c:pt>
                <c:pt idx="26" formatCode="0.0">
                  <c:v>5.6507830999999994E-2</c:v>
                </c:pt>
                <c:pt idx="27" formatCode="0.0">
                  <c:v>5.2239790000000001E-2</c:v>
                </c:pt>
                <c:pt idx="28" formatCode="0.0">
                  <c:v>5.5359601999999994E-2</c:v>
                </c:pt>
                <c:pt idx="29" formatCode="0.0">
                  <c:v>6.0691178999999998E-2</c:v>
                </c:pt>
                <c:pt idx="30" formatCode="0.0">
                  <c:v>9.0236414000000001E-2</c:v>
                </c:pt>
                <c:pt idx="31" formatCode="0.0">
                  <c:v>0.115146682</c:v>
                </c:pt>
                <c:pt idx="32" formatCode="0.0">
                  <c:v>0.14344217699999998</c:v>
                </c:pt>
                <c:pt idx="33" formatCode="0.0">
                  <c:v>0.17284033299999998</c:v>
                </c:pt>
                <c:pt idx="34" formatCode="0.0">
                  <c:v>0.157800366</c:v>
                </c:pt>
                <c:pt idx="35" formatCode="0.0">
                  <c:v>0.20489035899999999</c:v>
                </c:pt>
                <c:pt idx="36" formatCode="0.0">
                  <c:v>0.23637919099999999</c:v>
                </c:pt>
                <c:pt idx="37" formatCode="0.0">
                  <c:v>0.22519720799999998</c:v>
                </c:pt>
                <c:pt idx="38" formatCode="0.0">
                  <c:v>0.23580678799999999</c:v>
                </c:pt>
                <c:pt idx="39" formatCode="0.0">
                  <c:v>0.24283525099999997</c:v>
                </c:pt>
                <c:pt idx="40" formatCode="0.0">
                  <c:v>0.23868668900000001</c:v>
                </c:pt>
                <c:pt idx="41" formatCode="0.0">
                  <c:v>0.23188267100000001</c:v>
                </c:pt>
                <c:pt idx="42" formatCode="0.0">
                  <c:v>0.24198879399999998</c:v>
                </c:pt>
                <c:pt idx="43" formatCode="0.0">
                  <c:v>0.28569041200000006</c:v>
                </c:pt>
                <c:pt idx="44" formatCode="0.0">
                  <c:v>0.286072363</c:v>
                </c:pt>
                <c:pt idx="45" formatCode="0.0">
                  <c:v>0.27714488036500007</c:v>
                </c:pt>
                <c:pt idx="46" formatCode="0.0">
                  <c:v>0.29342201800000001</c:v>
                </c:pt>
                <c:pt idx="47" formatCode="0.0">
                  <c:v>0.34363882264500001</c:v>
                </c:pt>
                <c:pt idx="48" formatCode="0.0">
                  <c:v>0.28324982341099997</c:v>
                </c:pt>
              </c:numCache>
            </c:numRef>
          </c:val>
          <c:extLst>
            <c:ext xmlns:c16="http://schemas.microsoft.com/office/drawing/2014/chart" uri="{C3380CC4-5D6E-409C-BE32-E72D297353CC}">
              <c16:uniqueId val="{0000000D-391B-4C9A-A49B-789DFE8E3A44}"/>
            </c:ext>
          </c:extLst>
        </c:ser>
        <c:ser>
          <c:idx val="16"/>
          <c:order val="14"/>
          <c:tx>
            <c:strRef>
              <c:f>' '!$A$319</c:f>
              <c:strCache>
                <c:ptCount val="1"/>
                <c:pt idx="0">
                  <c:v>Indonesia </c:v>
                </c:pt>
              </c:strCache>
            </c:strRef>
          </c:tx>
          <c:spPr>
            <a:solidFill>
              <a:srgbClr val="0000FF"/>
            </a:solid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'!$B$319:$BB$319</c:f>
              <c:numCache>
                <c:formatCode>General</c:formatCode>
                <c:ptCount val="49"/>
                <c:pt idx="25" formatCode="0.0">
                  <c:v>0.1</c:v>
                </c:pt>
                <c:pt idx="26" formatCode="0.0">
                  <c:v>0.1</c:v>
                </c:pt>
                <c:pt idx="27" formatCode="0.0">
                  <c:v>0.1</c:v>
                </c:pt>
                <c:pt idx="28" formatCode="0.0">
                  <c:v>0.10637949300000001</c:v>
                </c:pt>
                <c:pt idx="29" formatCode="0.0">
                  <c:v>0.10492078599999999</c:v>
                </c:pt>
                <c:pt idx="30" formatCode="0.0">
                  <c:v>0.123645106</c:v>
                </c:pt>
                <c:pt idx="31" formatCode="0.0">
                  <c:v>0.129321249</c:v>
                </c:pt>
                <c:pt idx="32" formatCode="0.0">
                  <c:v>0.13785956199999999</c:v>
                </c:pt>
                <c:pt idx="33" formatCode="0.0">
                  <c:v>0.20415360199999999</c:v>
                </c:pt>
                <c:pt idx="34" formatCode="0.0">
                  <c:v>0.14482014799999998</c:v>
                </c:pt>
                <c:pt idx="35" formatCode="0.0">
                  <c:v>0.17163241399999998</c:v>
                </c:pt>
                <c:pt idx="36" formatCode="0.0">
                  <c:v>0.58537163000000003</c:v>
                </c:pt>
                <c:pt idx="37" formatCode="0.0">
                  <c:v>0.60071578599999997</c:v>
                </c:pt>
                <c:pt idx="38" formatCode="0.0">
                  <c:v>0.512762363</c:v>
                </c:pt>
                <c:pt idx="39" formatCode="0.0">
                  <c:v>0.49492482799999998</c:v>
                </c:pt>
                <c:pt idx="40" formatCode="0.0">
                  <c:v>0.42437561999999995</c:v>
                </c:pt>
                <c:pt idx="41" formatCode="0.0">
                  <c:v>0.43526220999999998</c:v>
                </c:pt>
                <c:pt idx="42" formatCode="0.0">
                  <c:v>0.63668038900000001</c:v>
                </c:pt>
                <c:pt idx="43" formatCode="0.0">
                  <c:v>0.53590578900000008</c:v>
                </c:pt>
                <c:pt idx="44" formatCode="0.0">
                  <c:v>0.51762301700000002</c:v>
                </c:pt>
                <c:pt idx="45" formatCode="0.0">
                  <c:v>0.49331984145999996</c:v>
                </c:pt>
                <c:pt idx="46" formatCode="0.0">
                  <c:v>0.48470724700000001</c:v>
                </c:pt>
                <c:pt idx="47" formatCode="0.0">
                  <c:v>0.10609682766199997</c:v>
                </c:pt>
                <c:pt idx="48" formatCode="0.0">
                  <c:v>8.0935699565000033E-2</c:v>
                </c:pt>
              </c:numCache>
            </c:numRef>
          </c:val>
          <c:extLst>
            <c:ext xmlns:c16="http://schemas.microsoft.com/office/drawing/2014/chart" uri="{C3380CC4-5D6E-409C-BE32-E72D297353CC}">
              <c16:uniqueId val="{0000000E-391B-4C9A-A49B-789DFE8E3A44}"/>
            </c:ext>
          </c:extLst>
        </c:ser>
        <c:ser>
          <c:idx val="17"/>
          <c:order val="15"/>
          <c:tx>
            <c:strRef>
              <c:f>' '!$A$320</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'!$B$320:$BB$320</c:f>
              <c:numCache>
                <c:formatCode>General</c:formatCode>
                <c:ptCount val="49"/>
                <c:pt idx="25" formatCode="0.0">
                  <c:v>0.117978158</c:v>
                </c:pt>
                <c:pt idx="26" formatCode="0.0">
                  <c:v>7.7218156999999996E-2</c:v>
                </c:pt>
                <c:pt idx="27" formatCode="0.0">
                  <c:v>7.7065370000000008E-2</c:v>
                </c:pt>
                <c:pt idx="28" formatCode="0.0">
                  <c:v>7.5791344999999996E-2</c:v>
                </c:pt>
                <c:pt idx="29" formatCode="0.0">
                  <c:v>8.6299304999999993E-2</c:v>
                </c:pt>
                <c:pt idx="30" formatCode="0.0">
                  <c:v>8.2530777999999999E-2</c:v>
                </c:pt>
                <c:pt idx="31" formatCode="0.0">
                  <c:v>8.4996669999999996E-2</c:v>
                </c:pt>
                <c:pt idx="32" formatCode="0.0">
                  <c:v>9.7120837999999987E-2</c:v>
                </c:pt>
                <c:pt idx="33" formatCode="0.0">
                  <c:v>0.11580985099999999</c:v>
                </c:pt>
                <c:pt idx="34" formatCode="0.0">
                  <c:v>6.5879767000000006E-2</c:v>
                </c:pt>
                <c:pt idx="35" formatCode="0.0">
                  <c:v>8.7568171E-2</c:v>
                </c:pt>
                <c:pt idx="36" formatCode="0.0">
                  <c:v>8.263762899999999E-2</c:v>
                </c:pt>
                <c:pt idx="37" formatCode="0.0">
                  <c:v>7.9883387E-2</c:v>
                </c:pt>
                <c:pt idx="38" formatCode="0.0">
                  <c:v>5.8008716000000002E-2</c:v>
                </c:pt>
                <c:pt idx="39" formatCode="0.0">
                  <c:v>4.8941027999999998E-2</c:v>
                </c:pt>
                <c:pt idx="40" formatCode="0.0">
                  <c:v>3.8195515999999999E-2</c:v>
                </c:pt>
                <c:pt idx="41" formatCode="0.0">
                  <c:v>3.7394407999999997E-2</c:v>
                </c:pt>
                <c:pt idx="42" formatCode="0.0">
                  <c:v>3.9135774999999998E-2</c:v>
                </c:pt>
                <c:pt idx="43" formatCode="0.0">
                  <c:v>4.052476E-2</c:v>
                </c:pt>
                <c:pt idx="44" formatCode="0.0">
                  <c:v>4.4788815000000003E-2</c:v>
                </c:pt>
                <c:pt idx="45" formatCode="0.0">
                  <c:v>3.4888043432000013E-2</c:v>
                </c:pt>
                <c:pt idx="46" formatCode="0.0">
                  <c:v>5.4679002999999997E-2</c:v>
                </c:pt>
                <c:pt idx="47" formatCode="0.0">
                  <c:v>4.8676546335999993E-2</c:v>
                </c:pt>
                <c:pt idx="48" formatCode="0.0">
                  <c:v>4.8175079047000004E-2</c:v>
                </c:pt>
              </c:numCache>
            </c:numRef>
          </c:val>
          <c:extLst>
            <c:ext xmlns:c16="http://schemas.microsoft.com/office/drawing/2014/chart" uri="{C3380CC4-5D6E-409C-BE32-E72D297353CC}">
              <c16:uniqueId val="{0000000F-391B-4C9A-A49B-789DFE8E3A44}"/>
            </c:ext>
          </c:extLst>
        </c:ser>
        <c:ser>
          <c:idx val="18"/>
          <c:order val="16"/>
          <c:tx>
            <c:strRef>
              <c:f>' '!$A$321</c:f>
              <c:strCache>
                <c:ptCount val="1"/>
                <c:pt idx="0">
                  <c:v>Malaysia </c:v>
                </c:pt>
              </c:strCache>
            </c:strRef>
          </c:tx>
          <c:spPr>
            <a:solidFill>
              <a:srgbClr val="FFFF00"/>
            </a:solid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'!$B$321:$BB$321</c:f>
              <c:numCache>
                <c:formatCode>General</c:formatCode>
                <c:ptCount val="49"/>
                <c:pt idx="25" formatCode="0.0">
                  <c:v>0.18305529600000001</c:v>
                </c:pt>
                <c:pt idx="26" formatCode="0.0">
                  <c:v>0.15886307499999999</c:v>
                </c:pt>
                <c:pt idx="27" formatCode="0.0">
                  <c:v>0.159995053</c:v>
                </c:pt>
                <c:pt idx="28" formatCode="0.0">
                  <c:v>0.16372267900000001</c:v>
                </c:pt>
                <c:pt idx="29" formatCode="0.0">
                  <c:v>0.16967948300000002</c:v>
                </c:pt>
                <c:pt idx="30" formatCode="0.0">
                  <c:v>0.18041830299999997</c:v>
                </c:pt>
                <c:pt idx="31" formatCode="0.0">
                  <c:v>0.204150268</c:v>
                </c:pt>
                <c:pt idx="32" formatCode="0.0">
                  <c:v>0.21679403699999999</c:v>
                </c:pt>
                <c:pt idx="33" formatCode="0.0">
                  <c:v>0.25155776299999999</c:v>
                </c:pt>
                <c:pt idx="34" formatCode="0.0">
                  <c:v>0.211719934</c:v>
                </c:pt>
                <c:pt idx="35" formatCode="0.0">
                  <c:v>0.26321440499999998</c:v>
                </c:pt>
                <c:pt idx="36" formatCode="0.0">
                  <c:v>0.29367517099999996</c:v>
                </c:pt>
                <c:pt idx="37" formatCode="0.0">
                  <c:v>0.28609520099999997</c:v>
                </c:pt>
                <c:pt idx="38" formatCode="0.0">
                  <c:v>0.28319369100000003</c:v>
                </c:pt>
                <c:pt idx="39" formatCode="0.0">
                  <c:v>0.27925699700000001</c:v>
                </c:pt>
                <c:pt idx="40" formatCode="0.0">
                  <c:v>0.26659468899999994</c:v>
                </c:pt>
                <c:pt idx="41" formatCode="0.0">
                  <c:v>0.26103412299999995</c:v>
                </c:pt>
                <c:pt idx="42" formatCode="0.0">
                  <c:v>0.26491604899999999</c:v>
                </c:pt>
                <c:pt idx="43" formatCode="0.0">
                  <c:v>0.27964916299999998</c:v>
                </c:pt>
                <c:pt idx="44" formatCode="0.0">
                  <c:v>0.27062281799999999</c:v>
                </c:pt>
                <c:pt idx="45" formatCode="0.0">
                  <c:v>0.24544334247700003</c:v>
                </c:pt>
                <c:pt idx="46" formatCode="0.0">
                  <c:v>0.28728639799999994</c:v>
                </c:pt>
                <c:pt idx="47" formatCode="0.0">
                  <c:v>0.31426893875699996</c:v>
                </c:pt>
                <c:pt idx="48" formatCode="0.0">
                  <c:v>0.29537436233199993</c:v>
                </c:pt>
              </c:numCache>
            </c:numRef>
          </c:val>
          <c:extLst>
            <c:ext xmlns:c16="http://schemas.microsoft.com/office/drawing/2014/chart" uri="{C3380CC4-5D6E-409C-BE32-E72D297353CC}">
              <c16:uniqueId val="{00000010-391B-4C9A-A49B-789DFE8E3A44}"/>
            </c:ext>
          </c:extLst>
        </c:ser>
        <c:ser>
          <c:idx val="20"/>
          <c:order val="17"/>
          <c:tx>
            <c:strRef>
              <c:f>' '!$A$322</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'!$B$322:$BB$322</c:f>
              <c:numCache>
                <c:formatCode>General</c:formatCode>
                <c:ptCount val="49"/>
                <c:pt idx="25" formatCode="0.0">
                  <c:v>5.2190988999999993E-2</c:v>
                </c:pt>
                <c:pt idx="26" formatCode="0.0">
                  <c:v>4.5128482999999997E-2</c:v>
                </c:pt>
                <c:pt idx="27" formatCode="0.0">
                  <c:v>3.9372887999999995E-2</c:v>
                </c:pt>
                <c:pt idx="28" formatCode="0.0">
                  <c:v>4.5164252000000002E-2</c:v>
                </c:pt>
                <c:pt idx="29" formatCode="0.0">
                  <c:v>5.2472907999999999E-2</c:v>
                </c:pt>
                <c:pt idx="30" formatCode="0.0">
                  <c:v>6.0702127999999994E-2</c:v>
                </c:pt>
                <c:pt idx="31" formatCode="0.0">
                  <c:v>6.5263764999999987E-2</c:v>
                </c:pt>
                <c:pt idx="32" formatCode="0.0">
                  <c:v>7.0258419000000003E-2</c:v>
                </c:pt>
                <c:pt idx="33" formatCode="0.0">
                  <c:v>7.491392999999999E-2</c:v>
                </c:pt>
                <c:pt idx="34" formatCode="0.0">
                  <c:v>6.1064736999999994E-2</c:v>
                </c:pt>
                <c:pt idx="35" formatCode="0.0">
                  <c:v>6.7532348000000006E-2</c:v>
                </c:pt>
                <c:pt idx="36" formatCode="0.0">
                  <c:v>6.5647148000000002E-2</c:v>
                </c:pt>
                <c:pt idx="37" formatCode="0.0">
                  <c:v>3.8346423000000004E-2</c:v>
                </c:pt>
                <c:pt idx="38" formatCode="0.0">
                  <c:v>3.3731555999999996E-2</c:v>
                </c:pt>
                <c:pt idx="39" formatCode="0.0">
                  <c:v>3.6277738999999996E-2</c:v>
                </c:pt>
                <c:pt idx="40" formatCode="0.0">
                  <c:v>4.1021521999999998E-2</c:v>
                </c:pt>
                <c:pt idx="41" formatCode="0.0">
                  <c:v>4.2902820999999994E-2</c:v>
                </c:pt>
                <c:pt idx="42" formatCode="0.0">
                  <c:v>3.1371999999999997E-2</c:v>
                </c:pt>
                <c:pt idx="43" formatCode="0.0">
                  <c:v>3.7853397999999996E-2</c:v>
                </c:pt>
                <c:pt idx="44" formatCode="0.0">
                  <c:v>3.0929854999999999E-2</c:v>
                </c:pt>
                <c:pt idx="45" formatCode="0.0">
                  <c:v>2.4087257567999999E-2</c:v>
                </c:pt>
                <c:pt idx="46" formatCode="0.0">
                  <c:v>3.3058886000000003E-2</c:v>
                </c:pt>
                <c:pt idx="47" formatCode="0.0">
                  <c:v>3.2221478184000001E-2</c:v>
                </c:pt>
                <c:pt idx="48" formatCode="0.0">
                  <c:v>2.2785365269999993E-2</c:v>
                </c:pt>
              </c:numCache>
            </c:numRef>
          </c:val>
          <c:extLst>
            <c:ext xmlns:c16="http://schemas.microsoft.com/office/drawing/2014/chart" uri="{C3380CC4-5D6E-409C-BE32-E72D297353CC}">
              <c16:uniqueId val="{00000011-391B-4C9A-A49B-789DFE8E3A44}"/>
            </c:ext>
          </c:extLst>
        </c:ser>
        <c:ser>
          <c:idx val="21"/>
          <c:order val="18"/>
          <c:tx>
            <c:strRef>
              <c:f>' '!$A$323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'!$B$323:$BB$323</c:f>
              <c:numCache>
                <c:formatCode>General</c:formatCode>
                <c:ptCount val="49"/>
                <c:pt idx="25" formatCode="0.0">
                  <c:v>0.106337691</c:v>
                </c:pt>
                <c:pt idx="26" formatCode="0.0">
                  <c:v>7.7913870999999996E-2</c:v>
                </c:pt>
                <c:pt idx="27" formatCode="0.0">
                  <c:v>7.5528759000000001E-2</c:v>
                </c:pt>
                <c:pt idx="28" formatCode="0.0">
                  <c:v>7.4202466999999994E-2</c:v>
                </c:pt>
                <c:pt idx="29" formatCode="0.0">
                  <c:v>7.5578771000000003E-2</c:v>
                </c:pt>
                <c:pt idx="30" formatCode="0.0">
                  <c:v>7.8168583E-2</c:v>
                </c:pt>
                <c:pt idx="31" formatCode="0.0">
                  <c:v>8.7850840999999999E-2</c:v>
                </c:pt>
                <c:pt idx="32" formatCode="0.0">
                  <c:v>9.9156089000000003E-2</c:v>
                </c:pt>
                <c:pt idx="33" formatCode="0.0">
                  <c:v>0.10246014799999999</c:v>
                </c:pt>
                <c:pt idx="34" formatCode="0.0">
                  <c:v>8.5358025000000004E-2</c:v>
                </c:pt>
                <c:pt idx="35" formatCode="0.0">
                  <c:v>8.9916284999999999E-2</c:v>
                </c:pt>
                <c:pt idx="36" formatCode="0.0">
                  <c:v>8.5999740000000005E-2</c:v>
                </c:pt>
                <c:pt idx="37" formatCode="0.0">
                  <c:v>7.6351468999999991E-2</c:v>
                </c:pt>
                <c:pt idx="38" formatCode="0.0">
                  <c:v>7.8617887999999997E-2</c:v>
                </c:pt>
                <c:pt idx="39" formatCode="0.0">
                  <c:v>7.3743586E-2</c:v>
                </c:pt>
                <c:pt idx="40" formatCode="0.0">
                  <c:v>7.2206882999999986E-2</c:v>
                </c:pt>
                <c:pt idx="41" formatCode="0.0">
                  <c:v>5.9421499999999995E-2</c:v>
                </c:pt>
                <c:pt idx="42" formatCode="0.0">
                  <c:v>6.1144987000000005E-2</c:v>
                </c:pt>
                <c:pt idx="43" formatCode="0.0">
                  <c:v>5.7103283999999997E-2</c:v>
                </c:pt>
                <c:pt idx="44" formatCode="0.0">
                  <c:v>5.0108523000000002E-2</c:v>
                </c:pt>
                <c:pt idx="45" formatCode="0.0">
                  <c:v>4.2730259111000014E-2</c:v>
                </c:pt>
                <c:pt idx="46" formatCode="0.0">
                  <c:v>5.3526174999999995E-2</c:v>
                </c:pt>
                <c:pt idx="47" formatCode="0.0">
                  <c:v>5.7497822195000006E-2</c:v>
                </c:pt>
                <c:pt idx="48" formatCode="0.0">
                  <c:v>4.3488340048E-2</c:v>
                </c:pt>
              </c:numCache>
            </c:numRef>
          </c:val>
          <c:extLst>
            <c:ext xmlns:c16="http://schemas.microsoft.com/office/drawing/2014/chart" uri="{C3380CC4-5D6E-409C-BE32-E72D297353CC}">
              <c16:uniqueId val="{00000012-391B-4C9A-A49B-789DFE8E3A44}"/>
            </c:ext>
          </c:extLst>
        </c:ser>
        <c:ser>
          <c:idx val="22"/>
          <c:order val="19"/>
          <c:tx>
            <c:strRef>
              <c:f>' '!$A$324</c:f>
              <c:strCache>
                <c:ptCount val="1"/>
                <c:pt idx="0">
                  <c:v>Others</c:v>
                </c:pt>
              </c:strCache>
            </c:strRef>
          </c:tx>
          <c:spPr>
            <a:solidFill>
              <a:srgbClr val="993300"/>
            </a:solidFill>
            <a:ln w="12700">
              <a:solidFill>
                <a:srgbClr val="000000"/>
              </a:solidFill>
              <a:prstDash val="solid"/>
            </a:ln>
          </c:spPr>
          <c:invertIfNegative val="0"/>
          <c:cat>
            <c:numRef>
              <c:f>' '!$B$304:$BB$304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'!$B$324:$BB$324</c:f>
              <c:numCache>
                <c:formatCode>General</c:formatCode>
                <c:ptCount val="49"/>
                <c:pt idx="25" formatCode="0.0">
                  <c:v>0.15421576099999978</c:v>
                </c:pt>
                <c:pt idx="26" formatCode="0.0">
                  <c:v>0.13415693199999978</c:v>
                </c:pt>
                <c:pt idx="27" formatCode="0.0">
                  <c:v>0.11523951300000035</c:v>
                </c:pt>
                <c:pt idx="28" formatCode="0.0">
                  <c:v>0.12073439500000016</c:v>
                </c:pt>
                <c:pt idx="29" formatCode="0.0">
                  <c:v>0.14287755800000002</c:v>
                </c:pt>
                <c:pt idx="30" formatCode="0.0">
                  <c:v>0.14828110500000002</c:v>
                </c:pt>
                <c:pt idx="31" formatCode="0.0">
                  <c:v>0.1741933960000005</c:v>
                </c:pt>
                <c:pt idx="32" formatCode="0.0">
                  <c:v>0.16752514099999938</c:v>
                </c:pt>
                <c:pt idx="33" formatCode="0.0">
                  <c:v>0.21740541399999991</c:v>
                </c:pt>
                <c:pt idx="34" formatCode="0.0">
                  <c:v>0.17695211199999972</c:v>
                </c:pt>
                <c:pt idx="35" formatCode="0.0">
                  <c:v>0.25224353499999963</c:v>
                </c:pt>
                <c:pt idx="36" formatCode="0.0">
                  <c:v>0.27254247600000014</c:v>
                </c:pt>
                <c:pt idx="37" formatCode="0.0">
                  <c:v>0.299573337</c:v>
                </c:pt>
                <c:pt idx="38" formatCode="0.0">
                  <c:v>0.31350772399999949</c:v>
                </c:pt>
                <c:pt idx="39" formatCode="0.0">
                  <c:v>0.28512469400000007</c:v>
                </c:pt>
                <c:pt idx="40" formatCode="0.0">
                  <c:v>0.24686475299999988</c:v>
                </c:pt>
                <c:pt idx="41" formatCode="0.0">
                  <c:v>0.26196114899999956</c:v>
                </c:pt>
                <c:pt idx="42" formatCode="0.0">
                  <c:v>0.23810529499999977</c:v>
                </c:pt>
                <c:pt idx="43" formatCode="0.0">
                  <c:v>0.22236419100000004</c:v>
                </c:pt>
                <c:pt idx="44" formatCode="0.0">
                  <c:v>0.19964714300000019</c:v>
                </c:pt>
                <c:pt idx="45" formatCode="0.0">
                  <c:v>0.21585446005200137</c:v>
                </c:pt>
                <c:pt idx="46" formatCode="0.0">
                  <c:v>0.21327725600000025</c:v>
                </c:pt>
                <c:pt idx="47" formatCode="0.0">
                  <c:v>0.23591077109100045</c:v>
                </c:pt>
                <c:pt idx="48" formatCode="0.0">
                  <c:v>0.21675642844199972</c:v>
                </c:pt>
              </c:numCache>
            </c:numRef>
          </c:val>
          <c:extLst>
            <c:ext xmlns:c16="http://schemas.microsoft.com/office/drawing/2014/chart" uri="{C3380CC4-5D6E-409C-BE32-E72D297353CC}">
              <c16:uniqueId val="{00000013-391B-4C9A-A49B-789DFE8E3A44}"/>
            </c:ext>
          </c:extLst>
        </c:ser>
        <c:dLbls>
          <c:showLegendKey val="0"/>
          <c:showVal val="0"/>
          <c:showCatName val="0"/>
          <c:showSerName val="0"/>
          <c:showPercent val="0"/>
          <c:showBubbleSize val="0"/>
        </c:dLbls>
        <c:gapWidth val="0"/>
        <c:overlap val="100"/>
        <c:axId val="3"/>
        <c:axId val="4"/>
      </c:barChart>
      <c:catAx>
        <c:axId val="585446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 </a:t>
                </a:r>
                <a:r>
                  <a:rPr lang="en-GB" sz="1200" b="0" i="1" u="none" strike="noStrike" baseline="0">
                    <a:solidFill>
                      <a:srgbClr val="993300"/>
                    </a:solidFill>
                    <a:latin typeface="Arial"/>
                    <a:cs typeface="Arial"/>
                  </a:rPr>
                  <a:t>(estimated)</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tonnes)</a:t>
                </a:r>
              </a:p>
            </c:rich>
          </c:tx>
          <c:layout>
            <c:manualLayout>
              <c:xMode val="edge"/>
              <c:yMode val="edge"/>
              <c:x val="2.7084167625377305E-2"/>
              <c:y val="0.1850060693824641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460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 </a:t>
                </a:r>
                <a:r>
                  <a:rPr lang="en-GB" sz="1100" b="0" i="0" u="none" strike="noStrike" baseline="0">
                    <a:solidFill>
                      <a:srgbClr val="FFFFFF"/>
                    </a:solidFill>
                    <a:latin typeface="Arial"/>
                    <a:cs typeface="Arial"/>
                  </a:rPr>
                  <a:t>)</a:t>
                </a:r>
              </a:p>
            </c:rich>
          </c:tx>
          <c:layout>
            <c:manualLayout>
              <c:xMode val="edge"/>
              <c:yMode val="edge"/>
              <c:x val="0.91252810922425076"/>
              <c:y val="0.135004429008825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062933190099755"/>
          <c:y val="0.86836182115553007"/>
          <c:w val="0.72085553833696525"/>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0002296523094559E-2"/>
          <c:w val="0.66564550433138836"/>
          <c:h val="0.6166868979415473"/>
        </c:manualLayout>
      </c:layout>
      <c:barChart>
        <c:barDir val="col"/>
        <c:grouping val="stacked"/>
        <c:varyColors val="0"/>
        <c:ser>
          <c:idx val="0"/>
          <c:order val="0"/>
          <c:tx>
            <c:strRef>
              <c:f>' '!$A$365</c:f>
              <c:strCache>
                <c:ptCount val="1"/>
                <c:pt idx="0">
                  <c:v>EU-27</c:v>
                </c:pt>
              </c:strCache>
            </c:strRef>
          </c:tx>
          <c:spPr>
            <a:solidFill>
              <a:srgbClr val="00FF00"/>
            </a:solid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'!$B$365:$BB$365</c:f>
              <c:numCache>
                <c:formatCode>0.00</c:formatCode>
                <c:ptCount val="49"/>
                <c:pt idx="0">
                  <c:v>0.15267798682000003</c:v>
                </c:pt>
                <c:pt idx="1">
                  <c:v>0.13139151569999999</c:v>
                </c:pt>
                <c:pt idx="2">
                  <c:v>0.10894945386000003</c:v>
                </c:pt>
                <c:pt idx="3">
                  <c:v>0.11433434236692323</c:v>
                </c:pt>
                <c:pt idx="4">
                  <c:v>0.12833618904572971</c:v>
                </c:pt>
                <c:pt idx="5">
                  <c:v>0.11776253423304178</c:v>
                </c:pt>
                <c:pt idx="6">
                  <c:v>5.4202643380000005E-2</c:v>
                </c:pt>
                <c:pt idx="7">
                  <c:v>4.537159222E-2</c:v>
                </c:pt>
                <c:pt idx="8">
                  <c:v>3.2777990959999996E-2</c:v>
                </c:pt>
                <c:pt idx="9">
                  <c:v>1.6675816573333335E-2</c:v>
                </c:pt>
                <c:pt idx="10">
                  <c:v>1.5851030864999997E-2</c:v>
                </c:pt>
                <c:pt idx="11">
                  <c:v>2.9346961340000002E-2</c:v>
                </c:pt>
                <c:pt idx="12">
                  <c:v>1.8788346840177744E-2</c:v>
                </c:pt>
                <c:pt idx="13">
                  <c:v>1.2308264839999998E-2</c:v>
                </c:pt>
                <c:pt idx="14">
                  <c:v>1.9564070499999999E-2</c:v>
                </c:pt>
                <c:pt idx="15">
                  <c:v>1.6813561779999996E-2</c:v>
                </c:pt>
                <c:pt idx="16">
                  <c:v>1.9920554640000001E-2</c:v>
                </c:pt>
                <c:pt idx="17">
                  <c:v>2.0984566763999998E-2</c:v>
                </c:pt>
                <c:pt idx="18">
                  <c:v>2.8909260979999997E-2</c:v>
                </c:pt>
                <c:pt idx="19">
                  <c:v>1.6116939079999996E-2</c:v>
                </c:pt>
                <c:pt idx="20">
                  <c:v>1.589958689156E-2</c:v>
                </c:pt>
                <c:pt idx="21">
                  <c:v>1.9886506157333329E-2</c:v>
                </c:pt>
                <c:pt idx="22">
                  <c:v>1.150591452916E-2</c:v>
                </c:pt>
                <c:pt idx="23">
                  <c:v>6.5331082433799995E-3</c:v>
                </c:pt>
              </c:numCache>
            </c:numRef>
          </c:val>
          <c:extLst>
            <c:ext xmlns:c16="http://schemas.microsoft.com/office/drawing/2014/chart" uri="{C3380CC4-5D6E-409C-BE32-E72D297353CC}">
              <c16:uniqueId val="{00000000-D9DB-49B7-9255-910C9C951BAD}"/>
            </c:ext>
          </c:extLst>
        </c:ser>
        <c:ser>
          <c:idx val="1"/>
          <c:order val="1"/>
          <c:tx>
            <c:strRef>
              <c:f>' '!$A$366</c:f>
              <c:strCache>
                <c:ptCount val="1"/>
                <c:pt idx="0">
                  <c:v>Africa</c:v>
                </c:pt>
              </c:strCache>
            </c:strRef>
          </c:tx>
          <c:spPr>
            <a:pattFill prst="weave">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'!$B$366:$BB$366</c:f>
              <c:numCache>
                <c:formatCode>0.00</c:formatCode>
                <c:ptCount val="49"/>
                <c:pt idx="0">
                  <c:v>4.9042949100000004E-2</c:v>
                </c:pt>
                <c:pt idx="1">
                  <c:v>5.8499666899999997E-2</c:v>
                </c:pt>
                <c:pt idx="2">
                  <c:v>5.8847177459999997E-2</c:v>
                </c:pt>
                <c:pt idx="3">
                  <c:v>3.9247928811851573E-2</c:v>
                </c:pt>
                <c:pt idx="4">
                  <c:v>3.2475243451019306E-2</c:v>
                </c:pt>
                <c:pt idx="5">
                  <c:v>2.5459531569123905E-2</c:v>
                </c:pt>
                <c:pt idx="6">
                  <c:v>2.5419750579999997E-2</c:v>
                </c:pt>
                <c:pt idx="7">
                  <c:v>2.6307431239999995E-2</c:v>
                </c:pt>
                <c:pt idx="8">
                  <c:v>2.0255494299999999E-2</c:v>
                </c:pt>
                <c:pt idx="9">
                  <c:v>1.6214661700000001E-2</c:v>
                </c:pt>
                <c:pt idx="10">
                  <c:v>1.2615794299999998E-2</c:v>
                </c:pt>
                <c:pt idx="11">
                  <c:v>1.46411688E-2</c:v>
                </c:pt>
                <c:pt idx="12">
                  <c:v>4.0327174881622423E-3</c:v>
                </c:pt>
                <c:pt idx="13">
                  <c:v>3.8061805733333328E-3</c:v>
                </c:pt>
                <c:pt idx="14">
                  <c:v>3.968668486666666E-3</c:v>
                </c:pt>
                <c:pt idx="15">
                  <c:v>3.1489943999999997E-3</c:v>
                </c:pt>
                <c:pt idx="16">
                  <c:v>1.3739223799999999E-3</c:v>
                </c:pt>
                <c:pt idx="17">
                  <c:v>1.7241943999999998E-3</c:v>
                </c:pt>
                <c:pt idx="18">
                  <c:v>3.5673281466666669E-3</c:v>
                </c:pt>
                <c:pt idx="19">
                  <c:v>2.5043915000000001E-3</c:v>
                </c:pt>
                <c:pt idx="20">
                  <c:v>2.1779040043999995E-3</c:v>
                </c:pt>
                <c:pt idx="21">
                  <c:v>2.4958507466666664E-3</c:v>
                </c:pt>
                <c:pt idx="22">
                  <c:v>4.0407213456933331E-3</c:v>
                </c:pt>
                <c:pt idx="23">
                  <c:v>1.3042314626999999E-3</c:v>
                </c:pt>
              </c:numCache>
            </c:numRef>
          </c:val>
          <c:extLst>
            <c:ext xmlns:c16="http://schemas.microsoft.com/office/drawing/2014/chart" uri="{C3380CC4-5D6E-409C-BE32-E72D297353CC}">
              <c16:uniqueId val="{00000001-D9DB-49B7-9255-910C9C951BAD}"/>
            </c:ext>
          </c:extLst>
        </c:ser>
        <c:ser>
          <c:idx val="3"/>
          <c:order val="2"/>
          <c:tx>
            <c:strRef>
              <c:f>' '!$A$367</c:f>
              <c:strCache>
                <c:ptCount val="1"/>
                <c:pt idx="0">
                  <c:v>China </c:v>
                </c:pt>
              </c:strCache>
            </c:strRef>
          </c:tx>
          <c:spPr>
            <a:solidFill>
              <a:srgbClr val="FF0000"/>
            </a:solid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'!$B$367:$BB$367</c:f>
              <c:numCache>
                <c:formatCode>0.00</c:formatCode>
                <c:ptCount val="49"/>
                <c:pt idx="0">
                  <c:v>0.15194299781999998</c:v>
                </c:pt>
                <c:pt idx="1">
                  <c:v>0.11350369707999999</c:v>
                </c:pt>
                <c:pt idx="2">
                  <c:v>0.14569168974000002</c:v>
                </c:pt>
                <c:pt idx="3">
                  <c:v>8.2238336153111102E-2</c:v>
                </c:pt>
                <c:pt idx="4">
                  <c:v>5.1289770738972972E-2</c:v>
                </c:pt>
                <c:pt idx="5">
                  <c:v>6.7721869514965963E-2</c:v>
                </c:pt>
                <c:pt idx="6">
                  <c:v>2.553791628E-2</c:v>
                </c:pt>
                <c:pt idx="7">
                  <c:v>1.6999387520000003E-2</c:v>
                </c:pt>
                <c:pt idx="8">
                  <c:v>2.3294256580000006E-2</c:v>
                </c:pt>
                <c:pt idx="9">
                  <c:v>1.2530674760000001E-2</c:v>
                </c:pt>
                <c:pt idx="10">
                  <c:v>1.0378398529999999E-2</c:v>
                </c:pt>
                <c:pt idx="11">
                  <c:v>6.6665999199999994E-3</c:v>
                </c:pt>
                <c:pt idx="12">
                  <c:v>8.2626715266959968E-3</c:v>
                </c:pt>
                <c:pt idx="13">
                  <c:v>7.7026550066666664E-3</c:v>
                </c:pt>
                <c:pt idx="14">
                  <c:v>1.2963111919999999E-2</c:v>
                </c:pt>
                <c:pt idx="15">
                  <c:v>6.7928220999999992E-3</c:v>
                </c:pt>
                <c:pt idx="16">
                  <c:v>7.5604168599999978E-3</c:v>
                </c:pt>
                <c:pt idx="17">
                  <c:v>3.9184667079999992E-2</c:v>
                </c:pt>
                <c:pt idx="18">
                  <c:v>1.1384429786666667E-2</c:v>
                </c:pt>
                <c:pt idx="19">
                  <c:v>1.0215228566666667E-2</c:v>
                </c:pt>
                <c:pt idx="20">
                  <c:v>5.5736847818299989E-3</c:v>
                </c:pt>
                <c:pt idx="21">
                  <c:v>2.0153229300000002E-2</c:v>
                </c:pt>
                <c:pt idx="22">
                  <c:v>3.0657806641428572E-3</c:v>
                </c:pt>
                <c:pt idx="23">
                  <c:v>1.5013561139299999E-3</c:v>
                </c:pt>
              </c:numCache>
            </c:numRef>
          </c:val>
          <c:extLst>
            <c:ext xmlns:c16="http://schemas.microsoft.com/office/drawing/2014/chart" uri="{C3380CC4-5D6E-409C-BE32-E72D297353CC}">
              <c16:uniqueId val="{00000002-D9DB-49B7-9255-910C9C951BAD}"/>
            </c:ext>
          </c:extLst>
        </c:ser>
        <c:ser>
          <c:idx val="4"/>
          <c:order val="3"/>
          <c:tx>
            <c:strRef>
              <c:f>' '!$A$368</c:f>
              <c:strCache>
                <c:ptCount val="1"/>
                <c:pt idx="0">
                  <c:v>Indonesia </c:v>
                </c:pt>
              </c:strCache>
            </c:strRef>
          </c:tx>
          <c:spPr>
            <a:solidFill>
              <a:srgbClr val="0000FF"/>
            </a:solid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'!$B$368:$BB$368</c:f>
              <c:numCache>
                <c:formatCode>0.00</c:formatCode>
                <c:ptCount val="49"/>
                <c:pt idx="0">
                  <c:v>1.4999999999999999E-2</c:v>
                </c:pt>
                <c:pt idx="1">
                  <c:v>1.4999999999999999E-2</c:v>
                </c:pt>
                <c:pt idx="2">
                  <c:v>1.4999999999999999E-2</c:v>
                </c:pt>
                <c:pt idx="3">
                  <c:v>2.3325586909578724E-2</c:v>
                </c:pt>
                <c:pt idx="4">
                  <c:v>6.4395646318293434E-2</c:v>
                </c:pt>
                <c:pt idx="5">
                  <c:v>3.6060103572885922E-2</c:v>
                </c:pt>
                <c:pt idx="6">
                  <c:v>8.1996727259999999E-2</c:v>
                </c:pt>
                <c:pt idx="7">
                  <c:v>0.11666290752</c:v>
                </c:pt>
                <c:pt idx="8">
                  <c:v>6.5023362359999989E-2</c:v>
                </c:pt>
                <c:pt idx="9">
                  <c:v>3.8122296966666663E-2</c:v>
                </c:pt>
                <c:pt idx="10">
                  <c:v>3.54387756E-2</c:v>
                </c:pt>
                <c:pt idx="11">
                  <c:v>2.8836315479999999E-2</c:v>
                </c:pt>
                <c:pt idx="12">
                  <c:v>2.8176440891971025E-2</c:v>
                </c:pt>
                <c:pt idx="13">
                  <c:v>2.3995362066666664E-2</c:v>
                </c:pt>
                <c:pt idx="14">
                  <c:v>1.1190529826666667E-2</c:v>
                </c:pt>
                <c:pt idx="15">
                  <c:v>6.5489113999999994E-3</c:v>
                </c:pt>
                <c:pt idx="16">
                  <c:v>4.2205234400000003E-3</c:v>
                </c:pt>
                <c:pt idx="17">
                  <c:v>1.1462053629999996E-2</c:v>
                </c:pt>
                <c:pt idx="18">
                  <c:v>3.7124333399999997E-3</c:v>
                </c:pt>
                <c:pt idx="19">
                  <c:v>3.5044808933333334E-3</c:v>
                </c:pt>
                <c:pt idx="20">
                  <c:v>3.0750025204949998E-3</c:v>
                </c:pt>
                <c:pt idx="21">
                  <c:v>3.1908929106666661E-3</c:v>
                </c:pt>
                <c:pt idx="22">
                  <c:v>5.0083529910999996E-3</c:v>
                </c:pt>
                <c:pt idx="23">
                  <c:v>3.6399184111999996E-3</c:v>
                </c:pt>
              </c:numCache>
            </c:numRef>
          </c:val>
          <c:extLst>
            <c:ext xmlns:c16="http://schemas.microsoft.com/office/drawing/2014/chart" uri="{C3380CC4-5D6E-409C-BE32-E72D297353CC}">
              <c16:uniqueId val="{00000003-D9DB-49B7-9255-910C9C951BAD}"/>
            </c:ext>
          </c:extLst>
        </c:ser>
        <c:ser>
          <c:idx val="5"/>
          <c:order val="4"/>
          <c:tx>
            <c:strRef>
              <c:f>' '!$A$369</c:f>
              <c:strCache>
                <c:ptCount val="1"/>
                <c:pt idx="0">
                  <c:v>Malaysia </c:v>
                </c:pt>
              </c:strCache>
            </c:strRef>
          </c:tx>
          <c:spPr>
            <a:solidFill>
              <a:srgbClr val="FFFF00"/>
            </a:solid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'!$B$369:$BB$369</c:f>
              <c:numCache>
                <c:formatCode>0.00</c:formatCode>
                <c:ptCount val="49"/>
                <c:pt idx="0">
                  <c:v>5.4240510499999998E-2</c:v>
                </c:pt>
                <c:pt idx="1">
                  <c:v>7.1349164080000013E-2</c:v>
                </c:pt>
                <c:pt idx="2">
                  <c:v>7.3291968219999989E-2</c:v>
                </c:pt>
                <c:pt idx="3">
                  <c:v>4.8328755093732301E-2</c:v>
                </c:pt>
                <c:pt idx="4">
                  <c:v>3.6905875293768348E-2</c:v>
                </c:pt>
                <c:pt idx="5">
                  <c:v>5.1653818197869426E-2</c:v>
                </c:pt>
                <c:pt idx="6">
                  <c:v>5.9208972420000013E-2</c:v>
                </c:pt>
                <c:pt idx="7">
                  <c:v>8.2961711860000009E-2</c:v>
                </c:pt>
                <c:pt idx="8">
                  <c:v>3.1324075460000003E-2</c:v>
                </c:pt>
                <c:pt idx="9">
                  <c:v>2.6702493626666664E-2</c:v>
                </c:pt>
                <c:pt idx="10">
                  <c:v>2.7819195919999998E-2</c:v>
                </c:pt>
                <c:pt idx="11">
                  <c:v>2.4170629559999997E-2</c:v>
                </c:pt>
                <c:pt idx="12">
                  <c:v>3.4392898194935691E-2</c:v>
                </c:pt>
                <c:pt idx="13">
                  <c:v>2.0593882449523811E-2</c:v>
                </c:pt>
                <c:pt idx="14">
                  <c:v>2.3824256533333331E-2</c:v>
                </c:pt>
                <c:pt idx="15">
                  <c:v>2.8167231019999999E-2</c:v>
                </c:pt>
                <c:pt idx="16">
                  <c:v>2.1085785139999997E-2</c:v>
                </c:pt>
                <c:pt idx="17">
                  <c:v>1.8081618615E-2</c:v>
                </c:pt>
                <c:pt idx="18">
                  <c:v>4.7899228813333333E-2</c:v>
                </c:pt>
                <c:pt idx="19">
                  <c:v>2.4744031744999999E-2</c:v>
                </c:pt>
                <c:pt idx="20">
                  <c:v>2.2641601867339996E-2</c:v>
                </c:pt>
                <c:pt idx="21">
                  <c:v>2.1368682034666665E-2</c:v>
                </c:pt>
                <c:pt idx="22">
                  <c:v>3.9169690318433335E-2</c:v>
                </c:pt>
                <c:pt idx="23">
                  <c:v>2.1243738547946665E-2</c:v>
                </c:pt>
              </c:numCache>
            </c:numRef>
          </c:val>
          <c:extLst>
            <c:ext xmlns:c16="http://schemas.microsoft.com/office/drawing/2014/chart" uri="{C3380CC4-5D6E-409C-BE32-E72D297353CC}">
              <c16:uniqueId val="{00000004-D9DB-49B7-9255-910C9C951BAD}"/>
            </c:ext>
          </c:extLst>
        </c:ser>
        <c:ser>
          <c:idx val="10"/>
          <c:order val="5"/>
          <c:tx>
            <c:strRef>
              <c:f>' '!$A$370</c:f>
              <c:strCache>
                <c:ptCount val="1"/>
                <c:pt idx="0">
                  <c:v>Maldives </c:v>
                </c:pt>
              </c:strCache>
            </c:strRef>
          </c:tx>
          <c:spPr>
            <a:pattFill prst="wave">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33CCCC" mc:Ignorable="a14" a14:legacySpreadsheetColorIndex="49"/>
              </a:bgClr>
            </a:patt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'!$B$370:$BB$370</c:f>
              <c:numCache>
                <c:formatCode>0.00</c:formatCode>
                <c:ptCount val="49"/>
                <c:pt idx="0">
                  <c:v>5.3369108020000014E-2</c:v>
                </c:pt>
                <c:pt idx="1">
                  <c:v>4.0696566840000004E-2</c:v>
                </c:pt>
                <c:pt idx="2">
                  <c:v>3.3418772700000002E-2</c:v>
                </c:pt>
                <c:pt idx="3">
                  <c:v>2.759833024817418E-2</c:v>
                </c:pt>
                <c:pt idx="4">
                  <c:v>3.879300748050965E-2</c:v>
                </c:pt>
                <c:pt idx="5">
                  <c:v>6.2446296626902077E-2</c:v>
                </c:pt>
                <c:pt idx="6">
                  <c:v>8.9208891599999993E-2</c:v>
                </c:pt>
                <c:pt idx="7">
                  <c:v>8.229914960000001E-2</c:v>
                </c:pt>
                <c:pt idx="8">
                  <c:v>5.1346990160000008E-2</c:v>
                </c:pt>
                <c:pt idx="9">
                  <c:v>3.1697892613333334E-2</c:v>
                </c:pt>
                <c:pt idx="10">
                  <c:v>3.9594857220000002E-2</c:v>
                </c:pt>
                <c:pt idx="11">
                  <c:v>3.0637661846666667E-2</c:v>
                </c:pt>
                <c:pt idx="12">
                  <c:v>3.1766920777148842E-2</c:v>
                </c:pt>
                <c:pt idx="13">
                  <c:v>1.4631102428571428E-2</c:v>
                </c:pt>
                <c:pt idx="14">
                  <c:v>2.0967256879999997E-2</c:v>
                </c:pt>
                <c:pt idx="15">
                  <c:v>4.3539815719999993E-2</c:v>
                </c:pt>
                <c:pt idx="16">
                  <c:v>2.3417219320000002E-2</c:v>
                </c:pt>
                <c:pt idx="17">
                  <c:v>2.0611933691999998E-2</c:v>
                </c:pt>
                <c:pt idx="18">
                  <c:v>4.3621664599999999E-2</c:v>
                </c:pt>
                <c:pt idx="19">
                  <c:v>2.5072672920000001E-2</c:v>
                </c:pt>
                <c:pt idx="20">
                  <c:v>9.3969374445900013E-3</c:v>
                </c:pt>
                <c:pt idx="21">
                  <c:v>9.8863233466666665E-3</c:v>
                </c:pt>
                <c:pt idx="22">
                  <c:v>1.3823494131134283E-2</c:v>
                </c:pt>
                <c:pt idx="23">
                  <c:v>1.6796836040873335E-2</c:v>
                </c:pt>
              </c:numCache>
            </c:numRef>
          </c:val>
          <c:extLst>
            <c:ext xmlns:c16="http://schemas.microsoft.com/office/drawing/2014/chart" uri="{C3380CC4-5D6E-409C-BE32-E72D297353CC}">
              <c16:uniqueId val="{00000005-D9DB-49B7-9255-910C9C951BAD}"/>
            </c:ext>
          </c:extLst>
        </c:ser>
        <c:ser>
          <c:idx val="11"/>
          <c:order val="6"/>
          <c:tx>
            <c:strRef>
              <c:f>' '!$A$371</c:f>
              <c:strCache>
                <c:ptCount val="1"/>
                <c:pt idx="0">
                  <c:v>Sri Lanka </c:v>
                </c:pt>
              </c:strCache>
            </c:strRef>
          </c:tx>
          <c:spPr>
            <a:pattFill prst="lgCheck">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'!$B$371:$BB$371</c:f>
              <c:numCache>
                <c:formatCode>0.00</c:formatCode>
                <c:ptCount val="49"/>
                <c:pt idx="0">
                  <c:v>5.42936179E-2</c:v>
                </c:pt>
                <c:pt idx="1">
                  <c:v>4.4494386020000005E-2</c:v>
                </c:pt>
                <c:pt idx="2">
                  <c:v>4.152067676E-2</c:v>
                </c:pt>
                <c:pt idx="3">
                  <c:v>3.2797963018435003E-2</c:v>
                </c:pt>
                <c:pt idx="4">
                  <c:v>3.0782481941235521E-2</c:v>
                </c:pt>
                <c:pt idx="5">
                  <c:v>3.2704371779320465E-2</c:v>
                </c:pt>
                <c:pt idx="6">
                  <c:v>6.6353646079999995E-2</c:v>
                </c:pt>
                <c:pt idx="7">
                  <c:v>5.4274155900000003E-2</c:v>
                </c:pt>
                <c:pt idx="8">
                  <c:v>3.5727870480000007E-2</c:v>
                </c:pt>
                <c:pt idx="9">
                  <c:v>2.388638366E-2</c:v>
                </c:pt>
                <c:pt idx="10">
                  <c:v>2.9930371680000002E-2</c:v>
                </c:pt>
                <c:pt idx="11">
                  <c:v>1.8086511940000001E-2</c:v>
                </c:pt>
                <c:pt idx="12">
                  <c:v>4.8638644860534127E-3</c:v>
                </c:pt>
                <c:pt idx="13">
                  <c:v>1.0871197199999998E-3</c:v>
                </c:pt>
                <c:pt idx="14">
                  <c:v>1.8581999999999998E-4</c:v>
                </c:pt>
                <c:pt idx="15">
                  <c:v>1.9027545999999998E-3</c:v>
                </c:pt>
                <c:pt idx="16">
                  <c:v>8.9315938000000003E-4</c:v>
                </c:pt>
                <c:pt idx="17">
                  <c:v>9.9518349666666674E-4</c:v>
                </c:pt>
                <c:pt idx="18">
                  <c:v>2.1712746457142856E-4</c:v>
                </c:pt>
                <c:pt idx="19">
                  <c:v>7.9936513333333343E-4</c:v>
                </c:pt>
                <c:pt idx="20">
                  <c:v>8.6843114999999983E-5</c:v>
                </c:pt>
                <c:pt idx="21">
                  <c:v>1.9533605466666665E-4</c:v>
                </c:pt>
                <c:pt idx="22">
                  <c:v>1.6221899999999999E-4</c:v>
                </c:pt>
                <c:pt idx="23">
                  <c:v>1.1603128000000002E-3</c:v>
                </c:pt>
              </c:numCache>
            </c:numRef>
          </c:val>
          <c:extLst>
            <c:ext xmlns:c16="http://schemas.microsoft.com/office/drawing/2014/chart" uri="{C3380CC4-5D6E-409C-BE32-E72D297353CC}">
              <c16:uniqueId val="{00000006-D9DB-49B7-9255-910C9C951BAD}"/>
            </c:ext>
          </c:extLst>
        </c:ser>
        <c:ser>
          <c:idx val="12"/>
          <c:order val="7"/>
          <c:tx>
            <c:strRef>
              <c:f>' '!$A$372</c:f>
              <c:strCache>
                <c:ptCount val="1"/>
                <c:pt idx="0">
                  <c:v>Others</c:v>
                </c:pt>
              </c:strCache>
            </c:strRef>
          </c:tx>
          <c:spPr>
            <a:solidFill>
              <a:srgbClr val="993300"/>
            </a:solid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'!$B$372:$BB$372</c:f>
              <c:numCache>
                <c:formatCode>0.00</c:formatCode>
                <c:ptCount val="49"/>
                <c:pt idx="0">
                  <c:v>0.17472231432000007</c:v>
                </c:pt>
                <c:pt idx="1">
                  <c:v>0.15445064994000002</c:v>
                </c:pt>
                <c:pt idx="2">
                  <c:v>0.19367355400000014</c:v>
                </c:pt>
                <c:pt idx="3">
                  <c:v>0.1851073283301588</c:v>
                </c:pt>
                <c:pt idx="4">
                  <c:v>0.17667850581026284</c:v>
                </c:pt>
                <c:pt idx="5">
                  <c:v>0.18193806654093236</c:v>
                </c:pt>
                <c:pt idx="6">
                  <c:v>0.13515172542000004</c:v>
                </c:pt>
                <c:pt idx="7">
                  <c:v>0.1129848135400004</c:v>
                </c:pt>
                <c:pt idx="8">
                  <c:v>7.516841598000007E-2</c:v>
                </c:pt>
                <c:pt idx="9">
                  <c:v>5.6989155119999996E-2</c:v>
                </c:pt>
                <c:pt idx="10">
                  <c:v>5.1833074666999934E-2</c:v>
                </c:pt>
                <c:pt idx="11">
                  <c:v>6.3831335560000063E-2</c:v>
                </c:pt>
                <c:pt idx="12">
                  <c:v>5.8901169340504073E-2</c:v>
                </c:pt>
                <c:pt idx="13">
                  <c:v>5.4639361522857172E-2</c:v>
                </c:pt>
                <c:pt idx="14">
                  <c:v>4.0384796519999974E-2</c:v>
                </c:pt>
                <c:pt idx="15">
                  <c:v>3.1974366339999949E-2</c:v>
                </c:pt>
                <c:pt idx="16">
                  <c:v>2.6336858353333326E-2</c:v>
                </c:pt>
                <c:pt idx="17">
                  <c:v>1.8554105130000026E-2</c:v>
                </c:pt>
                <c:pt idx="18">
                  <c:v>3.3323110578571402E-2</c:v>
                </c:pt>
                <c:pt idx="19">
                  <c:v>1.5500062806666645E-2</c:v>
                </c:pt>
                <c:pt idx="20">
                  <c:v>1.9247850038706965E-2</c:v>
                </c:pt>
                <c:pt idx="21">
                  <c:v>1.4010046562666634E-2</c:v>
                </c:pt>
                <c:pt idx="22">
                  <c:v>1.1680442966121182E-2</c:v>
                </c:pt>
                <c:pt idx="23">
                  <c:v>1.8069303133283338E-2</c:v>
                </c:pt>
              </c:numCache>
            </c:numRef>
          </c:val>
          <c:extLst>
            <c:ext xmlns:c16="http://schemas.microsoft.com/office/drawing/2014/chart" uri="{C3380CC4-5D6E-409C-BE32-E72D297353CC}">
              <c16:uniqueId val="{00000007-D9DB-49B7-9255-910C9C951BAD}"/>
            </c:ext>
          </c:extLst>
        </c:ser>
        <c:dLbls>
          <c:showLegendKey val="0"/>
          <c:showVal val="0"/>
          <c:showCatName val="0"/>
          <c:showSerName val="0"/>
          <c:showPercent val="0"/>
          <c:showBubbleSize val="0"/>
        </c:dLbls>
        <c:gapWidth val="0"/>
        <c:overlap val="100"/>
        <c:axId val="585450415"/>
        <c:axId val="1"/>
      </c:barChart>
      <c:barChart>
        <c:barDir val="col"/>
        <c:grouping val="stacked"/>
        <c:varyColors val="0"/>
        <c:ser>
          <c:idx val="13"/>
          <c:order val="8"/>
          <c:tx>
            <c:strRef>
              <c:f>' '!$A$373</c:f>
              <c:strCache>
                <c:ptCount val="1"/>
              </c:strCache>
            </c:strRef>
          </c:tx>
          <c:spPr>
            <a:noFill/>
            <a:ln w="25400">
              <a:noFill/>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'!$B$373:$BB$373</c:f>
              <c:numCache>
                <c:formatCode>0.00</c:formatCode>
                <c:ptCount val="49"/>
              </c:numCache>
            </c:numRef>
          </c:val>
          <c:extLst>
            <c:ext xmlns:c16="http://schemas.microsoft.com/office/drawing/2014/chart" uri="{C3380CC4-5D6E-409C-BE32-E72D297353CC}">
              <c16:uniqueId val="{00000008-D9DB-49B7-9255-910C9C951BAD}"/>
            </c:ext>
          </c:extLst>
        </c:ser>
        <c:ser>
          <c:idx val="14"/>
          <c:order val="9"/>
          <c:tx>
            <c:strRef>
              <c:f>' '!$A$374</c:f>
              <c:strCache>
                <c:ptCount val="1"/>
              </c:strCache>
            </c:strRef>
          </c:tx>
          <c:spPr>
            <a:noFill/>
            <a:ln w="25400">
              <a:noFill/>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'!$B$374:$BB$374</c:f>
              <c:numCache>
                <c:formatCode>0.00</c:formatCode>
                <c:ptCount val="49"/>
              </c:numCache>
            </c:numRef>
          </c:val>
          <c:extLst>
            <c:ext xmlns:c16="http://schemas.microsoft.com/office/drawing/2014/chart" uri="{C3380CC4-5D6E-409C-BE32-E72D297353CC}">
              <c16:uniqueId val="{00000009-D9DB-49B7-9255-910C9C951BAD}"/>
            </c:ext>
          </c:extLst>
        </c:ser>
        <c:ser>
          <c:idx val="15"/>
          <c:order val="10"/>
          <c:tx>
            <c:strRef>
              <c:f>' '!$A$375</c:f>
              <c:strCache>
                <c:ptCount val="1"/>
              </c:strCache>
            </c:strRef>
          </c:tx>
          <c:spPr>
            <a:noFill/>
            <a:ln w="25400">
              <a:noFill/>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'!$B$375:$BB$375</c:f>
              <c:numCache>
                <c:formatCode>0.0</c:formatCode>
                <c:ptCount val="49"/>
              </c:numCache>
            </c:numRef>
          </c:val>
          <c:extLst>
            <c:ext xmlns:c16="http://schemas.microsoft.com/office/drawing/2014/chart" uri="{C3380CC4-5D6E-409C-BE32-E72D297353CC}">
              <c16:uniqueId val="{0000000A-D9DB-49B7-9255-910C9C951BAD}"/>
            </c:ext>
          </c:extLst>
        </c:ser>
        <c:ser>
          <c:idx val="9"/>
          <c:order val="11"/>
          <c:tx>
            <c:strRef>
              <c:f>' '!$A$376</c:f>
              <c:strCache>
                <c:ptCount val="1"/>
              </c:strCache>
            </c:strRef>
          </c:tx>
          <c:spPr>
            <a:noFill/>
            <a:ln w="25400">
              <a:noFill/>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'!$B$376:$BB$376</c:f>
              <c:numCache>
                <c:formatCode>0.0</c:formatCode>
                <c:ptCount val="49"/>
              </c:numCache>
            </c:numRef>
          </c:val>
          <c:extLst>
            <c:ext xmlns:c16="http://schemas.microsoft.com/office/drawing/2014/chart" uri="{C3380CC4-5D6E-409C-BE32-E72D297353CC}">
              <c16:uniqueId val="{0000000B-D9DB-49B7-9255-910C9C951BAD}"/>
            </c:ext>
          </c:extLst>
        </c:ser>
        <c:ser>
          <c:idx val="17"/>
          <c:order val="12"/>
          <c:tx>
            <c:strRef>
              <c:f>' '!$A$377</c:f>
              <c:strCache>
                <c:ptCount val="1"/>
                <c:pt idx="0">
                  <c:v>EU-27</c:v>
                </c:pt>
              </c:strCache>
            </c:strRef>
          </c:tx>
          <c:spPr>
            <a:solidFill>
              <a:srgbClr val="00FF00"/>
            </a:solid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'!$B$377:$BB$377</c:f>
              <c:numCache>
                <c:formatCode>#,##0</c:formatCode>
                <c:ptCount val="49"/>
                <c:pt idx="25" formatCode="0.00">
                  <c:v>3.6180724999999997E-2</c:v>
                </c:pt>
                <c:pt idx="26" formatCode="0.00">
                  <c:v>2.4692186000000001E-2</c:v>
                </c:pt>
                <c:pt idx="27" formatCode="0.00">
                  <c:v>2.3115889000000001E-2</c:v>
                </c:pt>
                <c:pt idx="28" formatCode="0.00">
                  <c:v>2.3051160999999997E-2</c:v>
                </c:pt>
                <c:pt idx="29" formatCode="0.00">
                  <c:v>2.9008289000000003E-2</c:v>
                </c:pt>
                <c:pt idx="30" formatCode="0.00">
                  <c:v>2.9022807999999987E-2</c:v>
                </c:pt>
                <c:pt idx="31" formatCode="0.00">
                  <c:v>2.5950234000000006E-2</c:v>
                </c:pt>
                <c:pt idx="32" formatCode="0.00">
                  <c:v>2.2575878999999997E-2</c:v>
                </c:pt>
                <c:pt idx="33" formatCode="0.00">
                  <c:v>2.8269598000000003E-2</c:v>
                </c:pt>
                <c:pt idx="34" formatCode="0.00">
                  <c:v>1.0828639000000001E-2</c:v>
                </c:pt>
                <c:pt idx="35" formatCode="0.00">
                  <c:v>1.2747537000000001E-2</c:v>
                </c:pt>
                <c:pt idx="36" formatCode="0.00">
                  <c:v>1.6066009999999999E-2</c:v>
                </c:pt>
                <c:pt idx="37" formatCode="0.00">
                  <c:v>1.1994524999999999E-2</c:v>
                </c:pt>
                <c:pt idx="38" formatCode="0.00">
                  <c:v>5.223064999999999E-3</c:v>
                </c:pt>
                <c:pt idx="39" formatCode="0.00">
                  <c:v>7.034088E-3</c:v>
                </c:pt>
                <c:pt idx="40" formatCode="0.00">
                  <c:v>5.8113640000000003E-3</c:v>
                </c:pt>
                <c:pt idx="41" formatCode="0.00">
                  <c:v>5.3705009999999997E-3</c:v>
                </c:pt>
                <c:pt idx="42" formatCode="0.00">
                  <c:v>6.8368040000000001E-3</c:v>
                </c:pt>
                <c:pt idx="43" formatCode="0.00">
                  <c:v>1.0652102E-2</c:v>
                </c:pt>
                <c:pt idx="44" formatCode="0.00">
                  <c:v>4.8705799999999994E-3</c:v>
                </c:pt>
                <c:pt idx="45" formatCode="0.00">
                  <c:v>4.5577172279999993E-3</c:v>
                </c:pt>
                <c:pt idx="46" formatCode="0.00">
                  <c:v>6.9536770000000001E-3</c:v>
                </c:pt>
                <c:pt idx="47" formatCode="0.00">
                  <c:v>4.7653367899999997E-3</c:v>
                </c:pt>
                <c:pt idx="48" formatCode="0.00">
                  <c:v>2.0796794559999996E-3</c:v>
                </c:pt>
              </c:numCache>
            </c:numRef>
          </c:val>
          <c:extLst>
            <c:ext xmlns:c16="http://schemas.microsoft.com/office/drawing/2014/chart" uri="{C3380CC4-5D6E-409C-BE32-E72D297353CC}">
              <c16:uniqueId val="{0000000C-D9DB-49B7-9255-910C9C951BAD}"/>
            </c:ext>
          </c:extLst>
        </c:ser>
        <c:ser>
          <c:idx val="18"/>
          <c:order val="13"/>
          <c:tx>
            <c:strRef>
              <c:f>' '!$A$378</c:f>
              <c:strCache>
                <c:ptCount val="1"/>
                <c:pt idx="0">
                  <c:v>Africa</c:v>
                </c:pt>
              </c:strCache>
            </c:strRef>
          </c:tx>
          <c:spPr>
            <a:pattFill prst="weave">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'!$B$378:$BB$378</c:f>
              <c:numCache>
                <c:formatCode>General</c:formatCode>
                <c:ptCount val="49"/>
                <c:pt idx="25" formatCode="0.00">
                  <c:v>9.2903799999999991E-3</c:v>
                </c:pt>
                <c:pt idx="26" formatCode="0.00">
                  <c:v>9.7018599999999997E-3</c:v>
                </c:pt>
                <c:pt idx="27" formatCode="0.00">
                  <c:v>9.6584329999999993E-3</c:v>
                </c:pt>
                <c:pt idx="28" formatCode="0.00">
                  <c:v>7.2355229999999998E-3</c:v>
                </c:pt>
                <c:pt idx="29" formatCode="0.00">
                  <c:v>6.3715839999999996E-3</c:v>
                </c:pt>
                <c:pt idx="30" formatCode="0.00">
                  <c:v>5.2221099999999994E-3</c:v>
                </c:pt>
                <c:pt idx="31" formatCode="0.00">
                  <c:v>6.2133019999999995E-3</c:v>
                </c:pt>
                <c:pt idx="32" formatCode="0.00">
                  <c:v>5.9942979999999986E-3</c:v>
                </c:pt>
                <c:pt idx="33" formatCode="0.00">
                  <c:v>6.8820579999999999E-3</c:v>
                </c:pt>
                <c:pt idx="34" formatCode="0.00">
                  <c:v>7.0853119999999999E-3</c:v>
                </c:pt>
                <c:pt idx="35" formatCode="0.00">
                  <c:v>4.7094139999999994E-3</c:v>
                </c:pt>
                <c:pt idx="36" formatCode="0.00">
                  <c:v>5.9682289999999994E-3</c:v>
                </c:pt>
                <c:pt idx="37" formatCode="0.00">
                  <c:v>1.6274900000000001E-3</c:v>
                </c:pt>
                <c:pt idx="38" formatCode="0.00">
                  <c:v>1.5995479999999999E-3</c:v>
                </c:pt>
                <c:pt idx="39" formatCode="0.00">
                  <c:v>1.801333E-3</c:v>
                </c:pt>
                <c:pt idx="40" formatCode="0.00">
                  <c:v>1.4952660000000001E-3</c:v>
                </c:pt>
                <c:pt idx="41" formatCode="0.00">
                  <c:v>7.95453E-4</c:v>
                </c:pt>
                <c:pt idx="42" formatCode="0.00">
                  <c:v>8.9760299999999996E-4</c:v>
                </c:pt>
                <c:pt idx="43" formatCode="0.00">
                  <c:v>1.307108E-3</c:v>
                </c:pt>
                <c:pt idx="44" formatCode="0.00">
                  <c:v>1.208167E-3</c:v>
                </c:pt>
                <c:pt idx="45" formatCode="0.00">
                  <c:v>1.103362447E-3</c:v>
                </c:pt>
                <c:pt idx="46" formatCode="0.00">
                  <c:v>1.0072799999999999E-3</c:v>
                </c:pt>
                <c:pt idx="47" formatCode="0.00">
                  <c:v>9.2240860599999996E-4</c:v>
                </c:pt>
                <c:pt idx="48" formatCode="0.00">
                  <c:v>7.6005240000000002E-4</c:v>
                </c:pt>
              </c:numCache>
            </c:numRef>
          </c:val>
          <c:extLst>
            <c:ext xmlns:c16="http://schemas.microsoft.com/office/drawing/2014/chart" uri="{C3380CC4-5D6E-409C-BE32-E72D297353CC}">
              <c16:uniqueId val="{0000000D-D9DB-49B7-9255-910C9C951BAD}"/>
            </c:ext>
          </c:extLst>
        </c:ser>
        <c:ser>
          <c:idx val="19"/>
          <c:order val="14"/>
          <c:tx>
            <c:strRef>
              <c:f>' '!$A$379</c:f>
              <c:strCache>
                <c:ptCount val="1"/>
                <c:pt idx="0">
                  <c:v>China </c:v>
                </c:pt>
              </c:strCache>
            </c:strRef>
          </c:tx>
          <c:spPr>
            <a:solidFill>
              <a:srgbClr val="FF0000"/>
            </a:solid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'!$B$379:$BB$379</c:f>
              <c:numCache>
                <c:formatCode>General</c:formatCode>
                <c:ptCount val="49"/>
                <c:pt idx="25" formatCode="0.00">
                  <c:v>2.9154256E-2</c:v>
                </c:pt>
                <c:pt idx="26" formatCode="0.00">
                  <c:v>2.4721428999999993E-2</c:v>
                </c:pt>
                <c:pt idx="27" formatCode="0.00">
                  <c:v>2.9203877E-2</c:v>
                </c:pt>
                <c:pt idx="28" formatCode="0.00">
                  <c:v>1.8992582999999997E-2</c:v>
                </c:pt>
                <c:pt idx="29" formatCode="0.00">
                  <c:v>1.3459881999999999E-2</c:v>
                </c:pt>
                <c:pt idx="30" formatCode="0.00">
                  <c:v>1.8821024999999998E-2</c:v>
                </c:pt>
                <c:pt idx="31" formatCode="0.00">
                  <c:v>8.3553710000000003E-3</c:v>
                </c:pt>
                <c:pt idx="32" formatCode="0.00">
                  <c:v>5.8768680000000004E-3</c:v>
                </c:pt>
                <c:pt idx="33" formatCode="0.00">
                  <c:v>6.7421180000000001E-3</c:v>
                </c:pt>
                <c:pt idx="34" formatCode="0.00">
                  <c:v>3.3989849999999998E-3</c:v>
                </c:pt>
                <c:pt idx="35" formatCode="0.00">
                  <c:v>3.6815400000000001E-3</c:v>
                </c:pt>
                <c:pt idx="36" formatCode="0.00">
                  <c:v>2.4608499999999997E-3</c:v>
                </c:pt>
                <c:pt idx="37" formatCode="0.00">
                  <c:v>2.6690390000000002E-3</c:v>
                </c:pt>
                <c:pt idx="38" formatCode="0.00">
                  <c:v>2.9019779999999999E-3</c:v>
                </c:pt>
                <c:pt idx="39" formatCode="0.00">
                  <c:v>3.7129169999999996E-3</c:v>
                </c:pt>
                <c:pt idx="40" formatCode="0.00">
                  <c:v>3.1264769999999995E-3</c:v>
                </c:pt>
                <c:pt idx="41" formatCode="0.00">
                  <c:v>1.7952469999999998E-3</c:v>
                </c:pt>
                <c:pt idx="42" formatCode="0.00">
                  <c:v>2.7342858000000001E-2</c:v>
                </c:pt>
                <c:pt idx="43" formatCode="0.00">
                  <c:v>5.8886199999999998E-3</c:v>
                </c:pt>
                <c:pt idx="44" formatCode="0.00">
                  <c:v>3.6081080000000001E-3</c:v>
                </c:pt>
                <c:pt idx="45" formatCode="0.00">
                  <c:v>2.2551184120000001E-3</c:v>
                </c:pt>
                <c:pt idx="46" formatCode="0.00">
                  <c:v>4.029787E-3</c:v>
                </c:pt>
                <c:pt idx="47" formatCode="0.00">
                  <c:v>9.29640956E-4</c:v>
                </c:pt>
                <c:pt idx="48" formatCode="0.00">
                  <c:v>3.8676957299999996E-4</c:v>
                </c:pt>
              </c:numCache>
            </c:numRef>
          </c:val>
          <c:extLst>
            <c:ext xmlns:c16="http://schemas.microsoft.com/office/drawing/2014/chart" uri="{C3380CC4-5D6E-409C-BE32-E72D297353CC}">
              <c16:uniqueId val="{0000000E-D9DB-49B7-9255-910C9C951BAD}"/>
            </c:ext>
          </c:extLst>
        </c:ser>
        <c:ser>
          <c:idx val="20"/>
          <c:order val="15"/>
          <c:tx>
            <c:strRef>
              <c:f>' '!$A$380</c:f>
              <c:strCache>
                <c:ptCount val="1"/>
                <c:pt idx="0">
                  <c:v>Indonesia </c:v>
                </c:pt>
              </c:strCache>
            </c:strRef>
          </c:tx>
          <c:spPr>
            <a:solidFill>
              <a:srgbClr val="0000FF"/>
            </a:solid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'!$B$380:$BB$380</c:f>
              <c:numCache>
                <c:formatCode>General</c:formatCode>
                <c:ptCount val="49"/>
                <c:pt idx="25" formatCode="0.00">
                  <c:v>4.0000000000000001E-3</c:v>
                </c:pt>
                <c:pt idx="26" formatCode="0.00">
                  <c:v>4.0000000000000001E-3</c:v>
                </c:pt>
                <c:pt idx="27" formatCode="0.00">
                  <c:v>4.0000000000000001E-3</c:v>
                </c:pt>
                <c:pt idx="28" formatCode="0.00">
                  <c:v>5.2100240000000006E-3</c:v>
                </c:pt>
                <c:pt idx="29" formatCode="0.00">
                  <c:v>1.1978175999999997E-2</c:v>
                </c:pt>
                <c:pt idx="30" formatCode="0.00">
                  <c:v>7.1795969999999994E-3</c:v>
                </c:pt>
                <c:pt idx="31" formatCode="0.00">
                  <c:v>1.3960309000000002E-2</c:v>
                </c:pt>
                <c:pt idx="32" formatCode="0.00">
                  <c:v>2.1751888E-2</c:v>
                </c:pt>
                <c:pt idx="33" formatCode="0.00">
                  <c:v>1.5413124E-2</c:v>
                </c:pt>
                <c:pt idx="34" formatCode="0.00">
                  <c:v>9.932181E-3</c:v>
                </c:pt>
                <c:pt idx="35" formatCode="0.00">
                  <c:v>8.8083719999999983E-3</c:v>
                </c:pt>
                <c:pt idx="36" formatCode="0.00">
                  <c:v>7.4532510000000001E-3</c:v>
                </c:pt>
                <c:pt idx="37" formatCode="0.00">
                  <c:v>8.6018959999999995E-3</c:v>
                </c:pt>
                <c:pt idx="38" formatCode="0.00">
                  <c:v>7.515585E-3</c:v>
                </c:pt>
                <c:pt idx="39" formatCode="0.00">
                  <c:v>4.2898189999999994E-3</c:v>
                </c:pt>
                <c:pt idx="40" formatCode="0.00">
                  <c:v>2.411074E-3</c:v>
                </c:pt>
                <c:pt idx="41" formatCode="0.00">
                  <c:v>1.445397E-3</c:v>
                </c:pt>
                <c:pt idx="42" formatCode="0.00">
                  <c:v>1.9767439999999999E-3</c:v>
                </c:pt>
                <c:pt idx="43" formatCode="0.00">
                  <c:v>1.1410429999999998E-3</c:v>
                </c:pt>
                <c:pt idx="44" formatCode="0.00">
                  <c:v>1.0360179999999999E-3</c:v>
                </c:pt>
                <c:pt idx="45" formatCode="0.00">
                  <c:v>7.8125764699999995E-4</c:v>
                </c:pt>
                <c:pt idx="46" formatCode="0.00">
                  <c:v>1.0473939999999999E-3</c:v>
                </c:pt>
                <c:pt idx="47" formatCode="0.00">
                  <c:v>1.1753254339999999E-3</c:v>
                </c:pt>
                <c:pt idx="48" formatCode="0.00">
                  <c:v>8.4959226799999994E-4</c:v>
                </c:pt>
              </c:numCache>
            </c:numRef>
          </c:val>
          <c:extLst>
            <c:ext xmlns:c16="http://schemas.microsoft.com/office/drawing/2014/chart" uri="{C3380CC4-5D6E-409C-BE32-E72D297353CC}">
              <c16:uniqueId val="{0000000F-D9DB-49B7-9255-910C9C951BAD}"/>
            </c:ext>
          </c:extLst>
        </c:ser>
        <c:ser>
          <c:idx val="21"/>
          <c:order val="16"/>
          <c:tx>
            <c:strRef>
              <c:f>' '!$A$381</c:f>
              <c:strCache>
                <c:ptCount val="1"/>
                <c:pt idx="0">
                  <c:v>Malaysia </c:v>
                </c:pt>
              </c:strCache>
            </c:strRef>
          </c:tx>
          <c:spPr>
            <a:solidFill>
              <a:srgbClr val="FFFF00"/>
            </a:solid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'!$B$381:$BB$381</c:f>
              <c:numCache>
                <c:formatCode>General</c:formatCode>
                <c:ptCount val="49"/>
                <c:pt idx="25" formatCode="0.00">
                  <c:v>1.3264028000000001E-2</c:v>
                </c:pt>
                <c:pt idx="26" formatCode="0.00">
                  <c:v>1.3422052999999998E-2</c:v>
                </c:pt>
                <c:pt idx="27" formatCode="0.00">
                  <c:v>1.3763017000000002E-2</c:v>
                </c:pt>
                <c:pt idx="28" formatCode="0.00">
                  <c:v>1.301559E-2</c:v>
                </c:pt>
                <c:pt idx="29" formatCode="0.00">
                  <c:v>1.0916173000000001E-2</c:v>
                </c:pt>
                <c:pt idx="30" formatCode="0.00">
                  <c:v>1.2540894000000002E-2</c:v>
                </c:pt>
                <c:pt idx="31" formatCode="0.00">
                  <c:v>1.0825644000000001E-2</c:v>
                </c:pt>
                <c:pt idx="32" formatCode="0.00">
                  <c:v>1.1468799E-2</c:v>
                </c:pt>
                <c:pt idx="33" formatCode="0.00">
                  <c:v>1.0229181E-2</c:v>
                </c:pt>
                <c:pt idx="34" formatCode="0.00">
                  <c:v>9.7014959999999987E-3</c:v>
                </c:pt>
                <c:pt idx="35" formatCode="0.00">
                  <c:v>1.0443890999999999E-2</c:v>
                </c:pt>
                <c:pt idx="36" formatCode="0.00">
                  <c:v>8.7511249999999985E-3</c:v>
                </c:pt>
                <c:pt idx="37" formatCode="0.00">
                  <c:v>8.6146680000000007E-3</c:v>
                </c:pt>
                <c:pt idx="38" formatCode="0.00">
                  <c:v>7.3629849999999998E-3</c:v>
                </c:pt>
                <c:pt idx="39" formatCode="0.00">
                  <c:v>1.3517677000000001E-2</c:v>
                </c:pt>
                <c:pt idx="40" formatCode="0.00">
                  <c:v>6.7249280000000007E-3</c:v>
                </c:pt>
                <c:pt idx="41" formatCode="0.00">
                  <c:v>6.5664989999999991E-3</c:v>
                </c:pt>
                <c:pt idx="42" formatCode="0.00">
                  <c:v>6.0433279999999997E-3</c:v>
                </c:pt>
                <c:pt idx="43" formatCode="0.00">
                  <c:v>8.9824889999999998E-3</c:v>
                </c:pt>
                <c:pt idx="44" formatCode="0.00">
                  <c:v>6.3485019999999998E-3</c:v>
                </c:pt>
                <c:pt idx="45" formatCode="0.00">
                  <c:v>3.5267305439999996E-3</c:v>
                </c:pt>
                <c:pt idx="46" formatCode="0.00">
                  <c:v>9.5315320000000005E-3</c:v>
                </c:pt>
                <c:pt idx="47" formatCode="0.00">
                  <c:v>8.0164482439999997E-3</c:v>
                </c:pt>
                <c:pt idx="48" formatCode="0.00">
                  <c:v>4.8209170070000005E-3</c:v>
                </c:pt>
              </c:numCache>
            </c:numRef>
          </c:val>
          <c:extLst>
            <c:ext xmlns:c16="http://schemas.microsoft.com/office/drawing/2014/chart" uri="{C3380CC4-5D6E-409C-BE32-E72D297353CC}">
              <c16:uniqueId val="{00000010-D9DB-49B7-9255-910C9C951BAD}"/>
            </c:ext>
          </c:extLst>
        </c:ser>
        <c:ser>
          <c:idx val="16"/>
          <c:order val="17"/>
          <c:tx>
            <c:strRef>
              <c:f>' '!$A$382</c:f>
              <c:strCache>
                <c:ptCount val="1"/>
                <c:pt idx="0">
                  <c:v>Maldives </c:v>
                </c:pt>
              </c:strCache>
            </c:strRef>
          </c:tx>
          <c:spPr>
            <a:pattFill prst="wave">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33CCCC" mc:Ignorable="a14" a14:legacySpreadsheetColorIndex="49"/>
              </a:bgClr>
            </a:patt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'!$B$382:$BB$382</c:f>
              <c:numCache>
                <c:formatCode>General</c:formatCode>
                <c:ptCount val="49"/>
                <c:pt idx="25" formatCode="0.00">
                  <c:v>6.3567750000000011E-3</c:v>
                </c:pt>
                <c:pt idx="26" formatCode="0.00">
                  <c:v>5.635653E-3</c:v>
                </c:pt>
                <c:pt idx="27" formatCode="0.00">
                  <c:v>4.9284159999999997E-3</c:v>
                </c:pt>
                <c:pt idx="28" formatCode="0.00">
                  <c:v>6.5892150000000016E-3</c:v>
                </c:pt>
                <c:pt idx="29" formatCode="0.00">
                  <c:v>9.5303430000000019E-3</c:v>
                </c:pt>
                <c:pt idx="30" formatCode="0.00">
                  <c:v>1.5605243999999999E-2</c:v>
                </c:pt>
                <c:pt idx="31" formatCode="0.00">
                  <c:v>1.5588359999999999E-2</c:v>
                </c:pt>
                <c:pt idx="32" formatCode="0.00">
                  <c:v>1.6262708000000001E-2</c:v>
                </c:pt>
                <c:pt idx="33" formatCode="0.00">
                  <c:v>1.3527193999999998E-2</c:v>
                </c:pt>
                <c:pt idx="34" formatCode="0.00">
                  <c:v>6.961592E-3</c:v>
                </c:pt>
                <c:pt idx="35" formatCode="0.00">
                  <c:v>7.9480929999999981E-3</c:v>
                </c:pt>
                <c:pt idx="36" formatCode="0.00">
                  <c:v>7.4324929999999992E-3</c:v>
                </c:pt>
                <c:pt idx="37" formatCode="0.00">
                  <c:v>6.3055029999999996E-3</c:v>
                </c:pt>
                <c:pt idx="38" formatCode="0.00">
                  <c:v>4.3791030000000005E-3</c:v>
                </c:pt>
                <c:pt idx="39" formatCode="0.00">
                  <c:v>5.1364709999999992E-3</c:v>
                </c:pt>
                <c:pt idx="40" formatCode="0.00">
                  <c:v>1.172317E-2</c:v>
                </c:pt>
                <c:pt idx="41" formatCode="0.00">
                  <c:v>6.7081739999999999E-3</c:v>
                </c:pt>
                <c:pt idx="42" formatCode="0.00">
                  <c:v>4.9905959999999999E-3</c:v>
                </c:pt>
                <c:pt idx="43" formatCode="0.00">
                  <c:v>1.0203662E-2</c:v>
                </c:pt>
                <c:pt idx="44" formatCode="0.00">
                  <c:v>1.0105252E-2</c:v>
                </c:pt>
                <c:pt idx="45" formatCode="0.00">
                  <c:v>3.6595174010000003E-3</c:v>
                </c:pt>
                <c:pt idx="46" formatCode="0.00">
                  <c:v>3.576727E-3</c:v>
                </c:pt>
                <c:pt idx="47" formatCode="0.00">
                  <c:v>4.3683764409999997E-3</c:v>
                </c:pt>
                <c:pt idx="48" formatCode="0.00">
                  <c:v>3.0026197449999998E-3</c:v>
                </c:pt>
              </c:numCache>
            </c:numRef>
          </c:val>
          <c:extLst>
            <c:ext xmlns:c16="http://schemas.microsoft.com/office/drawing/2014/chart" uri="{C3380CC4-5D6E-409C-BE32-E72D297353CC}">
              <c16:uniqueId val="{00000011-D9DB-49B7-9255-910C9C951BAD}"/>
            </c:ext>
          </c:extLst>
        </c:ser>
        <c:ser>
          <c:idx val="2"/>
          <c:order val="18"/>
          <c:tx>
            <c:strRef>
              <c:f>' '!$A$383</c:f>
              <c:strCache>
                <c:ptCount val="1"/>
                <c:pt idx="0">
                  <c:v>Sri Lanka </c:v>
                </c:pt>
              </c:strCache>
            </c:strRef>
          </c:tx>
          <c:spPr>
            <a:pattFill prst="lgCheck">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'!$B$383:$BB$383</c:f>
              <c:numCache>
                <c:formatCode>General</c:formatCode>
                <c:ptCount val="49"/>
                <c:pt idx="25" formatCode="0.00">
                  <c:v>7.7201100000000014E-3</c:v>
                </c:pt>
                <c:pt idx="26" formatCode="0.00">
                  <c:v>6.693035E-3</c:v>
                </c:pt>
                <c:pt idx="27" formatCode="0.00">
                  <c:v>6.5998200000000002E-3</c:v>
                </c:pt>
                <c:pt idx="28" formatCode="0.00">
                  <c:v>7.1260169999999992E-3</c:v>
                </c:pt>
                <c:pt idx="29" formatCode="0.00">
                  <c:v>7.6135630000000003E-3</c:v>
                </c:pt>
                <c:pt idx="30" formatCode="0.00">
                  <c:v>8.8177159999999997E-3</c:v>
                </c:pt>
                <c:pt idx="31" formatCode="0.00">
                  <c:v>8.7912940000000016E-3</c:v>
                </c:pt>
                <c:pt idx="32" formatCode="0.00">
                  <c:v>1.1678922E-2</c:v>
                </c:pt>
                <c:pt idx="33" formatCode="0.00">
                  <c:v>8.7006710000000001E-3</c:v>
                </c:pt>
                <c:pt idx="34" formatCode="0.00">
                  <c:v>5.3664209999999997E-3</c:v>
                </c:pt>
                <c:pt idx="35" formatCode="0.00">
                  <c:v>5.9598329999999995E-3</c:v>
                </c:pt>
                <c:pt idx="36" formatCode="0.00">
                  <c:v>4.1075579999999999E-3</c:v>
                </c:pt>
                <c:pt idx="37" formatCode="0.00">
                  <c:v>9.0348000000000002E-4</c:v>
                </c:pt>
                <c:pt idx="38" formatCode="0.00">
                  <c:v>3.4434500000000002E-4</c:v>
                </c:pt>
                <c:pt idx="39" formatCode="0.00">
                  <c:v>1.8192799999999998E-4</c:v>
                </c:pt>
                <c:pt idx="40" formatCode="0.00">
                  <c:v>6.8031899999999998E-4</c:v>
                </c:pt>
                <c:pt idx="41" formatCode="0.00">
                  <c:v>4.1326999999999998E-4</c:v>
                </c:pt>
                <c:pt idx="42" formatCode="0.00">
                  <c:v>3.0805499999999995E-4</c:v>
                </c:pt>
                <c:pt idx="43" formatCode="0.00">
                  <c:v>1.2795500000000002E-4</c:v>
                </c:pt>
                <c:pt idx="44" formatCode="0.00">
                  <c:v>1.9493099999999999E-4</c:v>
                </c:pt>
                <c:pt idx="45" formatCode="0.00">
                  <c:v>3.1827045000000002E-5</c:v>
                </c:pt>
                <c:pt idx="46" formatCode="0.00">
                  <c:v>8.0615999999999988E-5</c:v>
                </c:pt>
                <c:pt idx="47" formatCode="0.00">
                  <c:v>2.0785299999999999E-5</c:v>
                </c:pt>
                <c:pt idx="48" formatCode="0.00">
                  <c:v>3.2427617700000002E-4</c:v>
                </c:pt>
              </c:numCache>
            </c:numRef>
          </c:val>
          <c:extLst>
            <c:ext xmlns:c16="http://schemas.microsoft.com/office/drawing/2014/chart" uri="{C3380CC4-5D6E-409C-BE32-E72D297353CC}">
              <c16:uniqueId val="{00000012-D9DB-49B7-9255-910C9C951BAD}"/>
            </c:ext>
          </c:extLst>
        </c:ser>
        <c:ser>
          <c:idx val="6"/>
          <c:order val="19"/>
          <c:tx>
            <c:strRef>
              <c:f>' '!$A$384</c:f>
              <c:strCache>
                <c:ptCount val="1"/>
                <c:pt idx="0">
                  <c:v>Others</c:v>
                </c:pt>
              </c:strCache>
            </c:strRef>
          </c:tx>
          <c:spPr>
            <a:solidFill>
              <a:srgbClr val="993300"/>
            </a:solidFill>
            <a:ln w="12700">
              <a:solidFill>
                <a:srgbClr val="000000"/>
              </a:solidFill>
              <a:prstDash val="solid"/>
            </a:ln>
          </c:spPr>
          <c:invertIfNegative val="0"/>
          <c:cat>
            <c:numRef>
              <c:f>' '!$B$364:$BB$364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'!$B$384:$BB$384</c:f>
              <c:numCache>
                <c:formatCode>General</c:formatCode>
                <c:ptCount val="49"/>
                <c:pt idx="25" formatCode="#,##0.00">
                  <c:v>4.4829199999999986E-2</c:v>
                </c:pt>
                <c:pt idx="26" formatCode="#,##0.00">
                  <c:v>4.1154829000000032E-2</c:v>
                </c:pt>
                <c:pt idx="27" formatCode="#,##0.00">
                  <c:v>5.0124307999999992E-2</c:v>
                </c:pt>
                <c:pt idx="28" formatCode="#,##0.00">
                  <c:v>4.5351798000000054E-2</c:v>
                </c:pt>
                <c:pt idx="29" formatCode="#,##0.00">
                  <c:v>4.2721811000000026E-2</c:v>
                </c:pt>
                <c:pt idx="30" formatCode="#,##0.00">
                  <c:v>4.362534499999994E-2</c:v>
                </c:pt>
                <c:pt idx="31" formatCode="#,##0.00">
                  <c:v>4.5281017000000021E-2</c:v>
                </c:pt>
                <c:pt idx="32" formatCode="#,##0.00">
                  <c:v>4.2047869000000002E-2</c:v>
                </c:pt>
                <c:pt idx="33" formatCode="#,##0.00">
                  <c:v>3.7794066999999959E-2</c:v>
                </c:pt>
                <c:pt idx="34" formatCode="#,##0.00">
                  <c:v>2.5151433000000015E-2</c:v>
                </c:pt>
                <c:pt idx="35" formatCode="#,##0.00">
                  <c:v>2.6963905999999989E-2</c:v>
                </c:pt>
                <c:pt idx="36" formatCode="#,##0.00">
                  <c:v>3.5413306999999984E-2</c:v>
                </c:pt>
                <c:pt idx="37" formatCode="#,##0.00">
                  <c:v>3.7320151999999995E-2</c:v>
                </c:pt>
                <c:pt idx="38" formatCode="#,##0.00">
                  <c:v>2.7446514999999987E-2</c:v>
                </c:pt>
                <c:pt idx="39" formatCode="#,##0.00">
                  <c:v>1.8142274000000007E-2</c:v>
                </c:pt>
                <c:pt idx="40" formatCode="#,##0.00">
                  <c:v>1.2475329E-2</c:v>
                </c:pt>
                <c:pt idx="41" formatCode="#,##0.00">
                  <c:v>9.5747239999999824E-3</c:v>
                </c:pt>
                <c:pt idx="42" formatCode="#,##0.00">
                  <c:v>8.6033969999999849E-3</c:v>
                </c:pt>
                <c:pt idx="43" formatCode="#,##0.00">
                  <c:v>1.1381029999999986E-2</c:v>
                </c:pt>
                <c:pt idx="44" formatCode="#,##0.00">
                  <c:v>6.991199E-3</c:v>
                </c:pt>
                <c:pt idx="45" formatCode="#,##0.00">
                  <c:v>4.239579394000003E-3</c:v>
                </c:pt>
                <c:pt idx="46" formatCode="#,##0.00">
                  <c:v>6.2356140000000074E-3</c:v>
                </c:pt>
                <c:pt idx="47" formatCode="#,##0.00">
                  <c:v>4.3475468970000063E-3</c:v>
                </c:pt>
                <c:pt idx="48" formatCode="#,##0.00">
                  <c:v>5.1725486580000077E-3</c:v>
                </c:pt>
              </c:numCache>
            </c:numRef>
          </c:val>
          <c:extLst>
            <c:ext xmlns:c16="http://schemas.microsoft.com/office/drawing/2014/chart" uri="{C3380CC4-5D6E-409C-BE32-E72D297353CC}">
              <c16:uniqueId val="{00000013-D9DB-49B7-9255-910C9C951BAD}"/>
            </c:ext>
          </c:extLst>
        </c:ser>
        <c:dLbls>
          <c:showLegendKey val="0"/>
          <c:showVal val="0"/>
          <c:showCatName val="0"/>
          <c:showSerName val="0"/>
          <c:showPercent val="0"/>
          <c:showBubbleSize val="0"/>
        </c:dLbls>
        <c:gapWidth val="0"/>
        <c:overlap val="100"/>
        <c:axId val="3"/>
        <c:axId val="4"/>
      </c:barChart>
      <c:catAx>
        <c:axId val="5854504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3959071360910692E-2"/>
              <c:y val="0.143338035737765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50415"/>
        <c:crosses val="autoZero"/>
        <c:crossBetween val="between"/>
        <c:majorUnit val="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836131420496191"/>
              <c:y val="0.150004921120916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3333744061724212"/>
          <c:y val="0.87336198519289399"/>
          <c:w val="0.73543932090447606"/>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396369205530807"/>
          <c:y val="7.0002296523094559E-2"/>
          <c:w val="0.66043701055727733"/>
          <c:h val="0.61502017659575925"/>
        </c:manualLayout>
      </c:layout>
      <c:barChart>
        <c:barDir val="col"/>
        <c:grouping val="stacked"/>
        <c:varyColors val="0"/>
        <c:ser>
          <c:idx val="0"/>
          <c:order val="0"/>
          <c:tx>
            <c:strRef>
              <c:f>' '!$A$390</c:f>
              <c:strCache>
                <c:ptCount val="1"/>
                <c:pt idx="0">
                  <c:v>EU-27</c:v>
                </c:pt>
              </c:strCache>
            </c:strRef>
          </c:tx>
          <c:spPr>
            <a:solidFill>
              <a:srgbClr val="00FF00"/>
            </a:solid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'!$B$390:$BB$390</c:f>
              <c:numCache>
                <c:formatCode>0.00</c:formatCode>
                <c:ptCount val="49"/>
                <c:pt idx="0">
                  <c:v>4.0865408025000008E-2</c:v>
                </c:pt>
                <c:pt idx="1">
                  <c:v>3.1267900714999984E-2</c:v>
                </c:pt>
                <c:pt idx="2">
                  <c:v>3.0353187900000009E-2</c:v>
                </c:pt>
                <c:pt idx="3">
                  <c:v>3.2811082080000005E-2</c:v>
                </c:pt>
                <c:pt idx="4">
                  <c:v>2.5831329019999995E-2</c:v>
                </c:pt>
                <c:pt idx="5">
                  <c:v>1.8280938059999995E-2</c:v>
                </c:pt>
                <c:pt idx="6">
                  <c:v>1.370359181888889E-2</c:v>
                </c:pt>
                <c:pt idx="7">
                  <c:v>1.7241931836666665E-2</c:v>
                </c:pt>
                <c:pt idx="8">
                  <c:v>2.4281714584761898E-2</c:v>
                </c:pt>
                <c:pt idx="9">
                  <c:v>1.370260299E-2</c:v>
                </c:pt>
                <c:pt idx="10">
                  <c:v>1.0693993418333334E-2</c:v>
                </c:pt>
                <c:pt idx="11">
                  <c:v>1.0449527360000004E-2</c:v>
                </c:pt>
                <c:pt idx="12">
                  <c:v>7.91935873469235E-3</c:v>
                </c:pt>
                <c:pt idx="13">
                  <c:v>3.9218922966666658E-3</c:v>
                </c:pt>
                <c:pt idx="14">
                  <c:v>4.1215004133333321E-3</c:v>
                </c:pt>
                <c:pt idx="15">
                  <c:v>2.8233725599999997E-3</c:v>
                </c:pt>
                <c:pt idx="16">
                  <c:v>4.8621755466666666E-3</c:v>
                </c:pt>
                <c:pt idx="17">
                  <c:v>7.3798397800000012E-3</c:v>
                </c:pt>
                <c:pt idx="18">
                  <c:v>5.9759394466666676E-3</c:v>
                </c:pt>
                <c:pt idx="19">
                  <c:v>4.1653555800000002E-3</c:v>
                </c:pt>
                <c:pt idx="20">
                  <c:v>2.5771516198400007E-3</c:v>
                </c:pt>
                <c:pt idx="21">
                  <c:v>5.1743155599999931E-3</c:v>
                </c:pt>
                <c:pt idx="22">
                  <c:v>2.6642451184580002E-2</c:v>
                </c:pt>
                <c:pt idx="23">
                  <c:v>3.0008935312215997E-2</c:v>
                </c:pt>
              </c:numCache>
            </c:numRef>
          </c:val>
          <c:extLst>
            <c:ext xmlns:c16="http://schemas.microsoft.com/office/drawing/2014/chart" uri="{C3380CC4-5D6E-409C-BE32-E72D297353CC}">
              <c16:uniqueId val="{00000000-0353-4802-A366-7679C26C8565}"/>
            </c:ext>
          </c:extLst>
        </c:ser>
        <c:ser>
          <c:idx val="1"/>
          <c:order val="1"/>
          <c:tx>
            <c:strRef>
              <c:f>' '!$A$391</c:f>
              <c:strCache>
                <c:ptCount val="1"/>
                <c:pt idx="0">
                  <c:v>China </c:v>
                </c:pt>
              </c:strCache>
            </c:strRef>
          </c:tx>
          <c:spPr>
            <a:solidFill>
              <a:srgbClr val="FF0000"/>
            </a:solid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'!$B$391:$BB$391</c:f>
              <c:numCache>
                <c:formatCode>0.00</c:formatCode>
                <c:ptCount val="49"/>
                <c:pt idx="0">
                  <c:v>2.9639418816666652E-2</c:v>
                </c:pt>
                <c:pt idx="1">
                  <c:v>2.0255436310000013E-2</c:v>
                </c:pt>
                <c:pt idx="2">
                  <c:v>4.0962314119999996E-2</c:v>
                </c:pt>
                <c:pt idx="3">
                  <c:v>2.7687276540000035E-2</c:v>
                </c:pt>
                <c:pt idx="4">
                  <c:v>1.7909063199999988E-2</c:v>
                </c:pt>
                <c:pt idx="5">
                  <c:v>1.5605611799999988E-2</c:v>
                </c:pt>
                <c:pt idx="6">
                  <c:v>1.1224905020000009E-2</c:v>
                </c:pt>
                <c:pt idx="7">
                  <c:v>1.4221928589999995E-2</c:v>
                </c:pt>
                <c:pt idx="8">
                  <c:v>1.1905212110476182E-2</c:v>
                </c:pt>
                <c:pt idx="9">
                  <c:v>7.1643336100000021E-3</c:v>
                </c:pt>
                <c:pt idx="10">
                  <c:v>4.0757290750000012E-3</c:v>
                </c:pt>
                <c:pt idx="11">
                  <c:v>5.1765450800000017E-3</c:v>
                </c:pt>
                <c:pt idx="12">
                  <c:v>7.2372324112338965E-3</c:v>
                </c:pt>
                <c:pt idx="13">
                  <c:v>7.2969086566666719E-3</c:v>
                </c:pt>
                <c:pt idx="14">
                  <c:v>3.0167620980000004E-2</c:v>
                </c:pt>
                <c:pt idx="15">
                  <c:v>1.2584945679999997E-2</c:v>
                </c:pt>
                <c:pt idx="16">
                  <c:v>1.0438106770000002E-2</c:v>
                </c:pt>
                <c:pt idx="17">
                  <c:v>4.9489634200000094E-3</c:v>
                </c:pt>
                <c:pt idx="18">
                  <c:v>7.5225194400000018E-3</c:v>
                </c:pt>
                <c:pt idx="19">
                  <c:v>7.9661322999999996E-3</c:v>
                </c:pt>
                <c:pt idx="20">
                  <c:v>5.7966503693000025E-3</c:v>
                </c:pt>
                <c:pt idx="21">
                  <c:v>3.7315475400000039E-3</c:v>
                </c:pt>
                <c:pt idx="22">
                  <c:v>2.0155729204600001E-3</c:v>
                </c:pt>
                <c:pt idx="23">
                  <c:v>4.8267204913199999E-3</c:v>
                </c:pt>
              </c:numCache>
            </c:numRef>
          </c:val>
          <c:extLst>
            <c:ext xmlns:c16="http://schemas.microsoft.com/office/drawing/2014/chart" uri="{C3380CC4-5D6E-409C-BE32-E72D297353CC}">
              <c16:uniqueId val="{00000001-0353-4802-A366-7679C26C8565}"/>
            </c:ext>
          </c:extLst>
        </c:ser>
        <c:ser>
          <c:idx val="3"/>
          <c:order val="2"/>
          <c:tx>
            <c:strRef>
              <c:f>' '!$A$392</c:f>
              <c:strCache>
                <c:ptCount val="1"/>
                <c:pt idx="0">
                  <c:v>Indonesia </c:v>
                </c:pt>
              </c:strCache>
            </c:strRef>
          </c:tx>
          <c:spPr>
            <a:solidFill>
              <a:srgbClr val="0000FF"/>
            </a:solid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'!$B$392:$BB$392</c:f>
              <c:numCache>
                <c:formatCode>0.00</c:formatCode>
                <c:ptCount val="49"/>
                <c:pt idx="0">
                  <c:v>1.5000000000000003E-2</c:v>
                </c:pt>
                <c:pt idx="1">
                  <c:v>1.5000000000000003E-2</c:v>
                </c:pt>
                <c:pt idx="2">
                  <c:v>1.5000000000000003E-2</c:v>
                </c:pt>
                <c:pt idx="3">
                  <c:v>1.9215418459999998E-2</c:v>
                </c:pt>
                <c:pt idx="4">
                  <c:v>2.4999573059999988E-2</c:v>
                </c:pt>
                <c:pt idx="5">
                  <c:v>4.0813510920000011E-2</c:v>
                </c:pt>
                <c:pt idx="6">
                  <c:v>2.5905353768888889E-2</c:v>
                </c:pt>
                <c:pt idx="7">
                  <c:v>3.853383201666663E-2</c:v>
                </c:pt>
                <c:pt idx="8">
                  <c:v>5.7028548856190478E-2</c:v>
                </c:pt>
                <c:pt idx="9">
                  <c:v>1.2425299759999994E-2</c:v>
                </c:pt>
                <c:pt idx="10">
                  <c:v>1.5602765334999998E-2</c:v>
                </c:pt>
                <c:pt idx="11">
                  <c:v>4.5173156120000002E-2</c:v>
                </c:pt>
                <c:pt idx="12">
                  <c:v>2.7697558848721573E-2</c:v>
                </c:pt>
                <c:pt idx="13">
                  <c:v>1.1198861719999995E-2</c:v>
                </c:pt>
                <c:pt idx="14">
                  <c:v>1.7621164239999987E-2</c:v>
                </c:pt>
                <c:pt idx="15">
                  <c:v>2.7051159160000001E-2</c:v>
                </c:pt>
                <c:pt idx="16">
                  <c:v>2.0751210726666663E-2</c:v>
                </c:pt>
                <c:pt idx="17">
                  <c:v>1.4302145079999991E-2</c:v>
                </c:pt>
                <c:pt idx="18">
                  <c:v>1.7226902500000002E-2</c:v>
                </c:pt>
                <c:pt idx="19">
                  <c:v>9.1045978800000007E-3</c:v>
                </c:pt>
                <c:pt idx="20">
                  <c:v>7.1966840947400006E-3</c:v>
                </c:pt>
                <c:pt idx="21">
                  <c:v>7.4485927599999991E-3</c:v>
                </c:pt>
                <c:pt idx="22">
                  <c:v>7.5859557537399976E-3</c:v>
                </c:pt>
                <c:pt idx="23">
                  <c:v>8.2569966919999981E-3</c:v>
                </c:pt>
              </c:numCache>
            </c:numRef>
          </c:val>
          <c:extLst>
            <c:ext xmlns:c16="http://schemas.microsoft.com/office/drawing/2014/chart" uri="{C3380CC4-5D6E-409C-BE32-E72D297353CC}">
              <c16:uniqueId val="{00000002-0353-4802-A366-7679C26C8565}"/>
            </c:ext>
          </c:extLst>
        </c:ser>
        <c:ser>
          <c:idx val="4"/>
          <c:order val="3"/>
          <c:tx>
            <c:strRef>
              <c:f>' '!$A$393</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'!$B$393:$BB$393</c:f>
              <c:numCache>
                <c:formatCode>0.00</c:formatCode>
                <c:ptCount val="49"/>
                <c:pt idx="0">
                  <c:v>3.0250397414999998E-2</c:v>
                </c:pt>
                <c:pt idx="1">
                  <c:v>2.2981502049999995E-2</c:v>
                </c:pt>
                <c:pt idx="2">
                  <c:v>1.8830762999999993E-2</c:v>
                </c:pt>
                <c:pt idx="3">
                  <c:v>1.5299096820000004E-2</c:v>
                </c:pt>
                <c:pt idx="4">
                  <c:v>1.6188143300000006E-2</c:v>
                </c:pt>
                <c:pt idx="5">
                  <c:v>1.0386760580000001E-2</c:v>
                </c:pt>
                <c:pt idx="6">
                  <c:v>8.9737841755555599E-3</c:v>
                </c:pt>
                <c:pt idx="7">
                  <c:v>8.8876824699999982E-3</c:v>
                </c:pt>
                <c:pt idx="8">
                  <c:v>7.2944471533333347E-3</c:v>
                </c:pt>
                <c:pt idx="9">
                  <c:v>7.4913350499999972E-3</c:v>
                </c:pt>
                <c:pt idx="10">
                  <c:v>1.7002222453333334E-2</c:v>
                </c:pt>
                <c:pt idx="11">
                  <c:v>1.570481072E-2</c:v>
                </c:pt>
                <c:pt idx="12">
                  <c:v>9.8815082633114358E-3</c:v>
                </c:pt>
                <c:pt idx="13">
                  <c:v>1.4521162320000005E-2</c:v>
                </c:pt>
                <c:pt idx="14">
                  <c:v>8.3132557199999992E-3</c:v>
                </c:pt>
                <c:pt idx="15">
                  <c:v>4.7790466199999996E-3</c:v>
                </c:pt>
                <c:pt idx="16">
                  <c:v>3.3120646799999994E-3</c:v>
                </c:pt>
                <c:pt idx="17">
                  <c:v>2.1854091399999996E-3</c:v>
                </c:pt>
                <c:pt idx="18">
                  <c:v>3.4909784599999995E-3</c:v>
                </c:pt>
                <c:pt idx="19">
                  <c:v>2.18638476E-3</c:v>
                </c:pt>
                <c:pt idx="20">
                  <c:v>2.5667799273199998E-3</c:v>
                </c:pt>
                <c:pt idx="21">
                  <c:v>2.3425857000000001E-3</c:v>
                </c:pt>
                <c:pt idx="22">
                  <c:v>2.3524480891799998E-3</c:v>
                </c:pt>
                <c:pt idx="23">
                  <c:v>2.1780959062799999E-3</c:v>
                </c:pt>
              </c:numCache>
            </c:numRef>
          </c:val>
          <c:extLst>
            <c:ext xmlns:c16="http://schemas.microsoft.com/office/drawing/2014/chart" uri="{C3380CC4-5D6E-409C-BE32-E72D297353CC}">
              <c16:uniqueId val="{00000003-0353-4802-A366-7679C26C8565}"/>
            </c:ext>
          </c:extLst>
        </c:ser>
        <c:ser>
          <c:idx val="5"/>
          <c:order val="4"/>
          <c:tx>
            <c:strRef>
              <c:f>' '!$A$394</c:f>
              <c:strCache>
                <c:ptCount val="1"/>
                <c:pt idx="0">
                  <c:v>Malaysia </c:v>
                </c:pt>
              </c:strCache>
            </c:strRef>
          </c:tx>
          <c:spPr>
            <a:solidFill>
              <a:srgbClr val="FFFF00"/>
            </a:solid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'!$B$394:$BB$394</c:f>
              <c:numCache>
                <c:formatCode>0.00</c:formatCode>
                <c:ptCount val="49"/>
                <c:pt idx="0">
                  <c:v>2.8214417953333341E-2</c:v>
                </c:pt>
                <c:pt idx="1">
                  <c:v>2.4000587358333311E-2</c:v>
                </c:pt>
                <c:pt idx="2">
                  <c:v>2.4280353720000009E-2</c:v>
                </c:pt>
                <c:pt idx="3">
                  <c:v>1.6200785020000011E-2</c:v>
                </c:pt>
                <c:pt idx="4">
                  <c:v>2.0213442759999999E-2</c:v>
                </c:pt>
                <c:pt idx="5">
                  <c:v>2.7813617719999996E-2</c:v>
                </c:pt>
                <c:pt idx="6">
                  <c:v>3.5220862648888886E-2</c:v>
                </c:pt>
                <c:pt idx="7">
                  <c:v>4.1988365843333361E-2</c:v>
                </c:pt>
                <c:pt idx="8">
                  <c:v>3.5277954079047616E-2</c:v>
                </c:pt>
                <c:pt idx="9">
                  <c:v>2.1799537829999986E-2</c:v>
                </c:pt>
                <c:pt idx="10">
                  <c:v>2.2336184448333324E-2</c:v>
                </c:pt>
                <c:pt idx="11">
                  <c:v>3.1948715080000009E-2</c:v>
                </c:pt>
                <c:pt idx="12">
                  <c:v>2.8717003063928263E-2</c:v>
                </c:pt>
                <c:pt idx="13">
                  <c:v>1.0232490259999994E-2</c:v>
                </c:pt>
                <c:pt idx="14">
                  <c:v>2.7248018470000003E-2</c:v>
                </c:pt>
                <c:pt idx="15">
                  <c:v>2.1600801419999999E-2</c:v>
                </c:pt>
                <c:pt idx="16">
                  <c:v>2.5248469773333327E-2</c:v>
                </c:pt>
                <c:pt idx="17">
                  <c:v>2.9835315820000017E-2</c:v>
                </c:pt>
                <c:pt idx="18">
                  <c:v>3.5811863479999997E-2</c:v>
                </c:pt>
                <c:pt idx="19">
                  <c:v>3.7130325280000008E-2</c:v>
                </c:pt>
                <c:pt idx="20">
                  <c:v>1.9734273704319988E-2</c:v>
                </c:pt>
                <c:pt idx="21">
                  <c:v>2.2996959299999994E-2</c:v>
                </c:pt>
                <c:pt idx="22">
                  <c:v>2.4193948060519992E-2</c:v>
                </c:pt>
                <c:pt idx="23">
                  <c:v>1.7587437388439993E-2</c:v>
                </c:pt>
              </c:numCache>
            </c:numRef>
          </c:val>
          <c:extLst>
            <c:ext xmlns:c16="http://schemas.microsoft.com/office/drawing/2014/chart" uri="{C3380CC4-5D6E-409C-BE32-E72D297353CC}">
              <c16:uniqueId val="{00000004-0353-4802-A366-7679C26C8565}"/>
            </c:ext>
          </c:extLst>
        </c:ser>
        <c:ser>
          <c:idx val="8"/>
          <c:order val="5"/>
          <c:tx>
            <c:strRef>
              <c:f>' '!$A$395</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'!$B$395:$BB$395</c:f>
              <c:numCache>
                <c:formatCode>0.00</c:formatCode>
                <c:ptCount val="49"/>
                <c:pt idx="0">
                  <c:v>3.3302867393333338E-2</c:v>
                </c:pt>
                <c:pt idx="1">
                  <c:v>2.2671520519999995E-2</c:v>
                </c:pt>
                <c:pt idx="2">
                  <c:v>1.5383705540000001E-2</c:v>
                </c:pt>
                <c:pt idx="3">
                  <c:v>2.4805160800000017E-2</c:v>
                </c:pt>
                <c:pt idx="4">
                  <c:v>2.9833911099999989E-2</c:v>
                </c:pt>
                <c:pt idx="5">
                  <c:v>3.7284826739999999E-2</c:v>
                </c:pt>
                <c:pt idx="6">
                  <c:v>3.8773720999999997E-2</c:v>
                </c:pt>
                <c:pt idx="7">
                  <c:v>1.6342133016666666E-2</c:v>
                </c:pt>
                <c:pt idx="8">
                  <c:v>6.4669506571428566E-3</c:v>
                </c:pt>
                <c:pt idx="9">
                  <c:v>2.0005967599999999E-3</c:v>
                </c:pt>
                <c:pt idx="10">
                  <c:v>5.2588202800000006E-3</c:v>
                </c:pt>
                <c:pt idx="11">
                  <c:v>1.3094842169999999E-2</c:v>
                </c:pt>
                <c:pt idx="12">
                  <c:v>8.5196026626554126E-3</c:v>
                </c:pt>
                <c:pt idx="13">
                  <c:v>1.0710622376666663E-2</c:v>
                </c:pt>
                <c:pt idx="14">
                  <c:v>6.3624788899999994E-3</c:v>
                </c:pt>
                <c:pt idx="15">
                  <c:v>8.790899839999998E-3</c:v>
                </c:pt>
                <c:pt idx="16">
                  <c:v>1.0074815149999999E-2</c:v>
                </c:pt>
                <c:pt idx="17">
                  <c:v>5.7158352200000007E-3</c:v>
                </c:pt>
                <c:pt idx="18">
                  <c:v>8.1433452200000006E-3</c:v>
                </c:pt>
                <c:pt idx="19">
                  <c:v>7.5240146799999989E-3</c:v>
                </c:pt>
                <c:pt idx="20">
                  <c:v>1.2736179989119996E-2</c:v>
                </c:pt>
                <c:pt idx="21">
                  <c:v>1.1294566639999998E-2</c:v>
                </c:pt>
                <c:pt idx="22">
                  <c:v>6.7983048677599991E-3</c:v>
                </c:pt>
                <c:pt idx="23">
                  <c:v>7.3130150556399987E-3</c:v>
                </c:pt>
              </c:numCache>
            </c:numRef>
          </c:val>
          <c:extLst>
            <c:ext xmlns:c16="http://schemas.microsoft.com/office/drawing/2014/chart" uri="{C3380CC4-5D6E-409C-BE32-E72D297353CC}">
              <c16:uniqueId val="{00000005-0353-4802-A366-7679C26C8565}"/>
            </c:ext>
          </c:extLst>
        </c:ser>
        <c:ser>
          <c:idx val="10"/>
          <c:order val="6"/>
          <c:tx>
            <c:strRef>
              <c:f>' '!$A$396</c:f>
              <c:strCache>
                <c:ptCount val="1"/>
                <c:pt idx="0">
                  <c:v>Others</c:v>
                </c:pt>
              </c:strCache>
            </c:strRef>
          </c:tx>
          <c:spPr>
            <a:solidFill>
              <a:srgbClr val="993300"/>
            </a:solid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'!$B$396:$BB$396</c:f>
              <c:numCache>
                <c:formatCode>0.00</c:formatCode>
                <c:ptCount val="49"/>
                <c:pt idx="0">
                  <c:v>7.2436713263333258E-2</c:v>
                </c:pt>
                <c:pt idx="1">
                  <c:v>6.6095205948333291E-2</c:v>
                </c:pt>
                <c:pt idx="2">
                  <c:v>9.2599207586666593E-2</c:v>
                </c:pt>
                <c:pt idx="3">
                  <c:v>5.7217431673333319E-2</c:v>
                </c:pt>
                <c:pt idx="4">
                  <c:v>6.2510623840000001E-2</c:v>
                </c:pt>
                <c:pt idx="5">
                  <c:v>5.758643001999994E-2</c:v>
                </c:pt>
                <c:pt idx="6">
                  <c:v>6.6163290593333313E-2</c:v>
                </c:pt>
                <c:pt idx="7">
                  <c:v>5.9137713603333253E-2</c:v>
                </c:pt>
                <c:pt idx="8">
                  <c:v>5.3073754741190582E-2</c:v>
                </c:pt>
                <c:pt idx="9">
                  <c:v>4.8530531189761944E-2</c:v>
                </c:pt>
                <c:pt idx="10">
                  <c:v>5.0834911453627368E-2</c:v>
                </c:pt>
                <c:pt idx="11">
                  <c:v>6.1739028717410507E-2</c:v>
                </c:pt>
                <c:pt idx="12">
                  <c:v>6.3102137043227924E-2</c:v>
                </c:pt>
                <c:pt idx="13">
                  <c:v>5.6543889743333325E-2</c:v>
                </c:pt>
                <c:pt idx="14">
                  <c:v>5.7769258419999969E-2</c:v>
                </c:pt>
                <c:pt idx="15">
                  <c:v>5.0169788440000002E-2</c:v>
                </c:pt>
                <c:pt idx="16">
                  <c:v>6.2277407930000014E-2</c:v>
                </c:pt>
                <c:pt idx="17">
                  <c:v>4.1570530280000018E-2</c:v>
                </c:pt>
                <c:pt idx="18">
                  <c:v>3.657078661999999E-2</c:v>
                </c:pt>
                <c:pt idx="19">
                  <c:v>4.3484409835789481E-2</c:v>
                </c:pt>
                <c:pt idx="20">
                  <c:v>3.2581014601519978E-2</c:v>
                </c:pt>
                <c:pt idx="21">
                  <c:v>4.1156471139999977E-2</c:v>
                </c:pt>
                <c:pt idx="22">
                  <c:v>3.9975601584940013E-2</c:v>
                </c:pt>
                <c:pt idx="23">
                  <c:v>3.960638411678663E-2</c:v>
                </c:pt>
              </c:numCache>
            </c:numRef>
          </c:val>
          <c:extLst>
            <c:ext xmlns:c16="http://schemas.microsoft.com/office/drawing/2014/chart" uri="{C3380CC4-5D6E-409C-BE32-E72D297353CC}">
              <c16:uniqueId val="{00000006-0353-4802-A366-7679C26C8565}"/>
            </c:ext>
          </c:extLst>
        </c:ser>
        <c:dLbls>
          <c:showLegendKey val="0"/>
          <c:showVal val="0"/>
          <c:showCatName val="0"/>
          <c:showSerName val="0"/>
          <c:showPercent val="0"/>
          <c:showBubbleSize val="0"/>
        </c:dLbls>
        <c:gapWidth val="0"/>
        <c:overlap val="100"/>
        <c:axId val="585454415"/>
        <c:axId val="1"/>
      </c:barChart>
      <c:barChart>
        <c:barDir val="col"/>
        <c:grouping val="stacked"/>
        <c:varyColors val="0"/>
        <c:ser>
          <c:idx val="11"/>
          <c:order val="7"/>
          <c:tx>
            <c:strRef>
              <c:f>' '!$A$397</c:f>
              <c:strCache>
                <c:ptCount val="1"/>
              </c:strCache>
            </c:strRef>
          </c:tx>
          <c:spPr>
            <a:noFill/>
            <a:ln w="25400">
              <a:noFill/>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'!$B$397:$BB$397</c:f>
              <c:numCache>
                <c:formatCode>0.00</c:formatCode>
                <c:ptCount val="49"/>
              </c:numCache>
            </c:numRef>
          </c:val>
          <c:extLst>
            <c:ext xmlns:c16="http://schemas.microsoft.com/office/drawing/2014/chart" uri="{C3380CC4-5D6E-409C-BE32-E72D297353CC}">
              <c16:uniqueId val="{00000007-0353-4802-A366-7679C26C8565}"/>
            </c:ext>
          </c:extLst>
        </c:ser>
        <c:ser>
          <c:idx val="12"/>
          <c:order val="8"/>
          <c:tx>
            <c:strRef>
              <c:f>' '!$A$398</c:f>
              <c:strCache>
                <c:ptCount val="1"/>
              </c:strCache>
            </c:strRef>
          </c:tx>
          <c:spPr>
            <a:noFill/>
            <a:ln w="25400">
              <a:noFill/>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'!$B$398:$BB$398</c:f>
              <c:numCache>
                <c:formatCode>0.00</c:formatCode>
                <c:ptCount val="49"/>
              </c:numCache>
            </c:numRef>
          </c:val>
          <c:extLst>
            <c:ext xmlns:c16="http://schemas.microsoft.com/office/drawing/2014/chart" uri="{C3380CC4-5D6E-409C-BE32-E72D297353CC}">
              <c16:uniqueId val="{00000008-0353-4802-A366-7679C26C8565}"/>
            </c:ext>
          </c:extLst>
        </c:ser>
        <c:ser>
          <c:idx val="13"/>
          <c:order val="9"/>
          <c:tx>
            <c:strRef>
              <c:f>' '!$A$399</c:f>
              <c:strCache>
                <c:ptCount val="1"/>
              </c:strCache>
            </c:strRef>
          </c:tx>
          <c:spPr>
            <a:noFill/>
            <a:ln w="25400">
              <a:noFill/>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'!$B$399:$BB$399</c:f>
              <c:numCache>
                <c:formatCode>0.0</c:formatCode>
                <c:ptCount val="49"/>
              </c:numCache>
            </c:numRef>
          </c:val>
          <c:extLst>
            <c:ext xmlns:c16="http://schemas.microsoft.com/office/drawing/2014/chart" uri="{C3380CC4-5D6E-409C-BE32-E72D297353CC}">
              <c16:uniqueId val="{00000009-0353-4802-A366-7679C26C8565}"/>
            </c:ext>
          </c:extLst>
        </c:ser>
        <c:ser>
          <c:idx val="14"/>
          <c:order val="10"/>
          <c:tx>
            <c:strRef>
              <c:f>' '!$A$400</c:f>
              <c:strCache>
                <c:ptCount val="1"/>
              </c:strCache>
            </c:strRef>
          </c:tx>
          <c:spPr>
            <a:noFill/>
            <a:ln w="25400">
              <a:noFill/>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'!$B$400:$BB$400</c:f>
              <c:numCache>
                <c:formatCode>0.0</c:formatCode>
                <c:ptCount val="49"/>
              </c:numCache>
            </c:numRef>
          </c:val>
          <c:extLst>
            <c:ext xmlns:c16="http://schemas.microsoft.com/office/drawing/2014/chart" uri="{C3380CC4-5D6E-409C-BE32-E72D297353CC}">
              <c16:uniqueId val="{0000000A-0353-4802-A366-7679C26C8565}"/>
            </c:ext>
          </c:extLst>
        </c:ser>
        <c:ser>
          <c:idx val="15"/>
          <c:order val="11"/>
          <c:tx>
            <c:strRef>
              <c:f>' '!$A$401</c:f>
              <c:strCache>
                <c:ptCount val="1"/>
              </c:strCache>
            </c:strRef>
          </c:tx>
          <c:spPr>
            <a:noFill/>
            <a:ln w="25400">
              <a:noFill/>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'!$B$401:$BB$401</c:f>
              <c:numCache>
                <c:formatCode>General</c:formatCode>
                <c:ptCount val="49"/>
              </c:numCache>
            </c:numRef>
          </c:val>
          <c:extLst>
            <c:ext xmlns:c16="http://schemas.microsoft.com/office/drawing/2014/chart" uri="{C3380CC4-5D6E-409C-BE32-E72D297353CC}">
              <c16:uniqueId val="{0000000B-0353-4802-A366-7679C26C8565}"/>
            </c:ext>
          </c:extLst>
        </c:ser>
        <c:ser>
          <c:idx val="9"/>
          <c:order val="12"/>
          <c:tx>
            <c:strRef>
              <c:f>' '!$A$402</c:f>
              <c:strCache>
                <c:ptCount val="1"/>
              </c:strCache>
            </c:strRef>
          </c:tx>
          <c:spPr>
            <a:noFill/>
            <a:ln w="25400">
              <a:noFill/>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'!$B$402:$BB$402</c:f>
              <c:numCache>
                <c:formatCode>#,##0</c:formatCode>
                <c:ptCount val="49"/>
              </c:numCache>
            </c:numRef>
          </c:val>
          <c:extLst>
            <c:ext xmlns:c16="http://schemas.microsoft.com/office/drawing/2014/chart" uri="{C3380CC4-5D6E-409C-BE32-E72D297353CC}">
              <c16:uniqueId val="{0000000C-0353-4802-A366-7679C26C8565}"/>
            </c:ext>
          </c:extLst>
        </c:ser>
        <c:ser>
          <c:idx val="17"/>
          <c:order val="13"/>
          <c:tx>
            <c:strRef>
              <c:f>' '!$A$403</c:f>
              <c:strCache>
                <c:ptCount val="1"/>
              </c:strCache>
            </c:strRef>
          </c:tx>
          <c:spPr>
            <a:noFill/>
            <a:ln w="25400">
              <a:noFill/>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'!$B$403:$BB$403</c:f>
              <c:numCache>
                <c:formatCode>#,##0</c:formatCode>
                <c:ptCount val="49"/>
              </c:numCache>
            </c:numRef>
          </c:val>
          <c:extLst>
            <c:ext xmlns:c16="http://schemas.microsoft.com/office/drawing/2014/chart" uri="{C3380CC4-5D6E-409C-BE32-E72D297353CC}">
              <c16:uniqueId val="{0000000D-0353-4802-A366-7679C26C8565}"/>
            </c:ext>
          </c:extLst>
        </c:ser>
        <c:ser>
          <c:idx val="18"/>
          <c:order val="14"/>
          <c:tx>
            <c:strRef>
              <c:f>' '!$A$404</c:f>
              <c:strCache>
                <c:ptCount val="1"/>
                <c:pt idx="0">
                  <c:v>EU-27</c:v>
                </c:pt>
              </c:strCache>
            </c:strRef>
          </c:tx>
          <c:spPr>
            <a:solidFill>
              <a:srgbClr val="00FF00"/>
            </a:solid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'!$B$404:$BB$404</c:f>
              <c:numCache>
                <c:formatCode>#,##0</c:formatCode>
                <c:ptCount val="49"/>
                <c:pt idx="25" formatCode="0.00">
                  <c:v>2.8878923999999993E-2</c:v>
                </c:pt>
                <c:pt idx="26" formatCode="0.00">
                  <c:v>2.2638315999999995E-2</c:v>
                </c:pt>
                <c:pt idx="27" formatCode="0.00">
                  <c:v>1.7093544999999998E-2</c:v>
                </c:pt>
                <c:pt idx="28" formatCode="0.00">
                  <c:v>1.6590691000000001E-2</c:v>
                </c:pt>
                <c:pt idx="29" formatCode="0.00">
                  <c:v>1.5073826E-2</c:v>
                </c:pt>
                <c:pt idx="30" formatCode="0.00">
                  <c:v>1.2536961999999999E-2</c:v>
                </c:pt>
                <c:pt idx="31" formatCode="0.00">
                  <c:v>1.0753278000000002E-2</c:v>
                </c:pt>
                <c:pt idx="32" formatCode="0.00">
                  <c:v>1.2821207999999995E-2</c:v>
                </c:pt>
                <c:pt idx="33" formatCode="0.00">
                  <c:v>1.8881869999999995E-2</c:v>
                </c:pt>
                <c:pt idx="34" formatCode="0.00">
                  <c:v>1.4564705000000001E-2</c:v>
                </c:pt>
                <c:pt idx="35" formatCode="0.00">
                  <c:v>7.4488539999999995E-3</c:v>
                </c:pt>
                <c:pt idx="36" formatCode="0.00">
                  <c:v>5.682516999999998E-3</c:v>
                </c:pt>
                <c:pt idx="37" formatCode="0.00">
                  <c:v>7.3119220000000002E-3</c:v>
                </c:pt>
                <c:pt idx="38" formatCode="0.00">
                  <c:v>3.6297999999999999E-3</c:v>
                </c:pt>
                <c:pt idx="39" formatCode="0.00">
                  <c:v>4.7542630000000008E-3</c:v>
                </c:pt>
                <c:pt idx="40" formatCode="0.00">
                  <c:v>2.7153019999999989E-3</c:v>
                </c:pt>
                <c:pt idx="41" formatCode="0.00">
                  <c:v>3.199857E-3</c:v>
                </c:pt>
                <c:pt idx="42" formatCode="0.00">
                  <c:v>4.2402789999999996E-3</c:v>
                </c:pt>
                <c:pt idx="43" formatCode="0.00">
                  <c:v>2.8105949999999995E-3</c:v>
                </c:pt>
                <c:pt idx="44" formatCode="0.00">
                  <c:v>2.4700100000000003E-3</c:v>
                </c:pt>
                <c:pt idx="45" formatCode="0.00">
                  <c:v>1.8143973950000005E-3</c:v>
                </c:pt>
                <c:pt idx="46" formatCode="0.00">
                  <c:v>3.0417130000000006E-3</c:v>
                </c:pt>
                <c:pt idx="47" formatCode="0.00">
                  <c:v>5.9885309390000007E-3</c:v>
                </c:pt>
                <c:pt idx="48" formatCode="0.00">
                  <c:v>8.4404477790000002E-3</c:v>
                </c:pt>
              </c:numCache>
            </c:numRef>
          </c:val>
          <c:extLst>
            <c:ext xmlns:c16="http://schemas.microsoft.com/office/drawing/2014/chart" uri="{C3380CC4-5D6E-409C-BE32-E72D297353CC}">
              <c16:uniqueId val="{0000000E-0353-4802-A366-7679C26C8565}"/>
            </c:ext>
          </c:extLst>
        </c:ser>
        <c:ser>
          <c:idx val="21"/>
          <c:order val="15"/>
          <c:tx>
            <c:strRef>
              <c:f>' '!$A$405</c:f>
              <c:strCache>
                <c:ptCount val="1"/>
                <c:pt idx="0">
                  <c:v>China </c:v>
                </c:pt>
              </c:strCache>
            </c:strRef>
          </c:tx>
          <c:spPr>
            <a:solidFill>
              <a:srgbClr val="FF0000"/>
            </a:solid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'!$B$405:$BB$405</c:f>
              <c:numCache>
                <c:formatCode>General</c:formatCode>
                <c:ptCount val="49"/>
                <c:pt idx="25" formatCode="0.00">
                  <c:v>1.9021965999999994E-2</c:v>
                </c:pt>
                <c:pt idx="26" formatCode="0.00">
                  <c:v>1.2302514000000001E-2</c:v>
                </c:pt>
                <c:pt idx="27" formatCode="0.00">
                  <c:v>1.5918065999999998E-2</c:v>
                </c:pt>
                <c:pt idx="28" formatCode="0.00">
                  <c:v>1.1141286000000002E-2</c:v>
                </c:pt>
                <c:pt idx="29" formatCode="0.00">
                  <c:v>5.6967629999999997E-3</c:v>
                </c:pt>
                <c:pt idx="30" formatCode="0.00">
                  <c:v>6.4121999999999998E-3</c:v>
                </c:pt>
                <c:pt idx="31" formatCode="0.00">
                  <c:v>5.7060699999999989E-3</c:v>
                </c:pt>
                <c:pt idx="32" formatCode="0.00">
                  <c:v>9.3395220000000011E-3</c:v>
                </c:pt>
                <c:pt idx="33" formatCode="0.00">
                  <c:v>1.0461440000000001E-2</c:v>
                </c:pt>
                <c:pt idx="34" formatCode="0.00">
                  <c:v>8.2503050000000012E-3</c:v>
                </c:pt>
                <c:pt idx="35" formatCode="0.00">
                  <c:v>2.9206389999999996E-3</c:v>
                </c:pt>
                <c:pt idx="36" formatCode="0.00">
                  <c:v>3.9212689999999998E-3</c:v>
                </c:pt>
                <c:pt idx="37" formatCode="0.00">
                  <c:v>5.0835930000000008E-3</c:v>
                </c:pt>
                <c:pt idx="38" formatCode="0.00">
                  <c:v>6.8597240000000002E-3</c:v>
                </c:pt>
                <c:pt idx="39" formatCode="0.00">
                  <c:v>2.3129429E-2</c:v>
                </c:pt>
                <c:pt idx="40" formatCode="0.00">
                  <c:v>7.3132319999999994E-3</c:v>
                </c:pt>
                <c:pt idx="41" formatCode="0.00">
                  <c:v>7.7866239999999998E-3</c:v>
                </c:pt>
                <c:pt idx="42" formatCode="0.00">
                  <c:v>3.2765290000000011E-3</c:v>
                </c:pt>
                <c:pt idx="43" formatCode="0.00">
                  <c:v>6.2954499999999993E-3</c:v>
                </c:pt>
                <c:pt idx="44" formatCode="0.00">
                  <c:v>1.4213676999999999E-2</c:v>
                </c:pt>
                <c:pt idx="45" formatCode="0.00">
                  <c:v>5.8862039559999992E-3</c:v>
                </c:pt>
                <c:pt idx="46" formatCode="0.00">
                  <c:v>2.3297599999999997E-3</c:v>
                </c:pt>
                <c:pt idx="47" formatCode="0.00">
                  <c:v>1.6023539619999998E-3</c:v>
                </c:pt>
                <c:pt idx="48" formatCode="0.00">
                  <c:v>8.1789859160000013E-3</c:v>
                </c:pt>
              </c:numCache>
            </c:numRef>
          </c:val>
          <c:extLst>
            <c:ext xmlns:c16="http://schemas.microsoft.com/office/drawing/2014/chart" uri="{C3380CC4-5D6E-409C-BE32-E72D297353CC}">
              <c16:uniqueId val="{0000000F-0353-4802-A366-7679C26C8565}"/>
            </c:ext>
          </c:extLst>
        </c:ser>
        <c:ser>
          <c:idx val="2"/>
          <c:order val="16"/>
          <c:tx>
            <c:strRef>
              <c:f>' '!$A$406</c:f>
              <c:strCache>
                <c:ptCount val="1"/>
                <c:pt idx="0">
                  <c:v>Indonesia </c:v>
                </c:pt>
              </c:strCache>
            </c:strRef>
          </c:tx>
          <c:spPr>
            <a:solidFill>
              <a:srgbClr val="0000FF"/>
            </a:solid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'!$B$406:$BB$406</c:f>
              <c:numCache>
                <c:formatCode>General</c:formatCode>
                <c:ptCount val="49"/>
                <c:pt idx="25" formatCode="0.00">
                  <c:v>1.0999999999999999E-2</c:v>
                </c:pt>
                <c:pt idx="26" formatCode="0.00">
                  <c:v>1.0999999999999999E-2</c:v>
                </c:pt>
                <c:pt idx="27" formatCode="0.00">
                  <c:v>1.0999999999999999E-2</c:v>
                </c:pt>
                <c:pt idx="28" formatCode="0.00">
                  <c:v>1.3241100999999996E-2</c:v>
                </c:pt>
                <c:pt idx="29" formatCode="0.00">
                  <c:v>1.3385395000000001E-2</c:v>
                </c:pt>
                <c:pt idx="30" formatCode="0.00">
                  <c:v>1.4299639999999999E-2</c:v>
                </c:pt>
                <c:pt idx="31" formatCode="0.00">
                  <c:v>1.3719736999999999E-2</c:v>
                </c:pt>
                <c:pt idx="32" formatCode="0.00">
                  <c:v>1.7800530000000002E-2</c:v>
                </c:pt>
                <c:pt idx="33" formatCode="0.00">
                  <c:v>2.6687471000000001E-2</c:v>
                </c:pt>
                <c:pt idx="34" formatCode="0.00">
                  <c:v>1.0784991999999998E-2</c:v>
                </c:pt>
                <c:pt idx="35" formatCode="0.00">
                  <c:v>1.0904761000000001E-2</c:v>
                </c:pt>
                <c:pt idx="36" formatCode="0.00">
                  <c:v>2.0721212999999999E-2</c:v>
                </c:pt>
                <c:pt idx="37" formatCode="0.00">
                  <c:v>2.1884369000000001E-2</c:v>
                </c:pt>
                <c:pt idx="38" formatCode="0.00">
                  <c:v>1.2290464000000003E-2</c:v>
                </c:pt>
                <c:pt idx="39" formatCode="0.00">
                  <c:v>1.8219057999999996E-2</c:v>
                </c:pt>
                <c:pt idx="40" formatCode="0.00">
                  <c:v>2.2230269E-2</c:v>
                </c:pt>
                <c:pt idx="41" formatCode="0.00">
                  <c:v>1.8252583999999999E-2</c:v>
                </c:pt>
                <c:pt idx="42" formatCode="0.00">
                  <c:v>1.2584791E-2</c:v>
                </c:pt>
                <c:pt idx="43" formatCode="0.00">
                  <c:v>1.8880998E-2</c:v>
                </c:pt>
                <c:pt idx="44" formatCode="0.00">
                  <c:v>9.5827450000000002E-3</c:v>
                </c:pt>
                <c:pt idx="45" formatCode="0.00">
                  <c:v>5.446044568E-3</c:v>
                </c:pt>
                <c:pt idx="46" formatCode="0.00">
                  <c:v>5.680712000000001E-3</c:v>
                </c:pt>
                <c:pt idx="47" formatCode="0.00">
                  <c:v>7.6705502790000027E-3</c:v>
                </c:pt>
                <c:pt idx="48" formatCode="0.00">
                  <c:v>1.1608128123999998E-2</c:v>
                </c:pt>
              </c:numCache>
            </c:numRef>
          </c:val>
          <c:extLst>
            <c:ext xmlns:c16="http://schemas.microsoft.com/office/drawing/2014/chart" uri="{C3380CC4-5D6E-409C-BE32-E72D297353CC}">
              <c16:uniqueId val="{00000010-0353-4802-A366-7679C26C8565}"/>
            </c:ext>
          </c:extLst>
        </c:ser>
        <c:ser>
          <c:idx val="6"/>
          <c:order val="17"/>
          <c:tx>
            <c:strRef>
              <c:f>' '!$A$407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'!$B$407:$BB$407</c:f>
              <c:numCache>
                <c:formatCode>General</c:formatCode>
                <c:ptCount val="49"/>
                <c:pt idx="25" formatCode="0.00">
                  <c:v>7.9961770000000001E-3</c:v>
                </c:pt>
                <c:pt idx="26" formatCode="0.00">
                  <c:v>6.6178470000000005E-3</c:v>
                </c:pt>
                <c:pt idx="27" formatCode="0.00">
                  <c:v>4.9001239999999996E-3</c:v>
                </c:pt>
                <c:pt idx="28" formatCode="0.00">
                  <c:v>6.1774110000000007E-3</c:v>
                </c:pt>
                <c:pt idx="29" formatCode="0.00">
                  <c:v>6.4646659999999991E-3</c:v>
                </c:pt>
                <c:pt idx="30" formatCode="0.00">
                  <c:v>4.3775560000000003E-3</c:v>
                </c:pt>
                <c:pt idx="31" formatCode="0.00">
                  <c:v>5.2046410000000003E-3</c:v>
                </c:pt>
                <c:pt idx="32" formatCode="0.00">
                  <c:v>6.1110970000000011E-3</c:v>
                </c:pt>
                <c:pt idx="33" formatCode="0.00">
                  <c:v>4.4746769999999998E-3</c:v>
                </c:pt>
                <c:pt idx="34" formatCode="0.00">
                  <c:v>4.8946650000000003E-3</c:v>
                </c:pt>
                <c:pt idx="35" formatCode="0.00">
                  <c:v>9.5844679999999988E-3</c:v>
                </c:pt>
                <c:pt idx="36" formatCode="0.00">
                  <c:v>7.1829639999999983E-3</c:v>
                </c:pt>
                <c:pt idx="37" formatCode="0.00">
                  <c:v>4.6557380000000004E-3</c:v>
                </c:pt>
                <c:pt idx="38" formatCode="0.00">
                  <c:v>5.7720440000000005E-3</c:v>
                </c:pt>
                <c:pt idx="39" formatCode="0.00">
                  <c:v>4.5795060000000005E-3</c:v>
                </c:pt>
                <c:pt idx="40" formatCode="0.00">
                  <c:v>3.2404119999999998E-3</c:v>
                </c:pt>
                <c:pt idx="41" formatCode="0.00">
                  <c:v>1.9849580000000002E-3</c:v>
                </c:pt>
                <c:pt idx="42" formatCode="0.00">
                  <c:v>1.180637E-3</c:v>
                </c:pt>
                <c:pt idx="43" formatCode="0.00">
                  <c:v>1.4889689999999997E-3</c:v>
                </c:pt>
                <c:pt idx="44" formatCode="0.00">
                  <c:v>1.9806219999999996E-3</c:v>
                </c:pt>
                <c:pt idx="45" formatCode="0.00">
                  <c:v>1.9943479630000001E-3</c:v>
                </c:pt>
                <c:pt idx="46" formatCode="0.00">
                  <c:v>1.9419229999999999E-3</c:v>
                </c:pt>
                <c:pt idx="47" formatCode="0.00">
                  <c:v>2.050892405E-3</c:v>
                </c:pt>
                <c:pt idx="48" formatCode="0.00">
                  <c:v>3.6797263629999998E-3</c:v>
                </c:pt>
              </c:numCache>
            </c:numRef>
          </c:val>
          <c:extLst>
            <c:ext xmlns:c16="http://schemas.microsoft.com/office/drawing/2014/chart" uri="{C3380CC4-5D6E-409C-BE32-E72D297353CC}">
              <c16:uniqueId val="{00000011-0353-4802-A366-7679C26C8565}"/>
            </c:ext>
          </c:extLst>
        </c:ser>
        <c:ser>
          <c:idx val="7"/>
          <c:order val="18"/>
          <c:tx>
            <c:strRef>
              <c:f>' '!$A$408</c:f>
              <c:strCache>
                <c:ptCount val="1"/>
                <c:pt idx="0">
                  <c:v>Malaysia </c:v>
                </c:pt>
              </c:strCache>
            </c:strRef>
          </c:tx>
          <c:spPr>
            <a:solidFill>
              <a:srgbClr val="FFFF00"/>
            </a:solid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'!$B$408:$BB$408</c:f>
              <c:numCache>
                <c:formatCode>General</c:formatCode>
                <c:ptCount val="49"/>
                <c:pt idx="25" formatCode="0.00">
                  <c:v>1.0943957000000001E-2</c:v>
                </c:pt>
                <c:pt idx="26" formatCode="0.00">
                  <c:v>1.0139135000000004E-2</c:v>
                </c:pt>
                <c:pt idx="27" formatCode="0.00">
                  <c:v>8.6994749999999964E-3</c:v>
                </c:pt>
                <c:pt idx="28" formatCode="0.00">
                  <c:v>7.9228189999999976E-3</c:v>
                </c:pt>
                <c:pt idx="29" formatCode="0.00">
                  <c:v>9.0744029999999965E-3</c:v>
                </c:pt>
                <c:pt idx="30" formatCode="0.00">
                  <c:v>1.0958476999999999E-2</c:v>
                </c:pt>
                <c:pt idx="31" formatCode="0.00">
                  <c:v>1.4275685999999998E-2</c:v>
                </c:pt>
                <c:pt idx="32" formatCode="0.00">
                  <c:v>1.8574947999999997E-2</c:v>
                </c:pt>
                <c:pt idx="33" formatCode="0.00">
                  <c:v>2.0181070000000002E-2</c:v>
                </c:pt>
                <c:pt idx="34" formatCode="0.00">
                  <c:v>1.4228645999999998E-2</c:v>
                </c:pt>
                <c:pt idx="35" formatCode="0.00">
                  <c:v>1.1931424999999999E-2</c:v>
                </c:pt>
                <c:pt idx="36" formatCode="0.00">
                  <c:v>1.9852387000000003E-2</c:v>
                </c:pt>
                <c:pt idx="37" formatCode="0.00">
                  <c:v>2.0735780999999995E-2</c:v>
                </c:pt>
                <c:pt idx="38" formatCode="0.00">
                  <c:v>1.3538059E-2</c:v>
                </c:pt>
                <c:pt idx="39" formatCode="0.00">
                  <c:v>1.7942332000000002E-2</c:v>
                </c:pt>
                <c:pt idx="40" formatCode="0.00">
                  <c:v>1.4065558000000001E-2</c:v>
                </c:pt>
                <c:pt idx="41" formatCode="0.00">
                  <c:v>1.4573396000000001E-2</c:v>
                </c:pt>
                <c:pt idx="42" formatCode="0.00">
                  <c:v>1.6296893999999999E-2</c:v>
                </c:pt>
                <c:pt idx="43" formatCode="0.00">
                  <c:v>1.512375E-2</c:v>
                </c:pt>
                <c:pt idx="44" formatCode="0.00">
                  <c:v>1.4915601999999997E-2</c:v>
                </c:pt>
                <c:pt idx="45" formatCode="0.00">
                  <c:v>9.2690931820000027E-3</c:v>
                </c:pt>
                <c:pt idx="46" formatCode="0.00">
                  <c:v>1.1694445999999997E-2</c:v>
                </c:pt>
                <c:pt idx="47" formatCode="0.00">
                  <c:v>1.2251862890999998E-2</c:v>
                </c:pt>
                <c:pt idx="48" formatCode="0.00">
                  <c:v>1.3042991575000001E-2</c:v>
                </c:pt>
              </c:numCache>
            </c:numRef>
          </c:val>
          <c:extLst>
            <c:ext xmlns:c16="http://schemas.microsoft.com/office/drawing/2014/chart" uri="{C3380CC4-5D6E-409C-BE32-E72D297353CC}">
              <c16:uniqueId val="{00000012-0353-4802-A366-7679C26C8565}"/>
            </c:ext>
          </c:extLst>
        </c:ser>
        <c:ser>
          <c:idx val="16"/>
          <c:order val="19"/>
          <c:tx>
            <c:strRef>
              <c:f>' '!$A$409</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'!$B$409:$BB$409</c:f>
              <c:numCache>
                <c:formatCode>General</c:formatCode>
                <c:ptCount val="49"/>
                <c:pt idx="25" formatCode="0.00">
                  <c:v>1.3627481999999998E-2</c:v>
                </c:pt>
                <c:pt idx="26" formatCode="0.00">
                  <c:v>1.0536612999999997E-2</c:v>
                </c:pt>
                <c:pt idx="27" formatCode="0.00">
                  <c:v>8.1464280000000007E-3</c:v>
                </c:pt>
                <c:pt idx="28" formatCode="0.00">
                  <c:v>9.0070710000000036E-3</c:v>
                </c:pt>
                <c:pt idx="29" formatCode="0.00">
                  <c:v>1.0601155999999999E-2</c:v>
                </c:pt>
                <c:pt idx="30" formatCode="0.00">
                  <c:v>1.4487996E-2</c:v>
                </c:pt>
                <c:pt idx="31" formatCode="0.00">
                  <c:v>1.8618271999999998E-2</c:v>
                </c:pt>
                <c:pt idx="32" formatCode="0.00">
                  <c:v>1.3115753000000001E-2</c:v>
                </c:pt>
                <c:pt idx="33" formatCode="0.00">
                  <c:v>8.0374159999999986E-3</c:v>
                </c:pt>
                <c:pt idx="34" formatCode="0.00">
                  <c:v>2.8357950000000003E-3</c:v>
                </c:pt>
                <c:pt idx="35" formatCode="0.00">
                  <c:v>4.892020999999999E-3</c:v>
                </c:pt>
                <c:pt idx="36" formatCode="0.00">
                  <c:v>7.3344700000000001E-3</c:v>
                </c:pt>
                <c:pt idx="37" formatCode="0.00">
                  <c:v>9.9471009999999999E-3</c:v>
                </c:pt>
                <c:pt idx="38" formatCode="0.00">
                  <c:v>9.4405199999999991E-3</c:v>
                </c:pt>
                <c:pt idx="39" formatCode="0.00">
                  <c:v>7.1070189999999991E-3</c:v>
                </c:pt>
                <c:pt idx="40" formatCode="0.00">
                  <c:v>9.8973169999999992E-3</c:v>
                </c:pt>
                <c:pt idx="41" formatCode="0.00">
                  <c:v>1.1149047E-2</c:v>
                </c:pt>
                <c:pt idx="42" formatCode="0.00">
                  <c:v>4.5062649999999989E-3</c:v>
                </c:pt>
                <c:pt idx="43" formatCode="0.00">
                  <c:v>5.8181220000000002E-3</c:v>
                </c:pt>
                <c:pt idx="44" formatCode="0.00">
                  <c:v>8.6759869999999996E-3</c:v>
                </c:pt>
                <c:pt idx="45" formatCode="0.00">
                  <c:v>1.4722988346999999E-2</c:v>
                </c:pt>
                <c:pt idx="46" formatCode="0.00">
                  <c:v>1.1207137999999998E-2</c:v>
                </c:pt>
                <c:pt idx="47" formatCode="0.00">
                  <c:v>6.4311361089999996E-3</c:v>
                </c:pt>
                <c:pt idx="48" formatCode="0.00">
                  <c:v>8.3248584449999996E-3</c:v>
                </c:pt>
              </c:numCache>
            </c:numRef>
          </c:val>
          <c:extLst>
            <c:ext xmlns:c16="http://schemas.microsoft.com/office/drawing/2014/chart" uri="{C3380CC4-5D6E-409C-BE32-E72D297353CC}">
              <c16:uniqueId val="{00000013-0353-4802-A366-7679C26C8565}"/>
            </c:ext>
          </c:extLst>
        </c:ser>
        <c:ser>
          <c:idx val="19"/>
          <c:order val="20"/>
          <c:tx>
            <c:strRef>
              <c:f>' '!$A$410</c:f>
              <c:strCache>
                <c:ptCount val="1"/>
                <c:pt idx="0">
                  <c:v>Others</c:v>
                </c:pt>
              </c:strCache>
            </c:strRef>
          </c:tx>
          <c:spPr>
            <a:solidFill>
              <a:srgbClr val="993300"/>
            </a:solidFill>
            <a:ln w="12700">
              <a:solidFill>
                <a:srgbClr val="000000"/>
              </a:solidFill>
              <a:prstDash val="solid"/>
            </a:ln>
          </c:spPr>
          <c:invertIfNegative val="0"/>
          <c:cat>
            <c:numRef>
              <c:f>' '!$B$389:$BB$389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'!$B$410:$BB$410</c:f>
              <c:numCache>
                <c:formatCode>General</c:formatCode>
                <c:ptCount val="49"/>
                <c:pt idx="25" formatCode="#,##0.00">
                  <c:v>4.4720442000000027E-2</c:v>
                </c:pt>
                <c:pt idx="26" formatCode="#,##0.00">
                  <c:v>3.7832188000000017E-2</c:v>
                </c:pt>
                <c:pt idx="27" formatCode="#,##0.00">
                  <c:v>3.6961211000000022E-2</c:v>
                </c:pt>
                <c:pt idx="28" formatCode="#,##0.00">
                  <c:v>3.588397699999997E-2</c:v>
                </c:pt>
                <c:pt idx="29" formatCode="#,##0.00">
                  <c:v>4.0022533000000034E-2</c:v>
                </c:pt>
                <c:pt idx="30" formatCode="#,##0.00">
                  <c:v>3.5520018E-2</c:v>
                </c:pt>
                <c:pt idx="31" formatCode="#,##0.00">
                  <c:v>5.3818836000000009E-2</c:v>
                </c:pt>
                <c:pt idx="32" formatCode="#,##0.00">
                  <c:v>4.8373134000000012E-2</c:v>
                </c:pt>
                <c:pt idx="33" formatCode="#,##0.00">
                  <c:v>4.7717910999999918E-2</c:v>
                </c:pt>
                <c:pt idx="34" formatCode="#,##0.00">
                  <c:v>4.0290640999999981E-2</c:v>
                </c:pt>
                <c:pt idx="35" formatCode="#,##0.00">
                  <c:v>3.1781199999999982E-2</c:v>
                </c:pt>
                <c:pt idx="36" formatCode="#,##0.00">
                  <c:v>3.9026859999999927E-2</c:v>
                </c:pt>
                <c:pt idx="37" formatCode="#,##0.00">
                  <c:v>4.9670667999999987E-2</c:v>
                </c:pt>
                <c:pt idx="38" formatCode="#,##0.00">
                  <c:v>4.8407824999999988E-2</c:v>
                </c:pt>
                <c:pt idx="39" formatCode="#,##0.00">
                  <c:v>5.324318599999997E-2</c:v>
                </c:pt>
                <c:pt idx="40" formatCode="#,##0.00">
                  <c:v>4.1455501000000047E-2</c:v>
                </c:pt>
                <c:pt idx="41" formatCode="#,##0.00">
                  <c:v>4.3743234999999991E-2</c:v>
                </c:pt>
                <c:pt idx="42" formatCode="#,##0.00">
                  <c:v>3.3290755000000019E-2</c:v>
                </c:pt>
                <c:pt idx="43" formatCode="#,##0.00">
                  <c:v>3.3376068999999994E-2</c:v>
                </c:pt>
                <c:pt idx="44" formatCode="#,##0.00">
                  <c:v>4.2432892999999999E-2</c:v>
                </c:pt>
                <c:pt idx="45" formatCode="#,##0.00">
                  <c:v>2.3344160776000024E-2</c:v>
                </c:pt>
                <c:pt idx="46" formatCode="#,##0.00">
                  <c:v>3.5078290999999998E-2</c:v>
                </c:pt>
                <c:pt idx="47" formatCode="#,##0.00">
                  <c:v>3.9078310365999985E-2</c:v>
                </c:pt>
                <c:pt idx="48" formatCode="#,##0.00">
                  <c:v>5.0372309076000002E-2</c:v>
                </c:pt>
              </c:numCache>
            </c:numRef>
          </c:val>
          <c:extLst>
            <c:ext xmlns:c16="http://schemas.microsoft.com/office/drawing/2014/chart" uri="{C3380CC4-5D6E-409C-BE32-E72D297353CC}">
              <c16:uniqueId val="{00000014-0353-4802-A366-7679C26C8565}"/>
            </c:ext>
          </c:extLst>
        </c:ser>
        <c:dLbls>
          <c:showLegendKey val="0"/>
          <c:showVal val="0"/>
          <c:showCatName val="0"/>
          <c:showSerName val="0"/>
          <c:showPercent val="0"/>
          <c:showBubbleSize val="0"/>
        </c:dLbls>
        <c:gapWidth val="0"/>
        <c:overlap val="100"/>
        <c:axId val="3"/>
        <c:axId val="4"/>
      </c:barChart>
      <c:catAx>
        <c:axId val="5854544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812586638019951E-2"/>
              <c:y val="0.1383378717004011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544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91356980797907295"/>
              <c:y val="0.1483381997751289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583782567510856"/>
          <c:y val="0.86336165711816615"/>
          <c:w val="0.67710419063443261"/>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271272941064195"/>
          <c:y val="7.0002296523094559E-2"/>
          <c:w val="0.70314665950498778"/>
          <c:h val="0.60168640582945554"/>
        </c:manualLayout>
      </c:layout>
      <c:barChart>
        <c:barDir val="col"/>
        <c:grouping val="stacked"/>
        <c:varyColors val="0"/>
        <c:ser>
          <c:idx val="0"/>
          <c:order val="0"/>
          <c:tx>
            <c:strRef>
              <c:f>' '!$A$416</c:f>
              <c:strCache>
                <c:ptCount val="1"/>
                <c:pt idx="0">
                  <c:v>EU-27</c:v>
                </c:pt>
              </c:strCache>
            </c:strRef>
          </c:tx>
          <c:spPr>
            <a:solidFill>
              <a:srgbClr val="00FF00"/>
            </a:solid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'!$B$416:$BB$416</c:f>
              <c:numCache>
                <c:formatCode>0.00</c:formatCode>
                <c:ptCount val="49"/>
                <c:pt idx="0">
                  <c:v>2.1549771004666665E-2</c:v>
                </c:pt>
                <c:pt idx="1">
                  <c:v>1.0435775820750001E-2</c:v>
                </c:pt>
                <c:pt idx="2">
                  <c:v>5.0074675034999993E-3</c:v>
                </c:pt>
                <c:pt idx="3">
                  <c:v>1.8225462499999998E-2</c:v>
                </c:pt>
                <c:pt idx="4">
                  <c:v>1.1002446003500001E-2</c:v>
                </c:pt>
                <c:pt idx="5">
                  <c:v>9.3505929999999973E-3</c:v>
                </c:pt>
                <c:pt idx="6">
                  <c:v>1.2281437006300001E-2</c:v>
                </c:pt>
                <c:pt idx="7">
                  <c:v>1.4849047404757575E-2</c:v>
                </c:pt>
                <c:pt idx="8">
                  <c:v>2.3075209500700002E-2</c:v>
                </c:pt>
                <c:pt idx="9">
                  <c:v>1.9961850999999999E-2</c:v>
                </c:pt>
                <c:pt idx="10">
                  <c:v>1.8643291499999999E-2</c:v>
                </c:pt>
                <c:pt idx="11">
                  <c:v>5.725283230333332E-2</c:v>
                </c:pt>
                <c:pt idx="12">
                  <c:v>4.5300994149336443E-2</c:v>
                </c:pt>
                <c:pt idx="13">
                  <c:v>8.9257743133333317E-2</c:v>
                </c:pt>
                <c:pt idx="14">
                  <c:v>0.15381103896666665</c:v>
                </c:pt>
                <c:pt idx="15">
                  <c:v>0.14793144250000001</c:v>
                </c:pt>
                <c:pt idx="16">
                  <c:v>0.17112558069999995</c:v>
                </c:pt>
                <c:pt idx="17">
                  <c:v>0.22525079967673337</c:v>
                </c:pt>
                <c:pt idx="18">
                  <c:v>0.17689077149999999</c:v>
                </c:pt>
                <c:pt idx="19">
                  <c:v>0.26043085599999999</c:v>
                </c:pt>
                <c:pt idx="20">
                  <c:v>0.19102362090249997</c:v>
                </c:pt>
                <c:pt idx="21">
                  <c:v>0.18456260550000003</c:v>
                </c:pt>
                <c:pt idx="22">
                  <c:v>2.8393423124500002E-2</c:v>
                </c:pt>
                <c:pt idx="23">
                  <c:v>2.5226409643999997E-2</c:v>
                </c:pt>
              </c:numCache>
            </c:numRef>
          </c:val>
          <c:extLst>
            <c:ext xmlns:c16="http://schemas.microsoft.com/office/drawing/2014/chart" uri="{C3380CC4-5D6E-409C-BE32-E72D297353CC}">
              <c16:uniqueId val="{00000000-98FA-495D-868F-172FB141454D}"/>
            </c:ext>
          </c:extLst>
        </c:ser>
        <c:ser>
          <c:idx val="1"/>
          <c:order val="1"/>
          <c:tx>
            <c:strRef>
              <c:f>' '!$A$417</c:f>
              <c:strCache>
                <c:ptCount val="1"/>
                <c:pt idx="0">
                  <c:v>China </c:v>
                </c:pt>
              </c:strCache>
            </c:strRef>
          </c:tx>
          <c:spPr>
            <a:solidFill>
              <a:srgbClr val="FF0000"/>
            </a:solid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'!$B$417:$BB$417</c:f>
              <c:numCache>
                <c:formatCode>0.00</c:formatCode>
                <c:ptCount val="49"/>
                <c:pt idx="0">
                  <c:v>0.28589122579700005</c:v>
                </c:pt>
                <c:pt idx="1">
                  <c:v>0.25765237149999998</c:v>
                </c:pt>
                <c:pt idx="2">
                  <c:v>7.9257041499999986E-2</c:v>
                </c:pt>
                <c:pt idx="3">
                  <c:v>9.2595871499999968E-2</c:v>
                </c:pt>
                <c:pt idx="4">
                  <c:v>3.9616447500000006E-2</c:v>
                </c:pt>
                <c:pt idx="5">
                  <c:v>3.0151194499999999E-2</c:v>
                </c:pt>
                <c:pt idx="6">
                  <c:v>4.8593244000000008E-2</c:v>
                </c:pt>
                <c:pt idx="7">
                  <c:v>4.6699009E-2</c:v>
                </c:pt>
                <c:pt idx="8">
                  <c:v>3.7352265999999995E-2</c:v>
                </c:pt>
                <c:pt idx="9">
                  <c:v>4.2285753699999998E-2</c:v>
                </c:pt>
                <c:pt idx="10">
                  <c:v>5.0824085999999997E-2</c:v>
                </c:pt>
                <c:pt idx="11">
                  <c:v>0.11942448174999999</c:v>
                </c:pt>
                <c:pt idx="12">
                  <c:v>0.2439763813088453</c:v>
                </c:pt>
                <c:pt idx="13">
                  <c:v>0.48406500127333335</c:v>
                </c:pt>
                <c:pt idx="14">
                  <c:v>0.97650786744999996</c:v>
                </c:pt>
                <c:pt idx="15">
                  <c:v>0.96430287929999992</c:v>
                </c:pt>
                <c:pt idx="16">
                  <c:v>1.7091386282999999</c:v>
                </c:pt>
                <c:pt idx="17">
                  <c:v>2.1025893957181996</c:v>
                </c:pt>
                <c:pt idx="18">
                  <c:v>2.8049559977699996</c:v>
                </c:pt>
                <c:pt idx="19">
                  <c:v>2.3601377537899997</c:v>
                </c:pt>
                <c:pt idx="20">
                  <c:v>2.7828116160524998</c:v>
                </c:pt>
                <c:pt idx="21">
                  <c:v>0.93851977499999995</c:v>
                </c:pt>
                <c:pt idx="22">
                  <c:v>0.85829187168400001</c:v>
                </c:pt>
                <c:pt idx="23">
                  <c:v>1.6390586391684998</c:v>
                </c:pt>
              </c:numCache>
            </c:numRef>
          </c:val>
          <c:extLst>
            <c:ext xmlns:c16="http://schemas.microsoft.com/office/drawing/2014/chart" uri="{C3380CC4-5D6E-409C-BE32-E72D297353CC}">
              <c16:uniqueId val="{00000001-98FA-495D-868F-172FB141454D}"/>
            </c:ext>
          </c:extLst>
        </c:ser>
        <c:ser>
          <c:idx val="3"/>
          <c:order val="2"/>
          <c:tx>
            <c:strRef>
              <c:f>' '!$A$418</c:f>
              <c:strCache>
                <c:ptCount val="1"/>
                <c:pt idx="0">
                  <c:v>Indonesia </c:v>
                </c:pt>
              </c:strCache>
            </c:strRef>
          </c:tx>
          <c:spPr>
            <a:solidFill>
              <a:srgbClr val="0000FF"/>
            </a:solid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'!$B$418:$BB$418</c:f>
              <c:numCache>
                <c:formatCode>0.00</c:formatCode>
                <c:ptCount val="49"/>
                <c:pt idx="0">
                  <c:v>0.15</c:v>
                </c:pt>
                <c:pt idx="1">
                  <c:v>0.15</c:v>
                </c:pt>
                <c:pt idx="2">
                  <c:v>0.15</c:v>
                </c:pt>
                <c:pt idx="3">
                  <c:v>0.19098843149999997</c:v>
                </c:pt>
                <c:pt idx="4">
                  <c:v>0.17143793449999997</c:v>
                </c:pt>
                <c:pt idx="5">
                  <c:v>0.18239822999999997</c:v>
                </c:pt>
                <c:pt idx="6">
                  <c:v>0.24143304860824999</c:v>
                </c:pt>
                <c:pt idx="7">
                  <c:v>0.17195045349999996</c:v>
                </c:pt>
                <c:pt idx="8">
                  <c:v>0.19188513400000004</c:v>
                </c:pt>
                <c:pt idx="9">
                  <c:v>0.26431345350000002</c:v>
                </c:pt>
                <c:pt idx="10">
                  <c:v>0.31843587429999998</c:v>
                </c:pt>
                <c:pt idx="11">
                  <c:v>0.39445945636666668</c:v>
                </c:pt>
                <c:pt idx="12">
                  <c:v>0.41021330806819989</c:v>
                </c:pt>
                <c:pt idx="13">
                  <c:v>0.3846713263</c:v>
                </c:pt>
                <c:pt idx="14">
                  <c:v>0.37740154825</c:v>
                </c:pt>
                <c:pt idx="15">
                  <c:v>0.4241916671</c:v>
                </c:pt>
                <c:pt idx="16">
                  <c:v>0.58777518299999998</c:v>
                </c:pt>
                <c:pt idx="17">
                  <c:v>0.43078608593779999</c:v>
                </c:pt>
                <c:pt idx="18">
                  <c:v>0.42934788449999994</c:v>
                </c:pt>
                <c:pt idx="19">
                  <c:v>0.58126231000000006</c:v>
                </c:pt>
                <c:pt idx="20">
                  <c:v>0.50383750310600006</c:v>
                </c:pt>
                <c:pt idx="21">
                  <c:v>0.51995343258333337</c:v>
                </c:pt>
                <c:pt idx="22">
                  <c:v>0.92484043722218989</c:v>
                </c:pt>
                <c:pt idx="23">
                  <c:v>0.57214134381449999</c:v>
                </c:pt>
              </c:numCache>
            </c:numRef>
          </c:val>
          <c:extLst>
            <c:ext xmlns:c16="http://schemas.microsoft.com/office/drawing/2014/chart" uri="{C3380CC4-5D6E-409C-BE32-E72D297353CC}">
              <c16:uniqueId val="{00000002-98FA-495D-868F-172FB141454D}"/>
            </c:ext>
          </c:extLst>
        </c:ser>
        <c:ser>
          <c:idx val="4"/>
          <c:order val="3"/>
          <c:tx>
            <c:strRef>
              <c:f>' '!$A$419</c:f>
              <c:strCache>
                <c:ptCount val="1"/>
                <c:pt idx="0">
                  <c:v>Malaysia </c:v>
                </c:pt>
              </c:strCache>
            </c:strRef>
          </c:tx>
          <c:spPr>
            <a:solidFill>
              <a:srgbClr val="FFFF00"/>
            </a:solid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'!$B$419:$BB$419</c:f>
              <c:numCache>
                <c:formatCode>0.00</c:formatCode>
                <c:ptCount val="49"/>
                <c:pt idx="0">
                  <c:v>0.33333327099999999</c:v>
                </c:pt>
                <c:pt idx="1">
                  <c:v>0.23607949</c:v>
                </c:pt>
                <c:pt idx="2">
                  <c:v>0.24898481650000001</c:v>
                </c:pt>
                <c:pt idx="3">
                  <c:v>0.22606576999999997</c:v>
                </c:pt>
                <c:pt idx="4">
                  <c:v>0.21884836050000001</c:v>
                </c:pt>
                <c:pt idx="5">
                  <c:v>0.20717219599999995</c:v>
                </c:pt>
                <c:pt idx="6">
                  <c:v>0.20136834731475001</c:v>
                </c:pt>
                <c:pt idx="7">
                  <c:v>0.22415543849999997</c:v>
                </c:pt>
                <c:pt idx="8">
                  <c:v>0.23733026800000001</c:v>
                </c:pt>
                <c:pt idx="9">
                  <c:v>0.21275672948999999</c:v>
                </c:pt>
                <c:pt idx="10">
                  <c:v>0.19154061015999999</c:v>
                </c:pt>
                <c:pt idx="11">
                  <c:v>0.27692351463999998</c:v>
                </c:pt>
                <c:pt idx="12">
                  <c:v>0.29700323612752633</c:v>
                </c:pt>
                <c:pt idx="13">
                  <c:v>0.27402515345299999</c:v>
                </c:pt>
                <c:pt idx="14">
                  <c:v>0.27209881167</c:v>
                </c:pt>
                <c:pt idx="15">
                  <c:v>0.28297601210000001</c:v>
                </c:pt>
                <c:pt idx="16">
                  <c:v>0.28714792249999999</c:v>
                </c:pt>
                <c:pt idx="17">
                  <c:v>0.27024090469606671</c:v>
                </c:pt>
                <c:pt idx="18">
                  <c:v>0.22042271959999998</c:v>
                </c:pt>
                <c:pt idx="19">
                  <c:v>0.23008679599999998</c:v>
                </c:pt>
                <c:pt idx="20">
                  <c:v>0.19332933018499995</c:v>
                </c:pt>
                <c:pt idx="21">
                  <c:v>0.20014397458333336</c:v>
                </c:pt>
                <c:pt idx="22">
                  <c:v>0.12639010720920998</c:v>
                </c:pt>
                <c:pt idx="23">
                  <c:v>0.21604887222499999</c:v>
                </c:pt>
              </c:numCache>
            </c:numRef>
          </c:val>
          <c:extLst>
            <c:ext xmlns:c16="http://schemas.microsoft.com/office/drawing/2014/chart" uri="{C3380CC4-5D6E-409C-BE32-E72D297353CC}">
              <c16:uniqueId val="{00000003-98FA-495D-868F-172FB141454D}"/>
            </c:ext>
          </c:extLst>
        </c:ser>
        <c:ser>
          <c:idx val="5"/>
          <c:order val="4"/>
          <c:tx>
            <c:strRef>
              <c:f>' '!$A$420</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'!$B$420:$BB$420</c:f>
              <c:numCache>
                <c:formatCode>0.00</c:formatCode>
                <c:ptCount val="49"/>
                <c:pt idx="0">
                  <c:v>1.2763796500000001E-2</c:v>
                </c:pt>
                <c:pt idx="1">
                  <c:v>3.1170037499999997E-2</c:v>
                </c:pt>
                <c:pt idx="2">
                  <c:v>7.5531907499999967E-2</c:v>
                </c:pt>
                <c:pt idx="3">
                  <c:v>7.9830544500000017E-2</c:v>
                </c:pt>
                <c:pt idx="4">
                  <c:v>6.7044449500000006E-2</c:v>
                </c:pt>
                <c:pt idx="5">
                  <c:v>7.3668524999999999E-2</c:v>
                </c:pt>
                <c:pt idx="6">
                  <c:v>6.1217267999999991E-2</c:v>
                </c:pt>
                <c:pt idx="7">
                  <c:v>5.9012512791750002E-2</c:v>
                </c:pt>
                <c:pt idx="8">
                  <c:v>4.8939849437733336E-2</c:v>
                </c:pt>
                <c:pt idx="9">
                  <c:v>4.7915208999999993E-2</c:v>
                </c:pt>
                <c:pt idx="10">
                  <c:v>4.4421135499999993E-2</c:v>
                </c:pt>
                <c:pt idx="11">
                  <c:v>0.13394832709999999</c:v>
                </c:pt>
                <c:pt idx="12">
                  <c:v>0.17816483969312136</c:v>
                </c:pt>
                <c:pt idx="13">
                  <c:v>0.12320528369999999</c:v>
                </c:pt>
                <c:pt idx="14">
                  <c:v>9.7451238750000002E-2</c:v>
                </c:pt>
                <c:pt idx="15">
                  <c:v>7.0236380000000001E-2</c:v>
                </c:pt>
                <c:pt idx="16">
                  <c:v>0.1069330215</c:v>
                </c:pt>
                <c:pt idx="17">
                  <c:v>6.9940331999999994E-2</c:v>
                </c:pt>
                <c:pt idx="18">
                  <c:v>0.11294022400000001</c:v>
                </c:pt>
                <c:pt idx="19">
                  <c:v>0.102959145</c:v>
                </c:pt>
                <c:pt idx="20">
                  <c:v>0.115887117968</c:v>
                </c:pt>
                <c:pt idx="21">
                  <c:v>0.10424755133333334</c:v>
                </c:pt>
                <c:pt idx="22">
                  <c:v>4.5059969767999995E-2</c:v>
                </c:pt>
                <c:pt idx="23">
                  <c:v>5.0407329022500003E-2</c:v>
                </c:pt>
              </c:numCache>
            </c:numRef>
          </c:val>
          <c:extLst>
            <c:ext xmlns:c16="http://schemas.microsoft.com/office/drawing/2014/chart" uri="{C3380CC4-5D6E-409C-BE32-E72D297353CC}">
              <c16:uniqueId val="{00000004-98FA-495D-868F-172FB141454D}"/>
            </c:ext>
          </c:extLst>
        </c:ser>
        <c:ser>
          <c:idx val="6"/>
          <c:order val="5"/>
          <c:tx>
            <c:strRef>
              <c:f>' '!$A$421</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'!$B$421:$BB$421</c:f>
              <c:numCache>
                <c:formatCode>0.00</c:formatCode>
                <c:ptCount val="49"/>
                <c:pt idx="0">
                  <c:v>9.5496537500000006E-2</c:v>
                </c:pt>
                <c:pt idx="1">
                  <c:v>0.10513369400000001</c:v>
                </c:pt>
                <c:pt idx="2">
                  <c:v>0.12266194149999998</c:v>
                </c:pt>
                <c:pt idx="3">
                  <c:v>0.10112068749999999</c:v>
                </c:pt>
                <c:pt idx="4">
                  <c:v>0.11916590700000002</c:v>
                </c:pt>
                <c:pt idx="5">
                  <c:v>0.12588724749999999</c:v>
                </c:pt>
                <c:pt idx="6">
                  <c:v>0.11007568012174998</c:v>
                </c:pt>
                <c:pt idx="7">
                  <c:v>0.12071190600000001</c:v>
                </c:pt>
                <c:pt idx="8">
                  <c:v>0.127064441</c:v>
                </c:pt>
                <c:pt idx="9">
                  <c:v>0.24365868889999998</c:v>
                </c:pt>
                <c:pt idx="10">
                  <c:v>0.26277535909999999</c:v>
                </c:pt>
                <c:pt idx="11">
                  <c:v>0.37669572616666663</c:v>
                </c:pt>
                <c:pt idx="12">
                  <c:v>0.54020065213274215</c:v>
                </c:pt>
                <c:pt idx="13">
                  <c:v>0.59650465826666665</c:v>
                </c:pt>
                <c:pt idx="14">
                  <c:v>0.58075574742999991</c:v>
                </c:pt>
                <c:pt idx="15">
                  <c:v>0.53007820379999993</c:v>
                </c:pt>
                <c:pt idx="16">
                  <c:v>0.43006177569999998</c:v>
                </c:pt>
                <c:pt idx="17">
                  <c:v>0.23399281379843334</c:v>
                </c:pt>
                <c:pt idx="18">
                  <c:v>0.37724488899999997</c:v>
                </c:pt>
                <c:pt idx="19">
                  <c:v>0.38012019749999998</c:v>
                </c:pt>
                <c:pt idx="20">
                  <c:v>0.29745912547499986</c:v>
                </c:pt>
                <c:pt idx="21">
                  <c:v>0.32175602308333334</c:v>
                </c:pt>
                <c:pt idx="22">
                  <c:v>0.24477431486649992</c:v>
                </c:pt>
                <c:pt idx="23">
                  <c:v>0.24237183237999999</c:v>
                </c:pt>
              </c:numCache>
            </c:numRef>
          </c:val>
          <c:extLst>
            <c:ext xmlns:c16="http://schemas.microsoft.com/office/drawing/2014/chart" uri="{C3380CC4-5D6E-409C-BE32-E72D297353CC}">
              <c16:uniqueId val="{00000005-98FA-495D-868F-172FB141454D}"/>
            </c:ext>
          </c:extLst>
        </c:ser>
        <c:ser>
          <c:idx val="10"/>
          <c:order val="6"/>
          <c:tx>
            <c:strRef>
              <c:f>' '!$A$422</c:f>
              <c:strCache>
                <c:ptCount val="1"/>
                <c:pt idx="0">
                  <c:v>Vietnam </c:v>
                </c:pt>
              </c:strCache>
            </c:strRef>
          </c:tx>
          <c:spPr>
            <a:solidFill>
              <a:srgbClr val="00FFFF"/>
            </a:solid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'!$B$422:$BB$422</c:f>
              <c:numCache>
                <c:formatCode>0.00</c:formatCode>
                <c:ptCount val="49"/>
                <c:pt idx="0">
                  <c:v>4.6195514E-2</c:v>
                </c:pt>
                <c:pt idx="1">
                  <c:v>4.5100602499999996E-2</c:v>
                </c:pt>
                <c:pt idx="2">
                  <c:v>3.9864943999999999E-2</c:v>
                </c:pt>
                <c:pt idx="3">
                  <c:v>5.0935993499999999E-2</c:v>
                </c:pt>
                <c:pt idx="4">
                  <c:v>6.1986799000000009E-2</c:v>
                </c:pt>
                <c:pt idx="5">
                  <c:v>6.4562043E-2</c:v>
                </c:pt>
                <c:pt idx="6">
                  <c:v>6.6693815999999989E-2</c:v>
                </c:pt>
                <c:pt idx="7">
                  <c:v>9.6151754999999992E-2</c:v>
                </c:pt>
                <c:pt idx="8">
                  <c:v>0.20502761999999999</c:v>
                </c:pt>
                <c:pt idx="9">
                  <c:v>0.189873187</c:v>
                </c:pt>
                <c:pt idx="10">
                  <c:v>0.20788075349999999</c:v>
                </c:pt>
                <c:pt idx="11">
                  <c:v>0.24148351558333334</c:v>
                </c:pt>
                <c:pt idx="12">
                  <c:v>0.26303524522518951</c:v>
                </c:pt>
                <c:pt idx="13">
                  <c:v>0.39747678603333336</c:v>
                </c:pt>
                <c:pt idx="14">
                  <c:v>0.30468504029999999</c:v>
                </c:pt>
                <c:pt idx="15">
                  <c:v>0.33396530200000002</c:v>
                </c:pt>
                <c:pt idx="16">
                  <c:v>0.32619051959999995</c:v>
                </c:pt>
                <c:pt idx="17">
                  <c:v>0.46022306749999997</c:v>
                </c:pt>
                <c:pt idx="18">
                  <c:v>0.36197392569999998</c:v>
                </c:pt>
                <c:pt idx="19">
                  <c:v>0.4044056506</c:v>
                </c:pt>
                <c:pt idx="20">
                  <c:v>0.38759541252849999</c:v>
                </c:pt>
                <c:pt idx="21">
                  <c:v>0.37078546174999999</c:v>
                </c:pt>
                <c:pt idx="22">
                  <c:v>0.22667028003362003</c:v>
                </c:pt>
                <c:pt idx="23">
                  <c:v>0.46509586231599997</c:v>
                </c:pt>
              </c:numCache>
            </c:numRef>
          </c:val>
          <c:extLst>
            <c:ext xmlns:c16="http://schemas.microsoft.com/office/drawing/2014/chart" uri="{C3380CC4-5D6E-409C-BE32-E72D297353CC}">
              <c16:uniqueId val="{00000006-98FA-495D-868F-172FB141454D}"/>
            </c:ext>
          </c:extLst>
        </c:ser>
        <c:ser>
          <c:idx val="12"/>
          <c:order val="7"/>
          <c:tx>
            <c:strRef>
              <c:f>' '!$A$423</c:f>
              <c:strCache>
                <c:ptCount val="1"/>
                <c:pt idx="0">
                  <c:v>Others</c:v>
                </c:pt>
              </c:strCache>
            </c:strRef>
          </c:tx>
          <c:spPr>
            <a:solidFill>
              <a:srgbClr val="993300"/>
            </a:solid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'!$B$423:$BB$423</c:f>
              <c:numCache>
                <c:formatCode>0.00</c:formatCode>
                <c:ptCount val="49"/>
                <c:pt idx="0">
                  <c:v>0.48766952313132683</c:v>
                </c:pt>
                <c:pt idx="1">
                  <c:v>0.70513865585756663</c:v>
                </c:pt>
                <c:pt idx="2">
                  <c:v>0.21883667753360014</c:v>
                </c:pt>
                <c:pt idx="3">
                  <c:v>0.23183546050233306</c:v>
                </c:pt>
                <c:pt idx="4">
                  <c:v>0.24686061400350001</c:v>
                </c:pt>
                <c:pt idx="5">
                  <c:v>0.21535280900489961</c:v>
                </c:pt>
                <c:pt idx="6">
                  <c:v>0.2046625962080002</c:v>
                </c:pt>
                <c:pt idx="7">
                  <c:v>0.27454838622516686</c:v>
                </c:pt>
                <c:pt idx="8">
                  <c:v>0.35517844601061654</c:v>
                </c:pt>
                <c:pt idx="9">
                  <c:v>0.34601188789999937</c:v>
                </c:pt>
                <c:pt idx="10">
                  <c:v>0.36520223300000021</c:v>
                </c:pt>
                <c:pt idx="11">
                  <c:v>0.93686672923333458</c:v>
                </c:pt>
                <c:pt idx="12">
                  <c:v>1.5799936544630024</c:v>
                </c:pt>
                <c:pt idx="13">
                  <c:v>2.7299820617666648</c:v>
                </c:pt>
                <c:pt idx="14">
                  <c:v>3.0503064704500016</c:v>
                </c:pt>
                <c:pt idx="15">
                  <c:v>2.6847203727599989</c:v>
                </c:pt>
                <c:pt idx="16">
                  <c:v>3.4212501110999973</c:v>
                </c:pt>
                <c:pt idx="17">
                  <c:v>2.9864978902457384</c:v>
                </c:pt>
                <c:pt idx="18">
                  <c:v>3.1572957121200043</c:v>
                </c:pt>
                <c:pt idx="19">
                  <c:v>3.4326791779799972</c:v>
                </c:pt>
                <c:pt idx="20">
                  <c:v>2.8247743756354025</c:v>
                </c:pt>
                <c:pt idx="21">
                  <c:v>2.0029370091944436</c:v>
                </c:pt>
                <c:pt idx="22">
                  <c:v>1.0865902284693387</c:v>
                </c:pt>
                <c:pt idx="23">
                  <c:v>2.1496782040376985</c:v>
                </c:pt>
              </c:numCache>
            </c:numRef>
          </c:val>
          <c:extLst>
            <c:ext xmlns:c16="http://schemas.microsoft.com/office/drawing/2014/chart" uri="{C3380CC4-5D6E-409C-BE32-E72D297353CC}">
              <c16:uniqueId val="{00000007-98FA-495D-868F-172FB141454D}"/>
            </c:ext>
          </c:extLst>
        </c:ser>
        <c:dLbls>
          <c:showLegendKey val="0"/>
          <c:showVal val="0"/>
          <c:showCatName val="0"/>
          <c:showSerName val="0"/>
          <c:showPercent val="0"/>
          <c:showBubbleSize val="0"/>
        </c:dLbls>
        <c:gapWidth val="0"/>
        <c:overlap val="100"/>
        <c:axId val="585431215"/>
        <c:axId val="1"/>
      </c:barChart>
      <c:barChart>
        <c:barDir val="col"/>
        <c:grouping val="stacked"/>
        <c:varyColors val="0"/>
        <c:ser>
          <c:idx val="13"/>
          <c:order val="8"/>
          <c:tx>
            <c:strRef>
              <c:f>' '!$A$424</c:f>
              <c:strCache>
                <c:ptCount val="1"/>
              </c:strCache>
            </c:strRef>
          </c:tx>
          <c:spPr>
            <a:noFill/>
            <a:ln w="25400">
              <a:noFill/>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'!$B$424:$BB$424</c:f>
              <c:numCache>
                <c:formatCode>0.0</c:formatCode>
                <c:ptCount val="49"/>
              </c:numCache>
            </c:numRef>
          </c:val>
          <c:extLst>
            <c:ext xmlns:c16="http://schemas.microsoft.com/office/drawing/2014/chart" uri="{C3380CC4-5D6E-409C-BE32-E72D297353CC}">
              <c16:uniqueId val="{00000008-98FA-495D-868F-172FB141454D}"/>
            </c:ext>
          </c:extLst>
        </c:ser>
        <c:ser>
          <c:idx val="14"/>
          <c:order val="9"/>
          <c:tx>
            <c:strRef>
              <c:f>' '!$A$425</c:f>
              <c:strCache>
                <c:ptCount val="1"/>
              </c:strCache>
            </c:strRef>
          </c:tx>
          <c:spPr>
            <a:noFill/>
            <a:ln w="25400">
              <a:noFill/>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'!$B$425:$BB$425</c:f>
              <c:numCache>
                <c:formatCode>0.0</c:formatCode>
                <c:ptCount val="49"/>
              </c:numCache>
            </c:numRef>
          </c:val>
          <c:extLst>
            <c:ext xmlns:c16="http://schemas.microsoft.com/office/drawing/2014/chart" uri="{C3380CC4-5D6E-409C-BE32-E72D297353CC}">
              <c16:uniqueId val="{00000009-98FA-495D-868F-172FB141454D}"/>
            </c:ext>
          </c:extLst>
        </c:ser>
        <c:ser>
          <c:idx val="15"/>
          <c:order val="10"/>
          <c:tx>
            <c:strRef>
              <c:f>' '!$A$426</c:f>
              <c:strCache>
                <c:ptCount val="1"/>
              </c:strCache>
            </c:strRef>
          </c:tx>
          <c:spPr>
            <a:noFill/>
            <a:ln w="25400">
              <a:noFill/>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'!$B$426:$BB$426</c:f>
              <c:numCache>
                <c:formatCode>General</c:formatCode>
                <c:ptCount val="49"/>
              </c:numCache>
            </c:numRef>
          </c:val>
          <c:extLst>
            <c:ext xmlns:c16="http://schemas.microsoft.com/office/drawing/2014/chart" uri="{C3380CC4-5D6E-409C-BE32-E72D297353CC}">
              <c16:uniqueId val="{0000000A-98FA-495D-868F-172FB141454D}"/>
            </c:ext>
          </c:extLst>
        </c:ser>
        <c:ser>
          <c:idx val="9"/>
          <c:order val="11"/>
          <c:tx>
            <c:strRef>
              <c:f>' '!$A$427</c:f>
              <c:strCache>
                <c:ptCount val="1"/>
              </c:strCache>
            </c:strRef>
          </c:tx>
          <c:spPr>
            <a:noFill/>
            <a:ln w="25400">
              <a:noFill/>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'!$B$427:$BB$427</c:f>
              <c:numCache>
                <c:formatCode>#,##0</c:formatCode>
                <c:ptCount val="49"/>
              </c:numCache>
            </c:numRef>
          </c:val>
          <c:extLst>
            <c:ext xmlns:c16="http://schemas.microsoft.com/office/drawing/2014/chart" uri="{C3380CC4-5D6E-409C-BE32-E72D297353CC}">
              <c16:uniqueId val="{0000000B-98FA-495D-868F-172FB141454D}"/>
            </c:ext>
          </c:extLst>
        </c:ser>
        <c:ser>
          <c:idx val="18"/>
          <c:order val="12"/>
          <c:tx>
            <c:strRef>
              <c:f>' '!$A$428</c:f>
              <c:strCache>
                <c:ptCount val="1"/>
                <c:pt idx="0">
                  <c:v>EU-27</c:v>
                </c:pt>
              </c:strCache>
            </c:strRef>
          </c:tx>
          <c:spPr>
            <a:solidFill>
              <a:srgbClr val="00FF00"/>
            </a:solid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'!$B$428:$BB$428</c:f>
              <c:numCache>
                <c:formatCode>#,##0</c:formatCode>
                <c:ptCount val="49"/>
                <c:pt idx="25" formatCode="0.00">
                  <c:v>8.4126050000000001E-3</c:v>
                </c:pt>
                <c:pt idx="26" formatCode="0.00">
                  <c:v>5.3292970000000002E-3</c:v>
                </c:pt>
                <c:pt idx="27" formatCode="0.00">
                  <c:v>4.311932000000001E-3</c:v>
                </c:pt>
                <c:pt idx="28" formatCode="0.00">
                  <c:v>8.7580950000000005E-3</c:v>
                </c:pt>
                <c:pt idx="29" formatCode="0.00">
                  <c:v>7.9076099999999989E-3</c:v>
                </c:pt>
                <c:pt idx="30" formatCode="0.00">
                  <c:v>6.927295E-3</c:v>
                </c:pt>
                <c:pt idx="31" formatCode="0.00">
                  <c:v>1.0770690999999999E-2</c:v>
                </c:pt>
                <c:pt idx="32" formatCode="0.00">
                  <c:v>1.6515426999999999E-2</c:v>
                </c:pt>
                <c:pt idx="33" formatCode="0.00">
                  <c:v>3.2263064000000001E-2</c:v>
                </c:pt>
                <c:pt idx="34" formatCode="0.00">
                  <c:v>3.2747689999999996E-2</c:v>
                </c:pt>
                <c:pt idx="35" formatCode="0.00">
                  <c:v>2.7021391999999998E-2</c:v>
                </c:pt>
                <c:pt idx="36" formatCode="0.00">
                  <c:v>3.6386077000000003E-2</c:v>
                </c:pt>
                <c:pt idx="37" formatCode="0.00">
                  <c:v>2.7414926000000003E-2</c:v>
                </c:pt>
                <c:pt idx="38" formatCode="0.00">
                  <c:v>4.0597243999999998E-2</c:v>
                </c:pt>
                <c:pt idx="39" formatCode="0.00">
                  <c:v>5.349184600000001E-2</c:v>
                </c:pt>
                <c:pt idx="40" formatCode="0.00">
                  <c:v>4.4641964999999999E-2</c:v>
                </c:pt>
                <c:pt idx="41" formatCode="0.00">
                  <c:v>4.0423199999999999E-2</c:v>
                </c:pt>
                <c:pt idx="42" formatCode="0.00">
                  <c:v>5.8257984000000013E-2</c:v>
                </c:pt>
                <c:pt idx="43" formatCode="0.00">
                  <c:v>5.2023545000000004E-2</c:v>
                </c:pt>
                <c:pt idx="44" formatCode="0.00">
                  <c:v>7.0442337999999979E-2</c:v>
                </c:pt>
                <c:pt idx="45" formatCode="0.00">
                  <c:v>5.4236412807000006E-2</c:v>
                </c:pt>
                <c:pt idx="46" formatCode="0.00">
                  <c:v>5.5364878999999992E-2</c:v>
                </c:pt>
                <c:pt idx="47" formatCode="0.00">
                  <c:v>2.0352127622000001E-2</c:v>
                </c:pt>
                <c:pt idx="48" formatCode="0.00">
                  <c:v>1.0894920098000001E-2</c:v>
                </c:pt>
              </c:numCache>
            </c:numRef>
          </c:val>
          <c:extLst>
            <c:ext xmlns:c16="http://schemas.microsoft.com/office/drawing/2014/chart" uri="{C3380CC4-5D6E-409C-BE32-E72D297353CC}">
              <c16:uniqueId val="{0000000C-98FA-495D-868F-172FB141454D}"/>
            </c:ext>
          </c:extLst>
        </c:ser>
        <c:ser>
          <c:idx val="19"/>
          <c:order val="13"/>
          <c:tx>
            <c:strRef>
              <c:f>' '!$A$429</c:f>
              <c:strCache>
                <c:ptCount val="1"/>
                <c:pt idx="0">
                  <c:v>China </c:v>
                </c:pt>
              </c:strCache>
            </c:strRef>
          </c:tx>
          <c:spPr>
            <a:solidFill>
              <a:srgbClr val="FF0000"/>
            </a:solid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'!$B$429:$BB$429</c:f>
              <c:numCache>
                <c:formatCode>General</c:formatCode>
                <c:ptCount val="49"/>
                <c:pt idx="25" formatCode="0.00">
                  <c:v>7.1013769000000004E-2</c:v>
                </c:pt>
                <c:pt idx="26" formatCode="0.00">
                  <c:v>5.7985392000000004E-2</c:v>
                </c:pt>
                <c:pt idx="27" formatCode="0.00">
                  <c:v>4.5357926999999999E-2</c:v>
                </c:pt>
                <c:pt idx="28" formatCode="0.00">
                  <c:v>4.8124994000000004E-2</c:v>
                </c:pt>
                <c:pt idx="29" formatCode="0.00">
                  <c:v>3.2957079E-2</c:v>
                </c:pt>
                <c:pt idx="30" formatCode="0.00">
                  <c:v>2.8813699000000002E-2</c:v>
                </c:pt>
                <c:pt idx="31" formatCode="0.00">
                  <c:v>4.7484858000000005E-2</c:v>
                </c:pt>
                <c:pt idx="32" formatCode="0.00">
                  <c:v>5.6329437999999996E-2</c:v>
                </c:pt>
                <c:pt idx="33" formatCode="0.00">
                  <c:v>4.9373236000000001E-2</c:v>
                </c:pt>
                <c:pt idx="34" formatCode="0.00">
                  <c:v>5.2922102999999998E-2</c:v>
                </c:pt>
                <c:pt idx="35" formatCode="0.00">
                  <c:v>5.8386658000000001E-2</c:v>
                </c:pt>
                <c:pt idx="36" formatCode="0.00">
                  <c:v>7.1268000999999997E-2</c:v>
                </c:pt>
                <c:pt idx="37" formatCode="0.00">
                  <c:v>9.6698576000000008E-2</c:v>
                </c:pt>
                <c:pt idx="38" formatCode="0.00">
                  <c:v>0.10686206899999999</c:v>
                </c:pt>
                <c:pt idx="39" formatCode="0.00">
                  <c:v>0.16600225799999999</c:v>
                </c:pt>
                <c:pt idx="40" formatCode="0.00">
                  <c:v>0.16812111300000002</c:v>
                </c:pt>
                <c:pt idx="41" formatCode="0.00">
                  <c:v>0.26509891000000008</c:v>
                </c:pt>
                <c:pt idx="42" formatCode="0.00">
                  <c:v>0.40420011</c:v>
                </c:pt>
                <c:pt idx="43" formatCode="0.00">
                  <c:v>0.612125794</c:v>
                </c:pt>
                <c:pt idx="44" formatCode="0.00">
                  <c:v>0.44293406699999999</c:v>
                </c:pt>
                <c:pt idx="45" formatCode="0.00">
                  <c:v>0.4511730438749999</c:v>
                </c:pt>
                <c:pt idx="46" formatCode="0.00">
                  <c:v>0.23888152599999998</c:v>
                </c:pt>
                <c:pt idx="47" formatCode="0.00">
                  <c:v>0.22462130110100001</c:v>
                </c:pt>
                <c:pt idx="48" formatCode="0.00">
                  <c:v>0.34971889338200002</c:v>
                </c:pt>
              </c:numCache>
            </c:numRef>
          </c:val>
          <c:extLst>
            <c:ext xmlns:c16="http://schemas.microsoft.com/office/drawing/2014/chart" uri="{C3380CC4-5D6E-409C-BE32-E72D297353CC}">
              <c16:uniqueId val="{0000000D-98FA-495D-868F-172FB141454D}"/>
            </c:ext>
          </c:extLst>
        </c:ser>
        <c:ser>
          <c:idx val="20"/>
          <c:order val="14"/>
          <c:tx>
            <c:strRef>
              <c:f>' '!$A$430</c:f>
              <c:strCache>
                <c:ptCount val="1"/>
                <c:pt idx="0">
                  <c:v>Indonesia </c:v>
                </c:pt>
              </c:strCache>
            </c:strRef>
          </c:tx>
          <c:spPr>
            <a:solidFill>
              <a:srgbClr val="0000FF"/>
            </a:solid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'!$B$430:$BB$430</c:f>
              <c:numCache>
                <c:formatCode>General</c:formatCode>
                <c:ptCount val="49"/>
                <c:pt idx="25" formatCode="0.00">
                  <c:v>0.06</c:v>
                </c:pt>
                <c:pt idx="26" formatCode="0.00">
                  <c:v>0.06</c:v>
                </c:pt>
                <c:pt idx="27" formatCode="0.00">
                  <c:v>0.06</c:v>
                </c:pt>
                <c:pt idx="28" formatCode="0.00">
                  <c:v>6.3823125999999994E-2</c:v>
                </c:pt>
                <c:pt idx="29" formatCode="0.00">
                  <c:v>8.5260261000000004E-2</c:v>
                </c:pt>
                <c:pt idx="30" formatCode="0.00">
                  <c:v>9.8138683000000004E-2</c:v>
                </c:pt>
                <c:pt idx="31" formatCode="0.00">
                  <c:v>0.114922254</c:v>
                </c:pt>
                <c:pt idx="32" formatCode="0.00">
                  <c:v>0.116888913</c:v>
                </c:pt>
                <c:pt idx="33" formatCode="0.00">
                  <c:v>0.13137021700000001</c:v>
                </c:pt>
                <c:pt idx="34" formatCode="0.00">
                  <c:v>0.14459208600000001</c:v>
                </c:pt>
                <c:pt idx="35" formatCode="0.00">
                  <c:v>0.17506682400000001</c:v>
                </c:pt>
                <c:pt idx="36" formatCode="0.00">
                  <c:v>0.20358954900000001</c:v>
                </c:pt>
                <c:pt idx="37" formatCode="0.00">
                  <c:v>0.21928283400000001</c:v>
                </c:pt>
                <c:pt idx="38" formatCode="0.00">
                  <c:v>0.228274332</c:v>
                </c:pt>
                <c:pt idx="39" formatCode="0.00">
                  <c:v>0.22294051600000001</c:v>
                </c:pt>
                <c:pt idx="40" formatCode="0.00">
                  <c:v>0.21930274299999999</c:v>
                </c:pt>
                <c:pt idx="41" formatCode="0.00">
                  <c:v>0.21932140599999997</c:v>
                </c:pt>
                <c:pt idx="42" formatCode="0.00">
                  <c:v>0.174775394</c:v>
                </c:pt>
                <c:pt idx="43" formatCode="0.00">
                  <c:v>0.20596325099999999</c:v>
                </c:pt>
                <c:pt idx="44" formatCode="0.00">
                  <c:v>0.232933894</c:v>
                </c:pt>
                <c:pt idx="45" formatCode="0.00">
                  <c:v>0.18512944455900004</c:v>
                </c:pt>
                <c:pt idx="46" formatCode="0.00">
                  <c:v>0.21857279499999999</c:v>
                </c:pt>
                <c:pt idx="47" formatCode="0.00">
                  <c:v>0.21835452596499999</c:v>
                </c:pt>
                <c:pt idx="48" formatCode="0.00">
                  <c:v>0.23536511492000001</c:v>
                </c:pt>
              </c:numCache>
            </c:numRef>
          </c:val>
          <c:extLst>
            <c:ext xmlns:c16="http://schemas.microsoft.com/office/drawing/2014/chart" uri="{C3380CC4-5D6E-409C-BE32-E72D297353CC}">
              <c16:uniqueId val="{0000000E-98FA-495D-868F-172FB141454D}"/>
            </c:ext>
          </c:extLst>
        </c:ser>
        <c:ser>
          <c:idx val="21"/>
          <c:order val="15"/>
          <c:tx>
            <c:strRef>
              <c:f>' '!$A$431</c:f>
              <c:strCache>
                <c:ptCount val="1"/>
                <c:pt idx="0">
                  <c:v>Malaysia </c:v>
                </c:pt>
              </c:strCache>
            </c:strRef>
          </c:tx>
          <c:spPr>
            <a:solidFill>
              <a:srgbClr val="FFFF00"/>
            </a:solid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'!$B$431:$BB$431</c:f>
              <c:numCache>
                <c:formatCode>General</c:formatCode>
                <c:ptCount val="49"/>
                <c:pt idx="25" formatCode="0.00">
                  <c:v>0.15447945599999999</c:v>
                </c:pt>
                <c:pt idx="26" formatCode="0.00">
                  <c:v>0.12434522199999999</c:v>
                </c:pt>
                <c:pt idx="27" formatCode="0.00">
                  <c:v>0.128989784</c:v>
                </c:pt>
                <c:pt idx="28" formatCode="0.00">
                  <c:v>0.13253589399999999</c:v>
                </c:pt>
                <c:pt idx="29" formatCode="0.00">
                  <c:v>0.14059011200000002</c:v>
                </c:pt>
                <c:pt idx="30" formatCode="0.00">
                  <c:v>0.14845425799999998</c:v>
                </c:pt>
                <c:pt idx="31" formatCode="0.00">
                  <c:v>0.16515940200000001</c:v>
                </c:pt>
                <c:pt idx="32" formatCode="0.00">
                  <c:v>0.22617226299999998</c:v>
                </c:pt>
                <c:pt idx="33" formatCode="0.00">
                  <c:v>0.24957259099999998</c:v>
                </c:pt>
                <c:pt idx="34" formatCode="0.00">
                  <c:v>0.18187136899999998</c:v>
                </c:pt>
                <c:pt idx="35" formatCode="0.00">
                  <c:v>0.18099968</c:v>
                </c:pt>
                <c:pt idx="36" formatCode="0.00">
                  <c:v>0.24511843799999999</c:v>
                </c:pt>
                <c:pt idx="37" formatCode="0.00">
                  <c:v>0.21463073299999999</c:v>
                </c:pt>
                <c:pt idx="38" formatCode="0.00">
                  <c:v>0.19030012899999998</c:v>
                </c:pt>
                <c:pt idx="39" formatCode="0.00">
                  <c:v>0.16341977500000002</c:v>
                </c:pt>
                <c:pt idx="40" formatCode="0.00">
                  <c:v>0.14896646999999999</c:v>
                </c:pt>
                <c:pt idx="41" formatCode="0.00">
                  <c:v>0.15478055299999999</c:v>
                </c:pt>
                <c:pt idx="42" formatCode="0.00">
                  <c:v>0.16014835099999999</c:v>
                </c:pt>
                <c:pt idx="43" formatCode="0.00">
                  <c:v>0.15063346399999999</c:v>
                </c:pt>
                <c:pt idx="44" formatCode="0.00">
                  <c:v>0.11440397399999999</c:v>
                </c:pt>
                <c:pt idx="45" formatCode="0.00">
                  <c:v>0.10198370071299999</c:v>
                </c:pt>
                <c:pt idx="46" formatCode="0.00">
                  <c:v>0.11849208999999999</c:v>
                </c:pt>
                <c:pt idx="47" formatCode="0.00">
                  <c:v>0.10188881557799999</c:v>
                </c:pt>
                <c:pt idx="48" formatCode="0.00">
                  <c:v>0.10152167773</c:v>
                </c:pt>
              </c:numCache>
            </c:numRef>
          </c:val>
          <c:extLst>
            <c:ext xmlns:c16="http://schemas.microsoft.com/office/drawing/2014/chart" uri="{C3380CC4-5D6E-409C-BE32-E72D297353CC}">
              <c16:uniqueId val="{0000000F-98FA-495D-868F-172FB141454D}"/>
            </c:ext>
          </c:extLst>
        </c:ser>
        <c:ser>
          <c:idx val="2"/>
          <c:order val="16"/>
          <c:tx>
            <c:strRef>
              <c:f>' '!$A$432</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'!$B$432:$BB$432</c:f>
              <c:numCache>
                <c:formatCode>General</c:formatCode>
                <c:ptCount val="49"/>
                <c:pt idx="25" formatCode="0.00">
                  <c:v>6.5258370000000005E-3</c:v>
                </c:pt>
                <c:pt idx="26" formatCode="0.00">
                  <c:v>1.2889303E-2</c:v>
                </c:pt>
                <c:pt idx="27" formatCode="0.00">
                  <c:v>3.0599202999999998E-2</c:v>
                </c:pt>
                <c:pt idx="28" formatCode="0.00">
                  <c:v>3.2888221000000002E-2</c:v>
                </c:pt>
                <c:pt idx="29" formatCode="0.00">
                  <c:v>3.1095068999999999E-2</c:v>
                </c:pt>
                <c:pt idx="30" formatCode="0.00">
                  <c:v>3.7283878999999999E-2</c:v>
                </c:pt>
                <c:pt idx="31" formatCode="0.00">
                  <c:v>3.5697756999999997E-2</c:v>
                </c:pt>
                <c:pt idx="32" formatCode="0.00">
                  <c:v>3.6317026000000002E-2</c:v>
                </c:pt>
                <c:pt idx="33" formatCode="0.00">
                  <c:v>3.6947967999999998E-2</c:v>
                </c:pt>
                <c:pt idx="34" formatCode="0.00">
                  <c:v>3.4289348000000004E-2</c:v>
                </c:pt>
                <c:pt idx="35" formatCode="0.00">
                  <c:v>3.1909567999999999E-2</c:v>
                </c:pt>
                <c:pt idx="36" formatCode="0.00">
                  <c:v>5.5915237999999999E-2</c:v>
                </c:pt>
                <c:pt idx="37" formatCode="0.00">
                  <c:v>4.3606618999999999E-2</c:v>
                </c:pt>
                <c:pt idx="38" formatCode="0.00">
                  <c:v>2.9117479000000002E-2</c:v>
                </c:pt>
                <c:pt idx="39" formatCode="0.00">
                  <c:v>3.1107780999999998E-2</c:v>
                </c:pt>
                <c:pt idx="40" formatCode="0.00">
                  <c:v>2.5474979999999998E-2</c:v>
                </c:pt>
                <c:pt idx="41" formatCode="0.00">
                  <c:v>3.2199062000000001E-2</c:v>
                </c:pt>
                <c:pt idx="42" formatCode="0.00">
                  <c:v>2.0970714000000001E-2</c:v>
                </c:pt>
                <c:pt idx="43" formatCode="0.00">
                  <c:v>3.6396748999999999E-2</c:v>
                </c:pt>
                <c:pt idx="44" formatCode="0.00">
                  <c:v>3.0877274999999999E-2</c:v>
                </c:pt>
                <c:pt idx="45" formatCode="0.00">
                  <c:v>3.1349673596999993E-2</c:v>
                </c:pt>
                <c:pt idx="46" formatCode="0.00">
                  <c:v>3.2104475E-2</c:v>
                </c:pt>
                <c:pt idx="47" formatCode="0.00">
                  <c:v>2.3713384627000001E-2</c:v>
                </c:pt>
                <c:pt idx="48" formatCode="0.00">
                  <c:v>2.2361777239E-2</c:v>
                </c:pt>
              </c:numCache>
            </c:numRef>
          </c:val>
          <c:extLst>
            <c:ext xmlns:c16="http://schemas.microsoft.com/office/drawing/2014/chart" uri="{C3380CC4-5D6E-409C-BE32-E72D297353CC}">
              <c16:uniqueId val="{00000010-98FA-495D-868F-172FB141454D}"/>
            </c:ext>
          </c:extLst>
        </c:ser>
        <c:ser>
          <c:idx val="16"/>
          <c:order val="17"/>
          <c:tx>
            <c:strRef>
              <c:f>' '!$A$433</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'!$B$433:$BB$433</c:f>
              <c:numCache>
                <c:formatCode>General</c:formatCode>
                <c:ptCount val="49"/>
                <c:pt idx="25" formatCode="0.00">
                  <c:v>5.1124683999999997E-2</c:v>
                </c:pt>
                <c:pt idx="26" formatCode="0.00">
                  <c:v>4.7906412999999995E-2</c:v>
                </c:pt>
                <c:pt idx="27" formatCode="0.00">
                  <c:v>4.7121789999999997E-2</c:v>
                </c:pt>
                <c:pt idx="28" formatCode="0.00">
                  <c:v>5.4429587999999994E-2</c:v>
                </c:pt>
                <c:pt idx="29" formatCode="0.00">
                  <c:v>6.8492147000000003E-2</c:v>
                </c:pt>
                <c:pt idx="30" formatCode="0.00">
                  <c:v>8.0455237999999998E-2</c:v>
                </c:pt>
                <c:pt idx="31" formatCode="0.00">
                  <c:v>8.1560934000000002E-2</c:v>
                </c:pt>
                <c:pt idx="32" formatCode="0.00">
                  <c:v>8.8363079999999997E-2</c:v>
                </c:pt>
                <c:pt idx="33" formatCode="0.00">
                  <c:v>0.10996610799999999</c:v>
                </c:pt>
                <c:pt idx="34" formatCode="0.00">
                  <c:v>0.16413644600000002</c:v>
                </c:pt>
                <c:pt idx="35" formatCode="0.00">
                  <c:v>0.19953446</c:v>
                </c:pt>
                <c:pt idx="36" formatCode="0.00">
                  <c:v>0.26075057500000004</c:v>
                </c:pt>
                <c:pt idx="37" formatCode="0.00">
                  <c:v>0.26687834800000004</c:v>
                </c:pt>
                <c:pt idx="38" formatCode="0.00">
                  <c:v>0.25695540899999997</c:v>
                </c:pt>
                <c:pt idx="39" formatCode="0.00">
                  <c:v>0.24962903899999997</c:v>
                </c:pt>
                <c:pt idx="40" formatCode="0.00">
                  <c:v>0.24746646</c:v>
                </c:pt>
                <c:pt idx="41" formatCode="0.00">
                  <c:v>0.20426466400000001</c:v>
                </c:pt>
                <c:pt idx="42" formatCode="0.00">
                  <c:v>0.12973221599999998</c:v>
                </c:pt>
                <c:pt idx="43" formatCode="0.00">
                  <c:v>0.136005238</c:v>
                </c:pt>
                <c:pt idx="44" formatCode="0.00">
                  <c:v>0.13760857600000001</c:v>
                </c:pt>
                <c:pt idx="45" formatCode="0.00">
                  <c:v>0.14808889410899995</c:v>
                </c:pt>
                <c:pt idx="46" formatCode="0.00">
                  <c:v>0.200306346</c:v>
                </c:pt>
                <c:pt idx="47" formatCode="0.00">
                  <c:v>0.13332990716199997</c:v>
                </c:pt>
                <c:pt idx="48" formatCode="0.00">
                  <c:v>0.12715140546600001</c:v>
                </c:pt>
              </c:numCache>
            </c:numRef>
          </c:val>
          <c:extLst>
            <c:ext xmlns:c16="http://schemas.microsoft.com/office/drawing/2014/chart" uri="{C3380CC4-5D6E-409C-BE32-E72D297353CC}">
              <c16:uniqueId val="{00000011-98FA-495D-868F-172FB141454D}"/>
            </c:ext>
          </c:extLst>
        </c:ser>
        <c:ser>
          <c:idx val="24"/>
          <c:order val="18"/>
          <c:tx>
            <c:strRef>
              <c:f>' '!$A$434</c:f>
              <c:strCache>
                <c:ptCount val="1"/>
                <c:pt idx="0">
                  <c:v>Vietnam </c:v>
                </c:pt>
              </c:strCache>
            </c:strRef>
          </c:tx>
          <c:spPr>
            <a:solidFill>
              <a:srgbClr val="00FFFF"/>
            </a:solid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'!$B$434:$BB$434</c:f>
              <c:numCache>
                <c:formatCode>General</c:formatCode>
                <c:ptCount val="49"/>
                <c:pt idx="25" formatCode="0.00">
                  <c:v>2.5824869999999996E-2</c:v>
                </c:pt>
                <c:pt idx="26" formatCode="0.00">
                  <c:v>2.7973665000000002E-2</c:v>
                </c:pt>
                <c:pt idx="27" formatCode="0.00">
                  <c:v>4.1519400999999997E-2</c:v>
                </c:pt>
                <c:pt idx="28" formatCode="0.00">
                  <c:v>6.5857170999999992E-2</c:v>
                </c:pt>
                <c:pt idx="29" formatCode="0.00">
                  <c:v>7.2896166999999998E-2</c:v>
                </c:pt>
                <c:pt idx="30" formatCode="0.00">
                  <c:v>7.8588405E-2</c:v>
                </c:pt>
                <c:pt idx="31" formatCode="0.00">
                  <c:v>8.6604389000000004E-2</c:v>
                </c:pt>
                <c:pt idx="32" formatCode="0.00">
                  <c:v>9.8827959999999992E-2</c:v>
                </c:pt>
                <c:pt idx="33" formatCode="0.00">
                  <c:v>0.15205627999999999</c:v>
                </c:pt>
                <c:pt idx="34" formatCode="0.00">
                  <c:v>0.17346361499999999</c:v>
                </c:pt>
                <c:pt idx="35" formatCode="0.00">
                  <c:v>0.22277271499999998</c:v>
                </c:pt>
                <c:pt idx="36" formatCode="0.00">
                  <c:v>0.22366577799999998</c:v>
                </c:pt>
                <c:pt idx="37" formatCode="0.00">
                  <c:v>0.21196964199999999</c:v>
                </c:pt>
                <c:pt idx="38" formatCode="0.00">
                  <c:v>0.23789659100000002</c:v>
                </c:pt>
                <c:pt idx="39" formatCode="0.00">
                  <c:v>0.22599187299999998</c:v>
                </c:pt>
                <c:pt idx="40" formatCode="0.00">
                  <c:v>0.24590891199999998</c:v>
                </c:pt>
                <c:pt idx="41" formatCode="0.00">
                  <c:v>0.24018512199999997</c:v>
                </c:pt>
                <c:pt idx="42" formatCode="0.00">
                  <c:v>0.255743098</c:v>
                </c:pt>
                <c:pt idx="43" formatCode="0.00">
                  <c:v>0.24576125700000001</c:v>
                </c:pt>
                <c:pt idx="44" formatCode="0.00">
                  <c:v>0.20703458599999999</c:v>
                </c:pt>
                <c:pt idx="45" formatCode="0.00">
                  <c:v>0.16429148423299994</c:v>
                </c:pt>
                <c:pt idx="46" formatCode="0.00">
                  <c:v>0.179854032</c:v>
                </c:pt>
                <c:pt idx="47" formatCode="0.00">
                  <c:v>0.13295927877800001</c:v>
                </c:pt>
                <c:pt idx="48" formatCode="0.00">
                  <c:v>0.165239791765</c:v>
                </c:pt>
              </c:numCache>
            </c:numRef>
          </c:val>
          <c:extLst>
            <c:ext xmlns:c16="http://schemas.microsoft.com/office/drawing/2014/chart" uri="{C3380CC4-5D6E-409C-BE32-E72D297353CC}">
              <c16:uniqueId val="{00000012-98FA-495D-868F-172FB141454D}"/>
            </c:ext>
          </c:extLst>
        </c:ser>
        <c:ser>
          <c:idx val="26"/>
          <c:order val="19"/>
          <c:tx>
            <c:strRef>
              <c:f>' '!$A$435</c:f>
              <c:strCache>
                <c:ptCount val="1"/>
                <c:pt idx="0">
                  <c:v>Others</c:v>
                </c:pt>
              </c:strCache>
            </c:strRef>
          </c:tx>
          <c:spPr>
            <a:solidFill>
              <a:srgbClr val="993300"/>
            </a:solidFill>
            <a:ln w="12700">
              <a:solidFill>
                <a:srgbClr val="000000"/>
              </a:solidFill>
              <a:prstDash val="solid"/>
            </a:ln>
          </c:spPr>
          <c:invertIfNegative val="0"/>
          <c:cat>
            <c:numRef>
              <c:f>' '!$B$415:$BB$415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'!$B$435:$BB$435</c:f>
              <c:numCache>
                <c:formatCode>General</c:formatCode>
                <c:ptCount val="49"/>
                <c:pt idx="25" formatCode="0.00">
                  <c:v>0.17765968799999982</c:v>
                </c:pt>
                <c:pt idx="26" formatCode="0.00">
                  <c:v>0.18638569699999991</c:v>
                </c:pt>
                <c:pt idx="27" formatCode="0.00">
                  <c:v>0.13811317999999995</c:v>
                </c:pt>
                <c:pt idx="28" formatCode="0.00">
                  <c:v>0.13262403499999997</c:v>
                </c:pt>
                <c:pt idx="29" formatCode="0.00">
                  <c:v>0.14859221999999994</c:v>
                </c:pt>
                <c:pt idx="30" formatCode="0.00">
                  <c:v>0.14486354800000023</c:v>
                </c:pt>
                <c:pt idx="31" formatCode="0.00">
                  <c:v>0.17108580400000006</c:v>
                </c:pt>
                <c:pt idx="32" formatCode="0.00">
                  <c:v>0.23102563700000034</c:v>
                </c:pt>
                <c:pt idx="33" formatCode="0.00">
                  <c:v>0.29611972399999975</c:v>
                </c:pt>
                <c:pt idx="34" formatCode="0.00">
                  <c:v>0.27738725599999947</c:v>
                </c:pt>
                <c:pt idx="35" formatCode="0.00">
                  <c:v>0.34145768499999973</c:v>
                </c:pt>
                <c:pt idx="36" formatCode="0.00">
                  <c:v>0.4948280679999999</c:v>
                </c:pt>
                <c:pt idx="37" formatCode="0.00">
                  <c:v>0.62656452999999934</c:v>
                </c:pt>
                <c:pt idx="38" formatCode="0.00">
                  <c:v>0.78008626000000003</c:v>
                </c:pt>
                <c:pt idx="39" formatCode="0.00">
                  <c:v>0.82030445999999912</c:v>
                </c:pt>
                <c:pt idx="40" formatCode="0.00">
                  <c:v>0.6912197199999992</c:v>
                </c:pt>
                <c:pt idx="41" formatCode="0.00">
                  <c:v>0.73277721699999976</c:v>
                </c:pt>
                <c:pt idx="42" formatCode="0.00">
                  <c:v>0.77052788200000055</c:v>
                </c:pt>
                <c:pt idx="43" formatCode="0.00">
                  <c:v>0.88857480799999955</c:v>
                </c:pt>
                <c:pt idx="44" formatCode="0.00">
                  <c:v>0.86878331600000025</c:v>
                </c:pt>
                <c:pt idx="45" formatCode="0.00">
                  <c:v>0.66383741040899968</c:v>
                </c:pt>
                <c:pt idx="46" formatCode="0.00">
                  <c:v>0.62157943999999965</c:v>
                </c:pt>
                <c:pt idx="47" formatCode="0.00">
                  <c:v>0.50006584872300053</c:v>
                </c:pt>
                <c:pt idx="48" formatCode="0.00">
                  <c:v>0.67958818678899924</c:v>
                </c:pt>
              </c:numCache>
            </c:numRef>
          </c:val>
          <c:extLst>
            <c:ext xmlns:c16="http://schemas.microsoft.com/office/drawing/2014/chart" uri="{C3380CC4-5D6E-409C-BE32-E72D297353CC}">
              <c16:uniqueId val="{00000013-98FA-495D-868F-172FB141454D}"/>
            </c:ext>
          </c:extLst>
        </c:ser>
        <c:dLbls>
          <c:showLegendKey val="0"/>
          <c:showVal val="0"/>
          <c:showCatName val="0"/>
          <c:showSerName val="0"/>
          <c:showPercent val="0"/>
          <c:showBubbleSize val="0"/>
        </c:dLbls>
        <c:gapWidth val="0"/>
        <c:overlap val="100"/>
        <c:axId val="3"/>
        <c:axId val="4"/>
      </c:barChart>
      <c:catAx>
        <c:axId val="5854312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1875673851266285E-2"/>
              <c:y val="0.13500442900882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312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90627791669531754"/>
              <c:y val="0.143338035737765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5312971695886399"/>
          <c:y val="0.86169493577237821"/>
          <c:w val="0.68752066929133859"/>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063087213246335"/>
          <c:y val="7.0002296523094559E-2"/>
          <c:w val="0.65731191429281077"/>
          <c:h val="0.62835394736206307"/>
        </c:manualLayout>
      </c:layout>
      <c:barChart>
        <c:barDir val="col"/>
        <c:grouping val="stacked"/>
        <c:varyColors val="0"/>
        <c:ser>
          <c:idx val="0"/>
          <c:order val="0"/>
          <c:tx>
            <c:strRef>
              <c:f>' '!$A$441</c:f>
              <c:strCache>
                <c:ptCount val="1"/>
                <c:pt idx="0">
                  <c:v>EU-27</c:v>
                </c:pt>
              </c:strCache>
            </c:strRef>
          </c:tx>
          <c:spPr>
            <a:solidFill>
              <a:srgbClr val="00FF00"/>
            </a:solidFill>
            <a:ln w="12700">
              <a:solidFill>
                <a:srgbClr val="000000"/>
              </a:solidFill>
              <a:prstDash val="solid"/>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'!$B$441:$BB$441</c:f>
              <c:numCache>
                <c:formatCode>0.00</c:formatCode>
                <c:ptCount val="49"/>
                <c:pt idx="0">
                  <c:v>2.2852000000000001E-2</c:v>
                </c:pt>
                <c:pt idx="1">
                  <c:v>2.0740999999999999E-2</c:v>
                </c:pt>
                <c:pt idx="2">
                  <c:v>2.0062999999999998E-2</c:v>
                </c:pt>
                <c:pt idx="3">
                  <c:v>2.3047642622222218E-2</c:v>
                </c:pt>
                <c:pt idx="4">
                  <c:v>3.5397370799999994E-2</c:v>
                </c:pt>
                <c:pt idx="5">
                  <c:v>3.8809160927272719E-2</c:v>
                </c:pt>
                <c:pt idx="6">
                  <c:v>1.9241000000000005E-2</c:v>
                </c:pt>
                <c:pt idx="7">
                  <c:v>2.1332999999999998E-2</c:v>
                </c:pt>
                <c:pt idx="8">
                  <c:v>1.5289000000000001E-2</c:v>
                </c:pt>
                <c:pt idx="9">
                  <c:v>6.6329999999999983E-3</c:v>
                </c:pt>
                <c:pt idx="10">
                  <c:v>6.5513287499999991E-3</c:v>
                </c:pt>
                <c:pt idx="11">
                  <c:v>8.4216814285714269E-3</c:v>
                </c:pt>
                <c:pt idx="12">
                  <c:v>4.9279999999999992E-3</c:v>
                </c:pt>
                <c:pt idx="13">
                  <c:v>1.682425E-3</c:v>
                </c:pt>
                <c:pt idx="14">
                  <c:v>3.79E-4</c:v>
                </c:pt>
                <c:pt idx="15">
                  <c:v>3.3700000000000001E-4</c:v>
                </c:pt>
                <c:pt idx="16">
                  <c:v>3.999999999999999E-5</c:v>
                </c:pt>
                <c:pt idx="17">
                  <c:v>3.5531019999999992E-4</c:v>
                </c:pt>
                <c:pt idx="18">
                  <c:v>3.5059000000000002E-4</c:v>
                </c:pt>
                <c:pt idx="19">
                  <c:v>2.0191999999999999E-5</c:v>
                </c:pt>
                <c:pt idx="20">
                  <c:v>1.9337199999999995E-5</c:v>
                </c:pt>
                <c:pt idx="21">
                  <c:v>3.8805619999999997E-4</c:v>
                </c:pt>
                <c:pt idx="22">
                  <c:v>2.0956056099999997E-4</c:v>
                </c:pt>
                <c:pt idx="23">
                  <c:v>3.5282E-4</c:v>
                </c:pt>
              </c:numCache>
            </c:numRef>
          </c:val>
          <c:extLst>
            <c:ext xmlns:c16="http://schemas.microsoft.com/office/drawing/2014/chart" uri="{C3380CC4-5D6E-409C-BE32-E72D297353CC}">
              <c16:uniqueId val="{00000000-5E27-4F3B-8596-DF8C0D276003}"/>
            </c:ext>
          </c:extLst>
        </c:ser>
        <c:ser>
          <c:idx val="1"/>
          <c:order val="1"/>
          <c:tx>
            <c:strRef>
              <c:f>' '!$A$442</c:f>
              <c:strCache>
                <c:ptCount val="1"/>
                <c:pt idx="0">
                  <c:v>China </c:v>
                </c:pt>
              </c:strCache>
            </c:strRef>
          </c:tx>
          <c:spPr>
            <a:solidFill>
              <a:srgbClr val="FF0000"/>
            </a:solidFill>
            <a:ln w="12700">
              <a:solidFill>
                <a:srgbClr val="000000"/>
              </a:solidFill>
              <a:prstDash val="solid"/>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'!$B$442:$BB$442</c:f>
              <c:numCache>
                <c:formatCode>0.00</c:formatCode>
                <c:ptCount val="49"/>
                <c:pt idx="0">
                  <c:v>6.3837999999999992E-2</c:v>
                </c:pt>
                <c:pt idx="1">
                  <c:v>4.9104999999999996E-2</c:v>
                </c:pt>
                <c:pt idx="2">
                  <c:v>6.6115999999999994E-2</c:v>
                </c:pt>
                <c:pt idx="3">
                  <c:v>3.4444857155555557E-2</c:v>
                </c:pt>
                <c:pt idx="4">
                  <c:v>2.3691341800000001E-2</c:v>
                </c:pt>
                <c:pt idx="5">
                  <c:v>3.2952724872727275E-2</c:v>
                </c:pt>
                <c:pt idx="6">
                  <c:v>1.0076E-2</c:v>
                </c:pt>
                <c:pt idx="7">
                  <c:v>7.8100000000000001E-3</c:v>
                </c:pt>
                <c:pt idx="8">
                  <c:v>1.2146000000000001E-2</c:v>
                </c:pt>
                <c:pt idx="9">
                  <c:v>5.7349999999999996E-3</c:v>
                </c:pt>
                <c:pt idx="10">
                  <c:v>4.2167799999999998E-3</c:v>
                </c:pt>
                <c:pt idx="11">
                  <c:v>2.9359999999999994E-3</c:v>
                </c:pt>
                <c:pt idx="12">
                  <c:v>3.5300000000000002E-3</c:v>
                </c:pt>
                <c:pt idx="13">
                  <c:v>2.117E-3</c:v>
                </c:pt>
                <c:pt idx="14">
                  <c:v>3.5899999999999999E-3</c:v>
                </c:pt>
                <c:pt idx="15">
                  <c:v>5.6599999999999999E-4</c:v>
                </c:pt>
                <c:pt idx="16">
                  <c:v>1.4199999999999994E-3</c:v>
                </c:pt>
                <c:pt idx="17">
                  <c:v>4.6299999999999998E-4</c:v>
                </c:pt>
                <c:pt idx="18">
                  <c:v>1.9051666666666664E-4</c:v>
                </c:pt>
                <c:pt idx="19">
                  <c:v>1.46599E-4</c:v>
                </c:pt>
                <c:pt idx="20">
                  <c:v>2.03498592E-4</c:v>
                </c:pt>
                <c:pt idx="21">
                  <c:v>0</c:v>
                </c:pt>
                <c:pt idx="22">
                  <c:v>2.0229999999999998E-5</c:v>
                </c:pt>
                <c:pt idx="23">
                  <c:v>7.1999999999999988E-5</c:v>
                </c:pt>
              </c:numCache>
            </c:numRef>
          </c:val>
          <c:extLst>
            <c:ext xmlns:c16="http://schemas.microsoft.com/office/drawing/2014/chart" uri="{C3380CC4-5D6E-409C-BE32-E72D297353CC}">
              <c16:uniqueId val="{00000001-5E27-4F3B-8596-DF8C0D276003}"/>
            </c:ext>
          </c:extLst>
        </c:ser>
        <c:ser>
          <c:idx val="3"/>
          <c:order val="2"/>
          <c:tx>
            <c:strRef>
              <c:f>' '!$A$443</c:f>
              <c:strCache>
                <c:ptCount val="1"/>
                <c:pt idx="0">
                  <c:v>Malaysia </c:v>
                </c:pt>
              </c:strCache>
            </c:strRef>
          </c:tx>
          <c:spPr>
            <a:solidFill>
              <a:srgbClr val="FFFF00"/>
            </a:solidFill>
            <a:ln w="12700">
              <a:solidFill>
                <a:srgbClr val="000000"/>
              </a:solidFill>
              <a:prstDash val="solid"/>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'!$B$443:$BB$443</c:f>
              <c:numCache>
                <c:formatCode>0.00</c:formatCode>
                <c:ptCount val="49"/>
                <c:pt idx="0">
                  <c:v>2.2702E-2</c:v>
                </c:pt>
                <c:pt idx="1">
                  <c:v>2.8644000000000003E-2</c:v>
                </c:pt>
                <c:pt idx="2">
                  <c:v>3.0026999999999995E-2</c:v>
                </c:pt>
                <c:pt idx="3">
                  <c:v>1.9105785333333333E-2</c:v>
                </c:pt>
                <c:pt idx="4">
                  <c:v>1.0764318199999999E-2</c:v>
                </c:pt>
                <c:pt idx="5">
                  <c:v>9.3923952727272726E-3</c:v>
                </c:pt>
                <c:pt idx="6">
                  <c:v>1.1606E-2</c:v>
                </c:pt>
                <c:pt idx="7">
                  <c:v>2.7609999999999999E-2</c:v>
                </c:pt>
                <c:pt idx="8">
                  <c:v>8.8150000000000017E-3</c:v>
                </c:pt>
                <c:pt idx="9">
                  <c:v>8.0249999999999991E-3</c:v>
                </c:pt>
                <c:pt idx="10">
                  <c:v>4.9809999999999993E-3</c:v>
                </c:pt>
                <c:pt idx="11">
                  <c:v>4.3659999999999992E-3</c:v>
                </c:pt>
                <c:pt idx="12">
                  <c:v>5.7614433333333312E-3</c:v>
                </c:pt>
                <c:pt idx="13">
                  <c:v>2.6436479999999997E-3</c:v>
                </c:pt>
                <c:pt idx="14">
                  <c:v>5.4560000000000008E-3</c:v>
                </c:pt>
                <c:pt idx="15">
                  <c:v>8.4992199999999983E-3</c:v>
                </c:pt>
                <c:pt idx="16">
                  <c:v>6.1445199999999988E-3</c:v>
                </c:pt>
                <c:pt idx="17">
                  <c:v>6.0349012499999995E-3</c:v>
                </c:pt>
                <c:pt idx="18">
                  <c:v>2.1335999999999997E-2</c:v>
                </c:pt>
                <c:pt idx="19">
                  <c:v>1.2109703999999999E-2</c:v>
                </c:pt>
                <c:pt idx="20">
                  <c:v>1.0014759999999998E-2</c:v>
                </c:pt>
                <c:pt idx="21">
                  <c:v>8.7402573999999979E-3</c:v>
                </c:pt>
                <c:pt idx="22">
                  <c:v>1.6015206749999997E-2</c:v>
                </c:pt>
                <c:pt idx="23">
                  <c:v>5.5122062349999999E-3</c:v>
                </c:pt>
              </c:numCache>
            </c:numRef>
          </c:val>
          <c:extLst>
            <c:ext xmlns:c16="http://schemas.microsoft.com/office/drawing/2014/chart" uri="{C3380CC4-5D6E-409C-BE32-E72D297353CC}">
              <c16:uniqueId val="{00000002-5E27-4F3B-8596-DF8C0D276003}"/>
            </c:ext>
          </c:extLst>
        </c:ser>
        <c:ser>
          <c:idx val="4"/>
          <c:order val="3"/>
          <c:tx>
            <c:strRef>
              <c:f>' '!$A$444</c:f>
              <c:strCache>
                <c:ptCount val="1"/>
                <c:pt idx="0">
                  <c:v>Maldives </c:v>
                </c:pt>
              </c:strCache>
            </c:strRef>
          </c:tx>
          <c:spPr>
            <a:pattFill prst="wave">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'!$B$444:$BB$444</c:f>
              <c:numCache>
                <c:formatCode>0.00</c:formatCode>
                <c:ptCount val="49"/>
                <c:pt idx="0">
                  <c:v>2.0622000000000001E-2</c:v>
                </c:pt>
                <c:pt idx="1">
                  <c:v>1.6007E-2</c:v>
                </c:pt>
                <c:pt idx="2">
                  <c:v>1.4402E-2</c:v>
                </c:pt>
                <c:pt idx="3">
                  <c:v>8.9039714222222226E-3</c:v>
                </c:pt>
                <c:pt idx="4">
                  <c:v>1.2475321399999998E-2</c:v>
                </c:pt>
                <c:pt idx="5">
                  <c:v>2.4356966254545455E-2</c:v>
                </c:pt>
                <c:pt idx="6">
                  <c:v>3.8509999999999996E-2</c:v>
                </c:pt>
                <c:pt idx="7">
                  <c:v>3.2056000000000001E-2</c:v>
                </c:pt>
                <c:pt idx="8">
                  <c:v>2.2916000000000002E-2</c:v>
                </c:pt>
                <c:pt idx="9">
                  <c:v>1.2237E-2</c:v>
                </c:pt>
                <c:pt idx="10">
                  <c:v>1.7229999999999999E-2</c:v>
                </c:pt>
                <c:pt idx="11">
                  <c:v>1.21616E-2</c:v>
                </c:pt>
                <c:pt idx="12">
                  <c:v>1.3167999999999999E-2</c:v>
                </c:pt>
                <c:pt idx="13">
                  <c:v>4.716269999999999E-3</c:v>
                </c:pt>
                <c:pt idx="14">
                  <c:v>7.5479999999999992E-3</c:v>
                </c:pt>
                <c:pt idx="15">
                  <c:v>1.8384697999999994E-2</c:v>
                </c:pt>
                <c:pt idx="16">
                  <c:v>6.297811999999999E-3</c:v>
                </c:pt>
                <c:pt idx="17">
                  <c:v>6.1747575999999988E-3</c:v>
                </c:pt>
                <c:pt idx="18">
                  <c:v>1.8465386666666667E-2</c:v>
                </c:pt>
                <c:pt idx="19">
                  <c:v>8.3120179999999991E-3</c:v>
                </c:pt>
                <c:pt idx="20">
                  <c:v>2.32621E-3</c:v>
                </c:pt>
                <c:pt idx="21">
                  <c:v>2.7912499999999999E-3</c:v>
                </c:pt>
                <c:pt idx="22">
                  <c:v>3.1298699999999994E-3</c:v>
                </c:pt>
                <c:pt idx="23">
                  <c:v>4.9270076049999995E-3</c:v>
                </c:pt>
              </c:numCache>
            </c:numRef>
          </c:val>
          <c:extLst>
            <c:ext xmlns:c16="http://schemas.microsoft.com/office/drawing/2014/chart" uri="{C3380CC4-5D6E-409C-BE32-E72D297353CC}">
              <c16:uniqueId val="{00000003-5E27-4F3B-8596-DF8C0D276003}"/>
            </c:ext>
          </c:extLst>
        </c:ser>
        <c:ser>
          <c:idx val="5"/>
          <c:order val="4"/>
          <c:tx>
            <c:strRef>
              <c:f>' '!$A$445</c:f>
              <c:strCache>
                <c:ptCount val="1"/>
                <c:pt idx="0">
                  <c:v>Sri Lanka </c:v>
                </c:pt>
              </c:strCache>
            </c:strRef>
          </c:tx>
          <c:spPr>
            <a:pattFill prst="lgCheck">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'!$B$445:$BB$445</c:f>
              <c:numCache>
                <c:formatCode>0.00</c:formatCode>
                <c:ptCount val="49"/>
                <c:pt idx="0">
                  <c:v>1.4378999999999998E-2</c:v>
                </c:pt>
                <c:pt idx="1">
                  <c:v>1.5299999999999999E-2</c:v>
                </c:pt>
                <c:pt idx="2">
                  <c:v>1.5592999999999997E-2</c:v>
                </c:pt>
                <c:pt idx="3">
                  <c:v>1.1869445933333332E-2</c:v>
                </c:pt>
                <c:pt idx="4">
                  <c:v>1.3217048999999998E-2</c:v>
                </c:pt>
                <c:pt idx="5">
                  <c:v>1.4614843799999997E-2</c:v>
                </c:pt>
                <c:pt idx="6">
                  <c:v>3.2907999999999993E-2</c:v>
                </c:pt>
                <c:pt idx="7">
                  <c:v>2.6636999999999997E-2</c:v>
                </c:pt>
                <c:pt idx="8">
                  <c:v>1.7103E-2</c:v>
                </c:pt>
                <c:pt idx="9">
                  <c:v>1.1825999999999998E-2</c:v>
                </c:pt>
                <c:pt idx="10">
                  <c:v>1.5803000000000001E-2</c:v>
                </c:pt>
                <c:pt idx="11">
                  <c:v>9.8719999999999988E-3</c:v>
                </c:pt>
                <c:pt idx="12">
                  <c:v>2.5219999999999999E-3</c:v>
                </c:pt>
                <c:pt idx="13">
                  <c:v>5.1699999999999999E-4</c:v>
                </c:pt>
                <c:pt idx="14">
                  <c:v>7.0999999999999978E-5</c:v>
                </c:pt>
                <c:pt idx="15">
                  <c:v>1.0099999999999998E-3</c:v>
                </c:pt>
                <c:pt idx="16">
                  <c:v>4.8399999999999995E-4</c:v>
                </c:pt>
                <c:pt idx="17">
                  <c:v>5.2721749999999992E-4</c:v>
                </c:pt>
                <c:pt idx="18">
                  <c:v>7.3558799999999991E-5</c:v>
                </c:pt>
                <c:pt idx="19">
                  <c:v>3.8200000000000002E-4</c:v>
                </c:pt>
                <c:pt idx="20">
                  <c:v>0</c:v>
                </c:pt>
                <c:pt idx="21">
                  <c:v>3.1368399999999996E-5</c:v>
                </c:pt>
                <c:pt idx="22">
                  <c:v>0</c:v>
                </c:pt>
                <c:pt idx="23">
                  <c:v>5.3684000000000002E-4</c:v>
                </c:pt>
              </c:numCache>
            </c:numRef>
          </c:val>
          <c:extLst>
            <c:ext xmlns:c16="http://schemas.microsoft.com/office/drawing/2014/chart" uri="{C3380CC4-5D6E-409C-BE32-E72D297353CC}">
              <c16:uniqueId val="{00000004-5E27-4F3B-8596-DF8C0D276003}"/>
            </c:ext>
          </c:extLst>
        </c:ser>
        <c:ser>
          <c:idx val="6"/>
          <c:order val="5"/>
          <c:tx>
            <c:strRef>
              <c:f>' '!$A$446</c:f>
              <c:strCache>
                <c:ptCount val="1"/>
                <c:pt idx="0">
                  <c:v>Others</c:v>
                </c:pt>
              </c:strCache>
            </c:strRef>
          </c:tx>
          <c:spPr>
            <a:solidFill>
              <a:srgbClr val="993300"/>
            </a:solidFill>
            <a:ln w="12700">
              <a:solidFill>
                <a:srgbClr val="000000"/>
              </a:solidFill>
              <a:prstDash val="solid"/>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'!$B$446:$BB$446</c:f>
              <c:numCache>
                <c:formatCode>0.00</c:formatCode>
                <c:ptCount val="49"/>
                <c:pt idx="0">
                  <c:v>4.309099999999999E-2</c:v>
                </c:pt>
                <c:pt idx="1">
                  <c:v>3.6194999999999977E-2</c:v>
                </c:pt>
                <c:pt idx="2">
                  <c:v>4.9304000000000014E-2</c:v>
                </c:pt>
                <c:pt idx="3">
                  <c:v>6.0788406311111112E-2</c:v>
                </c:pt>
                <c:pt idx="4">
                  <c:v>4.3631769999999986E-2</c:v>
                </c:pt>
                <c:pt idx="5">
                  <c:v>4.1508511400000003E-2</c:v>
                </c:pt>
                <c:pt idx="6">
                  <c:v>3.3112499999999989E-2</c:v>
                </c:pt>
                <c:pt idx="7">
                  <c:v>2.7472850000000021E-2</c:v>
                </c:pt>
                <c:pt idx="8">
                  <c:v>2.4028840000000037E-2</c:v>
                </c:pt>
                <c:pt idx="9">
                  <c:v>1.9976000000000001E-2</c:v>
                </c:pt>
                <c:pt idx="10">
                  <c:v>1.6949155599999988E-2</c:v>
                </c:pt>
                <c:pt idx="11">
                  <c:v>1.7113252857142859E-2</c:v>
                </c:pt>
                <c:pt idx="12">
                  <c:v>1.6315290999999999E-2</c:v>
                </c:pt>
                <c:pt idx="13">
                  <c:v>1.4488968333333328E-2</c:v>
                </c:pt>
                <c:pt idx="14">
                  <c:v>6.5289999999999966E-3</c:v>
                </c:pt>
                <c:pt idx="15">
                  <c:v>3.3214999999999946E-3</c:v>
                </c:pt>
                <c:pt idx="16">
                  <c:v>7.0330696666666675E-3</c:v>
                </c:pt>
                <c:pt idx="17">
                  <c:v>2.7922799999999977E-3</c:v>
                </c:pt>
                <c:pt idx="18">
                  <c:v>7.2049841666666573E-3</c:v>
                </c:pt>
                <c:pt idx="19">
                  <c:v>3.5064523333333299E-3</c:v>
                </c:pt>
                <c:pt idx="20">
                  <c:v>7.6629315059999724E-4</c:v>
                </c:pt>
                <c:pt idx="21">
                  <c:v>2.2736700000000037E-3</c:v>
                </c:pt>
                <c:pt idx="22">
                  <c:v>2.5791491249999958E-3</c:v>
                </c:pt>
                <c:pt idx="23">
                  <c:v>7.4578325400000318E-4</c:v>
                </c:pt>
              </c:numCache>
            </c:numRef>
          </c:val>
          <c:extLst>
            <c:ext xmlns:c16="http://schemas.microsoft.com/office/drawing/2014/chart" uri="{C3380CC4-5D6E-409C-BE32-E72D297353CC}">
              <c16:uniqueId val="{00000005-5E27-4F3B-8596-DF8C0D276003}"/>
            </c:ext>
          </c:extLst>
        </c:ser>
        <c:ser>
          <c:idx val="10"/>
          <c:order val="6"/>
          <c:tx>
            <c:strRef>
              <c:f>' '!$A$447</c:f>
              <c:strCache>
                <c:ptCount val="1"/>
              </c:strCache>
            </c:strRef>
          </c:tx>
          <c:spPr>
            <a:noFill/>
            <a:ln w="25400">
              <a:noFill/>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'!$B$447:$BB$447</c:f>
              <c:numCache>
                <c:formatCode>0.00</c:formatCode>
                <c:ptCount val="49"/>
              </c:numCache>
            </c:numRef>
          </c:val>
          <c:extLst>
            <c:ext xmlns:c16="http://schemas.microsoft.com/office/drawing/2014/chart" uri="{C3380CC4-5D6E-409C-BE32-E72D297353CC}">
              <c16:uniqueId val="{00000006-5E27-4F3B-8596-DF8C0D276003}"/>
            </c:ext>
          </c:extLst>
        </c:ser>
        <c:ser>
          <c:idx val="12"/>
          <c:order val="7"/>
          <c:tx>
            <c:strRef>
              <c:f>' '!$A$448</c:f>
              <c:strCache>
                <c:ptCount val="1"/>
              </c:strCache>
            </c:strRef>
          </c:tx>
          <c:spPr>
            <a:noFill/>
            <a:ln w="25400">
              <a:noFill/>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'!$B$448:$BB$448</c:f>
              <c:numCache>
                <c:formatCode>0.00</c:formatCode>
                <c:ptCount val="49"/>
              </c:numCache>
            </c:numRef>
          </c:val>
          <c:extLst>
            <c:ext xmlns:c16="http://schemas.microsoft.com/office/drawing/2014/chart" uri="{C3380CC4-5D6E-409C-BE32-E72D297353CC}">
              <c16:uniqueId val="{00000007-5E27-4F3B-8596-DF8C0D276003}"/>
            </c:ext>
          </c:extLst>
        </c:ser>
        <c:dLbls>
          <c:showLegendKey val="0"/>
          <c:showVal val="0"/>
          <c:showCatName val="0"/>
          <c:showSerName val="0"/>
          <c:showPercent val="0"/>
          <c:showBubbleSize val="0"/>
        </c:dLbls>
        <c:gapWidth val="0"/>
        <c:overlap val="100"/>
        <c:axId val="585446415"/>
        <c:axId val="1"/>
      </c:barChart>
      <c:barChart>
        <c:barDir val="col"/>
        <c:grouping val="stacked"/>
        <c:varyColors val="0"/>
        <c:ser>
          <c:idx val="13"/>
          <c:order val="8"/>
          <c:tx>
            <c:strRef>
              <c:f>' '!$A$449</c:f>
              <c:strCache>
                <c:ptCount val="1"/>
              </c:strCache>
            </c:strRef>
          </c:tx>
          <c:spPr>
            <a:noFill/>
            <a:ln w="25400">
              <a:noFill/>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'!$B$449:$BB$449</c:f>
              <c:numCache>
                <c:formatCode>0.00</c:formatCode>
                <c:ptCount val="49"/>
              </c:numCache>
            </c:numRef>
          </c:val>
          <c:extLst>
            <c:ext xmlns:c16="http://schemas.microsoft.com/office/drawing/2014/chart" uri="{C3380CC4-5D6E-409C-BE32-E72D297353CC}">
              <c16:uniqueId val="{00000008-5E27-4F3B-8596-DF8C0D276003}"/>
            </c:ext>
          </c:extLst>
        </c:ser>
        <c:ser>
          <c:idx val="14"/>
          <c:order val="9"/>
          <c:tx>
            <c:strRef>
              <c:f>' '!$A$450</c:f>
              <c:strCache>
                <c:ptCount val="1"/>
              </c:strCache>
            </c:strRef>
          </c:tx>
          <c:spPr>
            <a:noFill/>
            <a:ln w="25400">
              <a:noFill/>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'!$B$450:$BB$450</c:f>
              <c:numCache>
                <c:formatCode>0.00</c:formatCode>
                <c:ptCount val="49"/>
              </c:numCache>
            </c:numRef>
          </c:val>
          <c:extLst>
            <c:ext xmlns:c16="http://schemas.microsoft.com/office/drawing/2014/chart" uri="{C3380CC4-5D6E-409C-BE32-E72D297353CC}">
              <c16:uniqueId val="{00000009-5E27-4F3B-8596-DF8C0D276003}"/>
            </c:ext>
          </c:extLst>
        </c:ser>
        <c:ser>
          <c:idx val="15"/>
          <c:order val="10"/>
          <c:tx>
            <c:strRef>
              <c:f>' '!$A$451</c:f>
              <c:strCache>
                <c:ptCount val="1"/>
              </c:strCache>
            </c:strRef>
          </c:tx>
          <c:spPr>
            <a:noFill/>
            <a:ln w="25400">
              <a:noFill/>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'!$B$451:$BB$451</c:f>
              <c:numCache>
                <c:formatCode>0.00</c:formatCode>
                <c:ptCount val="49"/>
              </c:numCache>
            </c:numRef>
          </c:val>
          <c:extLst>
            <c:ext xmlns:c16="http://schemas.microsoft.com/office/drawing/2014/chart" uri="{C3380CC4-5D6E-409C-BE32-E72D297353CC}">
              <c16:uniqueId val="{0000000A-5E27-4F3B-8596-DF8C0D276003}"/>
            </c:ext>
          </c:extLst>
        </c:ser>
        <c:ser>
          <c:idx val="9"/>
          <c:order val="11"/>
          <c:tx>
            <c:strRef>
              <c:f>' '!$A$452</c:f>
              <c:strCache>
                <c:ptCount val="1"/>
              </c:strCache>
            </c:strRef>
          </c:tx>
          <c:spPr>
            <a:noFill/>
            <a:ln w="25400">
              <a:noFill/>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'!$B$452:$BB$452</c:f>
              <c:numCache>
                <c:formatCode>0.00</c:formatCode>
                <c:ptCount val="49"/>
              </c:numCache>
            </c:numRef>
          </c:val>
          <c:extLst>
            <c:ext xmlns:c16="http://schemas.microsoft.com/office/drawing/2014/chart" uri="{C3380CC4-5D6E-409C-BE32-E72D297353CC}">
              <c16:uniqueId val="{0000000B-5E27-4F3B-8596-DF8C0D276003}"/>
            </c:ext>
          </c:extLst>
        </c:ser>
        <c:ser>
          <c:idx val="18"/>
          <c:order val="12"/>
          <c:tx>
            <c:strRef>
              <c:f>' '!$A$453</c:f>
              <c:strCache>
                <c:ptCount val="1"/>
                <c:pt idx="0">
                  <c:v>EU-27</c:v>
                </c:pt>
              </c:strCache>
            </c:strRef>
          </c:tx>
          <c:spPr>
            <a:solidFill>
              <a:srgbClr val="00FF00"/>
            </a:solidFill>
            <a:ln w="12700">
              <a:solidFill>
                <a:srgbClr val="000000"/>
              </a:solidFill>
              <a:prstDash val="solid"/>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'!$B$453:$BB$453</c:f>
              <c:numCache>
                <c:formatCode>0.00</c:formatCode>
                <c:ptCount val="49"/>
                <c:pt idx="25" formatCode="#,##0">
                  <c:v>14.738447999999996</c:v>
                </c:pt>
                <c:pt idx="26" formatCode="#,##0">
                  <c:v>11.327864999999999</c:v>
                </c:pt>
                <c:pt idx="27" formatCode="#,##0">
                  <c:v>11.697453999999999</c:v>
                </c:pt>
                <c:pt idx="28" formatCode="#,##0">
                  <c:v>10.957354999999998</c:v>
                </c:pt>
                <c:pt idx="29" formatCode="#,##0">
                  <c:v>18.215770000000003</c:v>
                </c:pt>
                <c:pt idx="30" formatCode="#,##0">
                  <c:v>21.344579999999997</c:v>
                </c:pt>
                <c:pt idx="31" formatCode="#,##0">
                  <c:v>20.974242999999998</c:v>
                </c:pt>
                <c:pt idx="32" formatCode="#,##0">
                  <c:v>20.575771999999997</c:v>
                </c:pt>
                <c:pt idx="33" formatCode="#,##0">
                  <c:v>25.592607000000001</c:v>
                </c:pt>
                <c:pt idx="34" formatCode="#,##0">
                  <c:v>9.0710169999999977</c:v>
                </c:pt>
                <c:pt idx="35" formatCode="#,##0">
                  <c:v>11.319532999999996</c:v>
                </c:pt>
                <c:pt idx="36" formatCode="#,##0">
                  <c:v>12.29987</c:v>
                </c:pt>
                <c:pt idx="37" formatCode="#,##0">
                  <c:v>9.1774949999999986</c:v>
                </c:pt>
                <c:pt idx="38" formatCode="#,##0">
                  <c:v>2.5955139999999997</c:v>
                </c:pt>
                <c:pt idx="39" formatCode="#,##0">
                  <c:v>1.3340839999999998</c:v>
                </c:pt>
                <c:pt idx="40" formatCode="#,##0">
                  <c:v>1.3047489999999999</c:v>
                </c:pt>
                <c:pt idx="41" formatCode="#,##0">
                  <c:v>0.23296899999999998</c:v>
                </c:pt>
                <c:pt idx="42" formatCode="#,##0">
                  <c:v>1.3489849999999999</c:v>
                </c:pt>
                <c:pt idx="43" formatCode="#,##0">
                  <c:v>1.5982979999999998</c:v>
                </c:pt>
                <c:pt idx="44" formatCode="#,##0">
                  <c:v>1.0378999999999999E-2</c:v>
                </c:pt>
                <c:pt idx="45" formatCode="#,##0">
                  <c:v>1.5380873999999999E-2</c:v>
                </c:pt>
                <c:pt idx="46" formatCode="#,##0">
                  <c:v>0.363145</c:v>
                </c:pt>
                <c:pt idx="47" formatCode="#,##0">
                  <c:v>0.208305609</c:v>
                </c:pt>
                <c:pt idx="48" formatCode="#,##0">
                  <c:v>0.10411371799999998</c:v>
                </c:pt>
              </c:numCache>
            </c:numRef>
          </c:val>
          <c:extLst>
            <c:ext xmlns:c16="http://schemas.microsoft.com/office/drawing/2014/chart" uri="{C3380CC4-5D6E-409C-BE32-E72D297353CC}">
              <c16:uniqueId val="{0000000C-5E27-4F3B-8596-DF8C0D276003}"/>
            </c:ext>
          </c:extLst>
        </c:ser>
        <c:ser>
          <c:idx val="19"/>
          <c:order val="13"/>
          <c:tx>
            <c:strRef>
              <c:f>' '!$A$454</c:f>
              <c:strCache>
                <c:ptCount val="1"/>
                <c:pt idx="0">
                  <c:v>China </c:v>
                </c:pt>
              </c:strCache>
            </c:strRef>
          </c:tx>
          <c:spPr>
            <a:solidFill>
              <a:srgbClr val="FF0000"/>
            </a:solidFill>
            <a:ln w="12700">
              <a:solidFill>
                <a:srgbClr val="000000"/>
              </a:solidFill>
              <a:prstDash val="solid"/>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'!$B$454:$BB$454</c:f>
              <c:numCache>
                <c:formatCode>0.00</c:formatCode>
                <c:ptCount val="49"/>
                <c:pt idx="25" formatCode="#,##0">
                  <c:v>20.910802999999998</c:v>
                </c:pt>
                <c:pt idx="26" formatCode="#,##0">
                  <c:v>19.634532999999998</c:v>
                </c:pt>
                <c:pt idx="27" formatCode="#,##0">
                  <c:v>24.985827999999998</c:v>
                </c:pt>
                <c:pt idx="28" formatCode="#,##0">
                  <c:v>15.139238999999996</c:v>
                </c:pt>
                <c:pt idx="29" formatCode="#,##0">
                  <c:v>11.069875</c:v>
                </c:pt>
                <c:pt idx="30" formatCode="#,##0">
                  <c:v>16.476267</c:v>
                </c:pt>
                <c:pt idx="31" formatCode="#,##0">
                  <c:v>6.1913279999999995</c:v>
                </c:pt>
                <c:pt idx="32" formatCode="#,##0">
                  <c:v>4.4866779999999995</c:v>
                </c:pt>
                <c:pt idx="33" formatCode="#,##0">
                  <c:v>6.0403189999999993</c:v>
                </c:pt>
                <c:pt idx="34" formatCode="#,##0">
                  <c:v>2.6731579999999999</c:v>
                </c:pt>
                <c:pt idx="35" formatCode="#,##0">
                  <c:v>2.5124379999999999</c:v>
                </c:pt>
                <c:pt idx="36" formatCode="#,##0">
                  <c:v>1.7593319999999999</c:v>
                </c:pt>
                <c:pt idx="37" formatCode="#,##0">
                  <c:v>1.8172889999999999</c:v>
                </c:pt>
                <c:pt idx="38" formatCode="#,##0">
                  <c:v>1.4625209999999997</c:v>
                </c:pt>
                <c:pt idx="39" formatCode="#,##0">
                  <c:v>2.1217359999999998</c:v>
                </c:pt>
                <c:pt idx="40" formatCode="#,##0">
                  <c:v>1.7352319999999999</c:v>
                </c:pt>
                <c:pt idx="41" formatCode="#,##0">
                  <c:v>0.70589699999999989</c:v>
                </c:pt>
                <c:pt idx="42" formatCode="#,##0">
                  <c:v>0.33495799999999998</c:v>
                </c:pt>
                <c:pt idx="43" formatCode="#,##0">
                  <c:v>0.2049</c:v>
                </c:pt>
                <c:pt idx="44" formatCode="#,##0">
                  <c:v>0.14659900000000001</c:v>
                </c:pt>
                <c:pt idx="45" formatCode="#,##0">
                  <c:v>0.19640108799999997</c:v>
                </c:pt>
                <c:pt idx="46" formatCode="#,##0">
                  <c:v>0</c:v>
                </c:pt>
                <c:pt idx="47" formatCode="#,##0">
                  <c:v>1.2834138999999998E-2</c:v>
                </c:pt>
                <c:pt idx="48" formatCode="#,##0">
                  <c:v>1.3909675999999999E-2</c:v>
                </c:pt>
              </c:numCache>
            </c:numRef>
          </c:val>
          <c:extLst>
            <c:ext xmlns:c16="http://schemas.microsoft.com/office/drawing/2014/chart" uri="{C3380CC4-5D6E-409C-BE32-E72D297353CC}">
              <c16:uniqueId val="{0000000D-5E27-4F3B-8596-DF8C0D276003}"/>
            </c:ext>
          </c:extLst>
        </c:ser>
        <c:ser>
          <c:idx val="20"/>
          <c:order val="14"/>
          <c:tx>
            <c:strRef>
              <c:f>' '!$A$455</c:f>
              <c:strCache>
                <c:ptCount val="1"/>
                <c:pt idx="0">
                  <c:v>Malaysia </c:v>
                </c:pt>
              </c:strCache>
            </c:strRef>
          </c:tx>
          <c:spPr>
            <a:solidFill>
              <a:srgbClr val="FFFF00"/>
            </a:solidFill>
            <a:ln w="12700">
              <a:solidFill>
                <a:srgbClr val="000000"/>
              </a:solidFill>
              <a:prstDash val="solid"/>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'!$B$455:$BB$455</c:f>
              <c:numCache>
                <c:formatCode>0.00</c:formatCode>
                <c:ptCount val="49"/>
                <c:pt idx="25" formatCode="#,##0">
                  <c:v>7.7894049999999995</c:v>
                </c:pt>
                <c:pt idx="26" formatCode="#,##0">
                  <c:v>8.6227429999999998</c:v>
                </c:pt>
                <c:pt idx="27" formatCode="#,##0">
                  <c:v>8.7026400000000006</c:v>
                </c:pt>
                <c:pt idx="28" formatCode="#,##0">
                  <c:v>8.4370499999999993</c:v>
                </c:pt>
                <c:pt idx="29" formatCode="#,##0">
                  <c:v>5.0196700000000014</c:v>
                </c:pt>
                <c:pt idx="30" formatCode="#,##0">
                  <c:v>4.4559550000000003</c:v>
                </c:pt>
                <c:pt idx="31" formatCode="#,##0">
                  <c:v>4.1864400000000002</c:v>
                </c:pt>
                <c:pt idx="32" formatCode="#,##0">
                  <c:v>4.6321340000000006</c:v>
                </c:pt>
                <c:pt idx="33" formatCode="#,##0">
                  <c:v>5.1473249999999995</c:v>
                </c:pt>
                <c:pt idx="34" formatCode="#,##0">
                  <c:v>3.404941</c:v>
                </c:pt>
                <c:pt idx="35" formatCode="#,##0">
                  <c:v>5.2499339999999997</c:v>
                </c:pt>
                <c:pt idx="36" formatCode="#,##0">
                  <c:v>4.1477469999999999</c:v>
                </c:pt>
                <c:pt idx="37" formatCode="#,##0">
                  <c:v>3.1220149999999998</c:v>
                </c:pt>
                <c:pt idx="38" formatCode="#,##0">
                  <c:v>2.2917269999999998</c:v>
                </c:pt>
                <c:pt idx="39" formatCode="#,##0">
                  <c:v>8.288862</c:v>
                </c:pt>
                <c:pt idx="40" formatCode="#,##0">
                  <c:v>3.1231239999999998</c:v>
                </c:pt>
                <c:pt idx="41" formatCode="#,##0">
                  <c:v>3.1509449999999997</c:v>
                </c:pt>
                <c:pt idx="42" formatCode="#,##0">
                  <c:v>3.1062589999999997</c:v>
                </c:pt>
                <c:pt idx="43" formatCode="#,##0">
                  <c:v>6.1393610000000001</c:v>
                </c:pt>
                <c:pt idx="44" formatCode="#,##0">
                  <c:v>5.0921829999999995</c:v>
                </c:pt>
                <c:pt idx="45" formatCode="#,##0">
                  <c:v>2.3486689669999996</c:v>
                </c:pt>
                <c:pt idx="46" formatCode="#,##0">
                  <c:v>7.5290059999999999</c:v>
                </c:pt>
                <c:pt idx="47" formatCode="#,##0">
                  <c:v>5.3782282299999995</c:v>
                </c:pt>
                <c:pt idx="48" formatCode="#,##0">
                  <c:v>2.2426432920000003</c:v>
                </c:pt>
              </c:numCache>
            </c:numRef>
          </c:val>
          <c:extLst>
            <c:ext xmlns:c16="http://schemas.microsoft.com/office/drawing/2014/chart" uri="{C3380CC4-5D6E-409C-BE32-E72D297353CC}">
              <c16:uniqueId val="{0000000E-5E27-4F3B-8596-DF8C0D276003}"/>
            </c:ext>
          </c:extLst>
        </c:ser>
        <c:ser>
          <c:idx val="21"/>
          <c:order val="15"/>
          <c:tx>
            <c:strRef>
              <c:f>' '!$A$456</c:f>
              <c:strCache>
                <c:ptCount val="1"/>
                <c:pt idx="0">
                  <c:v>Maldives </c:v>
                </c:pt>
              </c:strCache>
            </c:strRef>
          </c:tx>
          <c:spPr>
            <a:pattFill prst="wave">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'!$B$456:$BB$456</c:f>
              <c:numCache>
                <c:formatCode>0.00</c:formatCode>
                <c:ptCount val="49"/>
                <c:pt idx="25" formatCode="#,##0">
                  <c:v>4.1965919999999999</c:v>
                </c:pt>
                <c:pt idx="26" formatCode="#,##0">
                  <c:v>3.6481799999999995</c:v>
                </c:pt>
                <c:pt idx="27" formatCode="#,##0">
                  <c:v>3.3332259999999998</c:v>
                </c:pt>
                <c:pt idx="28" formatCode="#,##0">
                  <c:v>4.3320240000000005</c:v>
                </c:pt>
                <c:pt idx="29" formatCode="#,##0">
                  <c:v>6.3055010000000005</c:v>
                </c:pt>
                <c:pt idx="30" formatCode="#,##0">
                  <c:v>12.348015999999999</c:v>
                </c:pt>
                <c:pt idx="31" formatCode="#,##0">
                  <c:v>12.527122999999998</c:v>
                </c:pt>
                <c:pt idx="32" formatCode="#,##0">
                  <c:v>12.596378</c:v>
                </c:pt>
                <c:pt idx="33" formatCode="#,##0">
                  <c:v>10.015882</c:v>
                </c:pt>
                <c:pt idx="34" formatCode="#,##0">
                  <c:v>4.150067</c:v>
                </c:pt>
                <c:pt idx="35" formatCode="#,##0">
                  <c:v>5.3186719999999994</c:v>
                </c:pt>
                <c:pt idx="36" formatCode="#,##0">
                  <c:v>4.8070309999999994</c:v>
                </c:pt>
                <c:pt idx="37" formatCode="#,##0">
                  <c:v>3.2793039999999998</c:v>
                </c:pt>
                <c:pt idx="38" formatCode="#,##0">
                  <c:v>2.2272050000000001</c:v>
                </c:pt>
                <c:pt idx="39" formatCode="#,##0">
                  <c:v>2.6227679999999998</c:v>
                </c:pt>
                <c:pt idx="40" formatCode="#,##0">
                  <c:v>8.2263950000000001</c:v>
                </c:pt>
                <c:pt idx="41" formatCode="#,##0">
                  <c:v>2.4338319999999998</c:v>
                </c:pt>
                <c:pt idx="42" formatCode="#,##0">
                  <c:v>1.284062</c:v>
                </c:pt>
                <c:pt idx="43" formatCode="#,##0">
                  <c:v>6.2457329999999995</c:v>
                </c:pt>
                <c:pt idx="44" formatCode="#,##0">
                  <c:v>7.1247849999999993</c:v>
                </c:pt>
                <c:pt idx="45" formatCode="#,##0">
                  <c:v>2.2266379979999997</c:v>
                </c:pt>
                <c:pt idx="46" formatCode="#,##0">
                  <c:v>1.8150579999999998</c:v>
                </c:pt>
                <c:pt idx="47" formatCode="#,##0">
                  <c:v>1.8381731099999998</c:v>
                </c:pt>
                <c:pt idx="48" formatCode="#,##0">
                  <c:v>1.048692524</c:v>
                </c:pt>
              </c:numCache>
            </c:numRef>
          </c:val>
          <c:extLst>
            <c:ext xmlns:c16="http://schemas.microsoft.com/office/drawing/2014/chart" uri="{C3380CC4-5D6E-409C-BE32-E72D297353CC}">
              <c16:uniqueId val="{0000000F-5E27-4F3B-8596-DF8C0D276003}"/>
            </c:ext>
          </c:extLst>
        </c:ser>
        <c:ser>
          <c:idx val="2"/>
          <c:order val="16"/>
          <c:tx>
            <c:strRef>
              <c:f>' '!$A$457</c:f>
              <c:strCache>
                <c:ptCount val="1"/>
                <c:pt idx="0">
                  <c:v>Sri Lanka </c:v>
                </c:pt>
              </c:strCache>
            </c:strRef>
          </c:tx>
          <c:spPr>
            <a:pattFill prst="lgCheck">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'!$B$457:$BB$457</c:f>
              <c:numCache>
                <c:formatCode>0.00</c:formatCode>
                <c:ptCount val="49"/>
                <c:pt idx="25" formatCode="#,##0">
                  <c:v>4.1414059999999999</c:v>
                </c:pt>
                <c:pt idx="26" formatCode="#,##0">
                  <c:v>4.6326609999999997</c:v>
                </c:pt>
                <c:pt idx="27" formatCode="#,##0">
                  <c:v>4.8638820000000003</c:v>
                </c:pt>
                <c:pt idx="28" formatCode="#,##0">
                  <c:v>5.2885619999999989</c:v>
                </c:pt>
                <c:pt idx="29" formatCode="#,##0">
                  <c:v>6.4825879999999998</c:v>
                </c:pt>
                <c:pt idx="30" formatCode="#,##0">
                  <c:v>7.8317549999999994</c:v>
                </c:pt>
                <c:pt idx="31" formatCode="#,##0">
                  <c:v>8.0504160000000002</c:v>
                </c:pt>
                <c:pt idx="32" formatCode="#,##0">
                  <c:v>10.326561</c:v>
                </c:pt>
                <c:pt idx="33" formatCode="#,##0">
                  <c:v>7.5759969999999992</c:v>
                </c:pt>
                <c:pt idx="34" formatCode="#,##0">
                  <c:v>4.7570670000000002</c:v>
                </c:pt>
                <c:pt idx="35" formatCode="#,##0">
                  <c:v>5.6956790000000002</c:v>
                </c:pt>
                <c:pt idx="36" formatCode="#,##0">
                  <c:v>4.0381299999999998</c:v>
                </c:pt>
                <c:pt idx="37" formatCode="#,##0">
                  <c:v>0.80905299999999991</c:v>
                </c:pt>
                <c:pt idx="38" formatCode="#,##0">
                  <c:v>0.24815999999999999</c:v>
                </c:pt>
                <c:pt idx="39" formatCode="#,##0">
                  <c:v>4.4566000000000001E-2</c:v>
                </c:pt>
                <c:pt idx="40" formatCode="#,##0">
                  <c:v>0.55091599999999996</c:v>
                </c:pt>
                <c:pt idx="41" formatCode="#,##0">
                  <c:v>0.40886699999999998</c:v>
                </c:pt>
                <c:pt idx="42" formatCode="#,##0">
                  <c:v>0.29816999999999999</c:v>
                </c:pt>
                <c:pt idx="43" formatCode="#,##0">
                  <c:v>9.9039000000000002E-2</c:v>
                </c:pt>
                <c:pt idx="44" formatCode="#,##0">
                  <c:v>0.16459599999999999</c:v>
                </c:pt>
                <c:pt idx="45" formatCode="#,##0">
                  <c:v>0</c:v>
                </c:pt>
                <c:pt idx="46" formatCode="#,##0">
                  <c:v>2.9353999999999998E-2</c:v>
                </c:pt>
                <c:pt idx="47" formatCode="#,##0">
                  <c:v>0</c:v>
                </c:pt>
                <c:pt idx="48" formatCode="#,##0">
                  <c:v>0.29151349399999998</c:v>
                </c:pt>
              </c:numCache>
            </c:numRef>
          </c:val>
          <c:extLst>
            <c:ext xmlns:c16="http://schemas.microsoft.com/office/drawing/2014/chart" uri="{C3380CC4-5D6E-409C-BE32-E72D297353CC}">
              <c16:uniqueId val="{00000010-5E27-4F3B-8596-DF8C0D276003}"/>
            </c:ext>
          </c:extLst>
        </c:ser>
        <c:ser>
          <c:idx val="16"/>
          <c:order val="17"/>
          <c:tx>
            <c:strRef>
              <c:f>' '!$A$458</c:f>
              <c:strCache>
                <c:ptCount val="1"/>
                <c:pt idx="0">
                  <c:v>Others</c:v>
                </c:pt>
              </c:strCache>
            </c:strRef>
          </c:tx>
          <c:spPr>
            <a:solidFill>
              <a:srgbClr val="993300"/>
            </a:solidFill>
            <a:ln w="12700">
              <a:solidFill>
                <a:srgbClr val="000000"/>
              </a:solidFill>
              <a:prstDash val="solid"/>
            </a:ln>
          </c:spPr>
          <c:invertIfNegative val="0"/>
          <c:cat>
            <c:numRef>
              <c:f>' '!$B$440:$BB$440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'!$B$458:$BB$458</c:f>
              <c:numCache>
                <c:formatCode>0.00</c:formatCode>
                <c:ptCount val="49"/>
                <c:pt idx="25" formatCode="#,##0">
                  <c:v>21.778219000000021</c:v>
                </c:pt>
                <c:pt idx="26" formatCode="#,##0">
                  <c:v>17.648422000000011</c:v>
                </c:pt>
                <c:pt idx="27" formatCode="#,##0">
                  <c:v>23.579259999999991</c:v>
                </c:pt>
                <c:pt idx="28" formatCode="#,##0">
                  <c:v>29.099191999999988</c:v>
                </c:pt>
                <c:pt idx="29" formatCode="#,##0">
                  <c:v>21.522926000000012</c:v>
                </c:pt>
                <c:pt idx="30" formatCode="#,##0">
                  <c:v>22.297769000000002</c:v>
                </c:pt>
                <c:pt idx="31" formatCode="#,##0">
                  <c:v>26.249250999999973</c:v>
                </c:pt>
                <c:pt idx="32" formatCode="#,##0">
                  <c:v>24.50848899999999</c:v>
                </c:pt>
                <c:pt idx="33" formatCode="#,##0">
                  <c:v>25.06131299999997</c:v>
                </c:pt>
                <c:pt idx="34" formatCode="#,##0">
                  <c:v>17.287743000000006</c:v>
                </c:pt>
                <c:pt idx="35" formatCode="#,##0">
                  <c:v>18.90352699999999</c:v>
                </c:pt>
                <c:pt idx="36" formatCode="#,##0">
                  <c:v>24.584001999999998</c:v>
                </c:pt>
                <c:pt idx="37" formatCode="#,##0">
                  <c:v>27.589717</c:v>
                </c:pt>
                <c:pt idx="38" formatCode="#,##0">
                  <c:v>17.097314000000011</c:v>
                </c:pt>
                <c:pt idx="39" formatCode="#,##0">
                  <c:v>6.7099389999999985</c:v>
                </c:pt>
                <c:pt idx="40" formatCode="#,##0">
                  <c:v>3.4244590000000024</c:v>
                </c:pt>
                <c:pt idx="41" formatCode="#,##0">
                  <c:v>4.4064290000000028</c:v>
                </c:pt>
                <c:pt idx="42" formatCode="#,##0">
                  <c:v>2.632683000000001</c:v>
                </c:pt>
                <c:pt idx="43" formatCode="#,##0">
                  <c:v>3.9050050000000009</c:v>
                </c:pt>
                <c:pt idx="44" formatCode="#,##0">
                  <c:v>3.2836629999999989</c:v>
                </c:pt>
                <c:pt idx="45" formatCode="#,##0">
                  <c:v>1.4771044870000019</c:v>
                </c:pt>
                <c:pt idx="46" formatCode="#,##0">
                  <c:v>2.1187790000000017</c:v>
                </c:pt>
                <c:pt idx="47" formatCode="#,##0">
                  <c:v>1.1461646480000001</c:v>
                </c:pt>
                <c:pt idx="48" formatCode="#,##0">
                  <c:v>0.80092813099999915</c:v>
                </c:pt>
              </c:numCache>
            </c:numRef>
          </c:val>
          <c:extLst>
            <c:ext xmlns:c16="http://schemas.microsoft.com/office/drawing/2014/chart" uri="{C3380CC4-5D6E-409C-BE32-E72D297353CC}">
              <c16:uniqueId val="{00000011-5E27-4F3B-8596-DF8C0D276003}"/>
            </c:ext>
          </c:extLst>
        </c:ser>
        <c:dLbls>
          <c:showLegendKey val="0"/>
          <c:showVal val="0"/>
          <c:showCatName val="0"/>
          <c:showSerName val="0"/>
          <c:showPercent val="0"/>
          <c:showBubbleSize val="0"/>
        </c:dLbls>
        <c:gapWidth val="0"/>
        <c:overlap val="100"/>
        <c:axId val="3"/>
        <c:axId val="4"/>
      </c:barChart>
      <c:catAx>
        <c:axId val="5854464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0.22"/>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r>
                  <a:rPr lang="en-GB" sz="1200" b="0" i="0" u="none" strike="noStrike" baseline="0">
                    <a:solidFill>
                      <a:srgbClr val="993300"/>
                    </a:solidFill>
                    <a:latin typeface="Arial"/>
                    <a:cs typeface="Arial"/>
                  </a:rPr>
                  <a:t> </a:t>
                </a:r>
                <a:r>
                  <a:rPr lang="en-GB" sz="1200" b="0" i="1" u="none" strike="noStrike" baseline="0">
                    <a:solidFill>
                      <a:srgbClr val="993300"/>
                    </a:solidFill>
                    <a:latin typeface="Arial"/>
                    <a:cs typeface="Arial"/>
                  </a:rPr>
                  <a:t>(estimated)</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854285392842155E-2"/>
              <c:y val="0.1900062334198280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464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731961545013973"/>
              <c:y val="0.1266708222798853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854285392842155E-2"/>
          <c:y val="0.90502969076286532"/>
          <c:w val="0.94377907186891685"/>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396369205530807"/>
          <c:y val="7.0002296523094559E-2"/>
          <c:w val="0.67502079312478824"/>
          <c:h val="0.62502050467048709"/>
        </c:manualLayout>
      </c:layout>
      <c:barChart>
        <c:barDir val="col"/>
        <c:grouping val="stacked"/>
        <c:varyColors val="0"/>
        <c:ser>
          <c:idx val="0"/>
          <c:order val="0"/>
          <c:tx>
            <c:strRef>
              <c:f>' '!$A$464</c:f>
              <c:strCache>
                <c:ptCount val="1"/>
                <c:pt idx="0">
                  <c:v>EU-27</c:v>
                </c:pt>
              </c:strCache>
            </c:strRef>
          </c:tx>
          <c:spPr>
            <a:solidFill>
              <a:srgbClr val="00FF00"/>
            </a:solidFill>
            <a:ln w="12700">
              <a:solidFill>
                <a:srgbClr val="000000"/>
              </a:solidFill>
              <a:prstDash val="solid"/>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'!$B$464:$BB$464</c:f>
              <c:numCache>
                <c:formatCode>0.00</c:formatCode>
                <c:ptCount val="49"/>
                <c:pt idx="0">
                  <c:v>4.8228379600000003E-2</c:v>
                </c:pt>
                <c:pt idx="1">
                  <c:v>4.0635265200000006E-2</c:v>
                </c:pt>
                <c:pt idx="2">
                  <c:v>3.1483478400000001E-2</c:v>
                </c:pt>
                <c:pt idx="3">
                  <c:v>2.7949253284555987E-2</c:v>
                </c:pt>
                <c:pt idx="4">
                  <c:v>2.5123983421621622E-2</c:v>
                </c:pt>
                <c:pt idx="5">
                  <c:v>1.6101517767567568E-2</c:v>
                </c:pt>
                <c:pt idx="6">
                  <c:v>7.7160440000000018E-3</c:v>
                </c:pt>
                <c:pt idx="7">
                  <c:v>2.4940800000000001E-3</c:v>
                </c:pt>
                <c:pt idx="8">
                  <c:v>1.8488932000000004E-3</c:v>
                </c:pt>
                <c:pt idx="9">
                  <c:v>1.9316355999999997E-3</c:v>
                </c:pt>
                <c:pt idx="10">
                  <c:v>1.4923089999999998E-3</c:v>
                </c:pt>
                <c:pt idx="11">
                  <c:v>5.8896087999999996E-3</c:v>
                </c:pt>
                <c:pt idx="12">
                  <c:v>4.2246172096082942E-3</c:v>
                </c:pt>
                <c:pt idx="13">
                  <c:v>4.0049764000000005E-3</c:v>
                </c:pt>
                <c:pt idx="14">
                  <c:v>8.182735E-3</c:v>
                </c:pt>
                <c:pt idx="15">
                  <c:v>7.0371295999999989E-3</c:v>
                </c:pt>
                <c:pt idx="16">
                  <c:v>8.6294515999999991E-3</c:v>
                </c:pt>
                <c:pt idx="17">
                  <c:v>8.7483502000000012E-3</c:v>
                </c:pt>
                <c:pt idx="18">
                  <c:v>1.2291596599999999E-2</c:v>
                </c:pt>
                <c:pt idx="19">
                  <c:v>6.991386799999999E-3</c:v>
                </c:pt>
                <c:pt idx="20">
                  <c:v>6.8948894726000003E-3</c:v>
                </c:pt>
                <c:pt idx="21">
                  <c:v>8.1958992000000005E-3</c:v>
                </c:pt>
                <c:pt idx="22">
                  <c:v>4.8353620599999999E-3</c:v>
                </c:pt>
                <c:pt idx="23">
                  <c:v>2.559721874E-3</c:v>
                </c:pt>
              </c:numCache>
            </c:numRef>
          </c:val>
          <c:extLst>
            <c:ext xmlns:c16="http://schemas.microsoft.com/office/drawing/2014/chart" uri="{C3380CC4-5D6E-409C-BE32-E72D297353CC}">
              <c16:uniqueId val="{00000000-9F10-493D-BFFB-4042F7311AAD}"/>
            </c:ext>
          </c:extLst>
        </c:ser>
        <c:ser>
          <c:idx val="1"/>
          <c:order val="1"/>
          <c:tx>
            <c:strRef>
              <c:f>' '!$A$465</c:f>
              <c:strCache>
                <c:ptCount val="1"/>
                <c:pt idx="0">
                  <c:v>China </c:v>
                </c:pt>
              </c:strCache>
            </c:strRef>
          </c:tx>
          <c:spPr>
            <a:solidFill>
              <a:srgbClr val="FF0000"/>
            </a:solidFill>
            <a:ln w="12700">
              <a:solidFill>
                <a:srgbClr val="000000"/>
              </a:solidFill>
              <a:prstDash val="solid"/>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'!$B$465:$BB$465</c:f>
              <c:numCache>
                <c:formatCode>0.00</c:formatCode>
                <c:ptCount val="49"/>
                <c:pt idx="0">
                  <c:v>1.4816912800000004E-2</c:v>
                </c:pt>
                <c:pt idx="1">
                  <c:v>9.6430000000000023E-3</c:v>
                </c:pt>
                <c:pt idx="2">
                  <c:v>6.3012832000000013E-3</c:v>
                </c:pt>
                <c:pt idx="3">
                  <c:v>3.6327531000000003E-3</c:v>
                </c:pt>
                <c:pt idx="4">
                  <c:v>1.4343986621621623E-3</c:v>
                </c:pt>
                <c:pt idx="5">
                  <c:v>2.0751812289575289E-3</c:v>
                </c:pt>
                <c:pt idx="6">
                  <c:v>1.6229346000000001E-3</c:v>
                </c:pt>
                <c:pt idx="7">
                  <c:v>8.0738200000000015E-4</c:v>
                </c:pt>
                <c:pt idx="8">
                  <c:v>3.80412E-4</c:v>
                </c:pt>
                <c:pt idx="9">
                  <c:v>4.0188760000000001E-4</c:v>
                </c:pt>
                <c:pt idx="10">
                  <c:v>4.5280569999999999E-4</c:v>
                </c:pt>
                <c:pt idx="11">
                  <c:v>4.884821999999999E-4</c:v>
                </c:pt>
                <c:pt idx="12">
                  <c:v>5.5960959921808214E-4</c:v>
                </c:pt>
                <c:pt idx="13">
                  <c:v>2.9820779999999993E-4</c:v>
                </c:pt>
                <c:pt idx="14">
                  <c:v>2.8898119999999996E-4</c:v>
                </c:pt>
                <c:pt idx="15">
                  <c:v>1.5720837999999998E-3</c:v>
                </c:pt>
                <c:pt idx="16">
                  <c:v>1.4670669999999996E-3</c:v>
                </c:pt>
                <c:pt idx="17">
                  <c:v>5.9204120000000003E-4</c:v>
                </c:pt>
                <c:pt idx="18">
                  <c:v>6.2248153333333326E-4</c:v>
                </c:pt>
                <c:pt idx="19">
                  <c:v>4.9795073333333334E-4</c:v>
                </c:pt>
                <c:pt idx="20">
                  <c:v>6.6311024699999989E-5</c:v>
                </c:pt>
                <c:pt idx="21">
                  <c:v>2.4106999999999998E-5</c:v>
                </c:pt>
                <c:pt idx="22">
                  <c:v>1.0638582571428572E-4</c:v>
                </c:pt>
                <c:pt idx="23">
                  <c:v>4.4109900500000001E-5</c:v>
                </c:pt>
              </c:numCache>
            </c:numRef>
          </c:val>
          <c:extLst>
            <c:ext xmlns:c16="http://schemas.microsoft.com/office/drawing/2014/chart" uri="{C3380CC4-5D6E-409C-BE32-E72D297353CC}">
              <c16:uniqueId val="{00000001-9F10-493D-BFFB-4042F7311AAD}"/>
            </c:ext>
          </c:extLst>
        </c:ser>
        <c:ser>
          <c:idx val="3"/>
          <c:order val="2"/>
          <c:tx>
            <c:strRef>
              <c:f>' '!$A$466</c:f>
              <c:strCache>
                <c:ptCount val="1"/>
                <c:pt idx="0">
                  <c:v>Indonesia </c:v>
                </c:pt>
              </c:strCache>
            </c:strRef>
          </c:tx>
          <c:spPr>
            <a:solidFill>
              <a:srgbClr val="0000FF"/>
            </a:solidFill>
            <a:ln w="12700">
              <a:solidFill>
                <a:srgbClr val="000000"/>
              </a:solidFill>
              <a:prstDash val="solid"/>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'!$B$466:$BB$466</c:f>
              <c:numCache>
                <c:formatCode>0.00</c:formatCode>
                <c:ptCount val="49"/>
                <c:pt idx="0">
                  <c:v>6.5217391304347831E-3</c:v>
                </c:pt>
                <c:pt idx="1">
                  <c:v>6.5217391304347831E-3</c:v>
                </c:pt>
                <c:pt idx="2">
                  <c:v>6.5217391304347831E-3</c:v>
                </c:pt>
                <c:pt idx="3">
                  <c:v>8.6378042895752915E-3</c:v>
                </c:pt>
                <c:pt idx="4">
                  <c:v>2.6139748567953671E-2</c:v>
                </c:pt>
                <c:pt idx="5">
                  <c:v>1.4240052510424711E-2</c:v>
                </c:pt>
                <c:pt idx="6">
                  <c:v>3.1398152400000004E-2</c:v>
                </c:pt>
                <c:pt idx="7">
                  <c:v>4.5993112000000003E-2</c:v>
                </c:pt>
                <c:pt idx="8">
                  <c:v>1.9286801400000001E-2</c:v>
                </c:pt>
                <c:pt idx="9">
                  <c:v>1.0524283800000001E-2</c:v>
                </c:pt>
                <c:pt idx="10">
                  <c:v>1.01233664E-2</c:v>
                </c:pt>
                <c:pt idx="11">
                  <c:v>9.1405636000000002E-3</c:v>
                </c:pt>
                <c:pt idx="12">
                  <c:v>1.0756944151162968E-2</c:v>
                </c:pt>
                <c:pt idx="13">
                  <c:v>8.4811064000000005E-3</c:v>
                </c:pt>
                <c:pt idx="14">
                  <c:v>4.1479628000000001E-3</c:v>
                </c:pt>
                <c:pt idx="15">
                  <c:v>2.2677246000000002E-3</c:v>
                </c:pt>
                <c:pt idx="16">
                  <c:v>1.3131588000000001E-3</c:v>
                </c:pt>
                <c:pt idx="17">
                  <c:v>4.2976731999999985E-3</c:v>
                </c:pt>
                <c:pt idx="18">
                  <c:v>8.8381659999999993E-4</c:v>
                </c:pt>
                <c:pt idx="19">
                  <c:v>9.5865326666666668E-4</c:v>
                </c:pt>
                <c:pt idx="20">
                  <c:v>1.10265508265E-3</c:v>
                </c:pt>
                <c:pt idx="21">
                  <c:v>1.1632051333333334E-3</c:v>
                </c:pt>
                <c:pt idx="22">
                  <c:v>1.4540136876E-3</c:v>
                </c:pt>
                <c:pt idx="23">
                  <c:v>1.4120763500000001E-3</c:v>
                </c:pt>
              </c:numCache>
            </c:numRef>
          </c:val>
          <c:extLst>
            <c:ext xmlns:c16="http://schemas.microsoft.com/office/drawing/2014/chart" uri="{C3380CC4-5D6E-409C-BE32-E72D297353CC}">
              <c16:uniqueId val="{00000002-9F10-493D-BFFB-4042F7311AAD}"/>
            </c:ext>
          </c:extLst>
        </c:ser>
        <c:ser>
          <c:idx val="4"/>
          <c:order val="3"/>
          <c:tx>
            <c:strRef>
              <c:f>' '!$A$467</c:f>
              <c:strCache>
                <c:ptCount val="1"/>
                <c:pt idx="0">
                  <c:v>Malaysia </c:v>
                </c:pt>
              </c:strCache>
            </c:strRef>
          </c:tx>
          <c:spPr>
            <a:solidFill>
              <a:srgbClr val="FFFF00"/>
            </a:solidFill>
            <a:ln w="12700">
              <a:solidFill>
                <a:srgbClr val="000000"/>
              </a:solidFill>
              <a:prstDash val="solid"/>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'!$B$467:$BB$467</c:f>
              <c:numCache>
                <c:formatCode>0.00</c:formatCode>
                <c:ptCount val="49"/>
                <c:pt idx="0">
                  <c:v>1.3379862000000003E-3</c:v>
                </c:pt>
                <c:pt idx="1">
                  <c:v>1.8169772000000003E-3</c:v>
                </c:pt>
                <c:pt idx="2">
                  <c:v>4.1409341999999998E-3</c:v>
                </c:pt>
                <c:pt idx="3">
                  <c:v>1.8972162204633207E-3</c:v>
                </c:pt>
                <c:pt idx="4">
                  <c:v>4.8110050042471045E-3</c:v>
                </c:pt>
                <c:pt idx="5">
                  <c:v>8.2052067223938232E-3</c:v>
                </c:pt>
                <c:pt idx="6">
                  <c:v>1.5289106200000006E-2</c:v>
                </c:pt>
                <c:pt idx="7">
                  <c:v>1.3049466000000001E-2</c:v>
                </c:pt>
                <c:pt idx="8">
                  <c:v>5.7029492000000006E-3</c:v>
                </c:pt>
                <c:pt idx="9">
                  <c:v>4.5807590000000002E-3</c:v>
                </c:pt>
                <c:pt idx="10">
                  <c:v>7.5119797999999996E-3</c:v>
                </c:pt>
                <c:pt idx="11">
                  <c:v>6.3813567999999998E-3</c:v>
                </c:pt>
                <c:pt idx="12">
                  <c:v>9.7347439045484905E-3</c:v>
                </c:pt>
                <c:pt idx="13">
                  <c:v>6.2032179142857162E-3</c:v>
                </c:pt>
                <c:pt idx="14">
                  <c:v>5.3061947999999996E-3</c:v>
                </c:pt>
                <c:pt idx="15">
                  <c:v>4.9898775999999995E-3</c:v>
                </c:pt>
                <c:pt idx="16">
                  <c:v>3.5794936000000002E-3</c:v>
                </c:pt>
                <c:pt idx="17">
                  <c:v>2.525312E-3</c:v>
                </c:pt>
                <c:pt idx="18">
                  <c:v>3.0097069999999999E-3</c:v>
                </c:pt>
                <c:pt idx="19">
                  <c:v>8.3757020000000001E-4</c:v>
                </c:pt>
                <c:pt idx="20">
                  <c:v>1.7695130212E-3</c:v>
                </c:pt>
                <c:pt idx="21">
                  <c:v>2.1633723333333334E-3</c:v>
                </c:pt>
                <c:pt idx="22">
                  <c:v>3.5592522832000001E-3</c:v>
                </c:pt>
                <c:pt idx="23">
                  <c:v>4.7811388473333319E-3</c:v>
                </c:pt>
              </c:numCache>
            </c:numRef>
          </c:val>
          <c:extLst>
            <c:ext xmlns:c16="http://schemas.microsoft.com/office/drawing/2014/chart" uri="{C3380CC4-5D6E-409C-BE32-E72D297353CC}">
              <c16:uniqueId val="{00000003-9F10-493D-BFFB-4042F7311AAD}"/>
            </c:ext>
          </c:extLst>
        </c:ser>
        <c:ser>
          <c:idx val="5"/>
          <c:order val="4"/>
          <c:tx>
            <c:strRef>
              <c:f>' '!$A$468</c:f>
              <c:strCache>
                <c:ptCount val="1"/>
                <c:pt idx="0">
                  <c:v>Others</c:v>
                </c:pt>
              </c:strCache>
            </c:strRef>
          </c:tx>
          <c:spPr>
            <a:solidFill>
              <a:srgbClr val="993300"/>
            </a:solidFill>
            <a:ln w="12700">
              <a:solidFill>
                <a:srgbClr val="000000"/>
              </a:solidFill>
              <a:prstDash val="solid"/>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'!$B$468:$BB$468</c:f>
              <c:numCache>
                <c:formatCode>#,##0.00</c:formatCode>
                <c:ptCount val="49"/>
                <c:pt idx="0">
                  <c:v>7.8404491399999929E-2</c:v>
                </c:pt>
                <c:pt idx="1">
                  <c:v>6.7250727600000004E-2</c:v>
                </c:pt>
                <c:pt idx="2">
                  <c:v>6.7789007200000043E-2</c:v>
                </c:pt>
                <c:pt idx="3">
                  <c:v>5.0722264321235506E-2</c:v>
                </c:pt>
                <c:pt idx="4">
                  <c:v>5.9047360037837927E-2</c:v>
                </c:pt>
                <c:pt idx="5">
                  <c:v>5.8921027638223981E-2</c:v>
                </c:pt>
                <c:pt idx="6">
                  <c:v>5.3774775200000034E-2</c:v>
                </c:pt>
                <c:pt idx="7">
                  <c:v>5.2444954000000057E-2</c:v>
                </c:pt>
                <c:pt idx="8">
                  <c:v>3.089174959999999E-2</c:v>
                </c:pt>
                <c:pt idx="9">
                  <c:v>2.3810419199999988E-2</c:v>
                </c:pt>
                <c:pt idx="10">
                  <c:v>2.0907705849999979E-2</c:v>
                </c:pt>
                <c:pt idx="11">
                  <c:v>2.4245487399999981E-2</c:v>
                </c:pt>
                <c:pt idx="12">
                  <c:v>1.8023710896563551E-2</c:v>
                </c:pt>
                <c:pt idx="13">
                  <c:v>1.3009634057142859E-2</c:v>
                </c:pt>
                <c:pt idx="14">
                  <c:v>1.5807063000000003E-2</c:v>
                </c:pt>
                <c:pt idx="15">
                  <c:v>1.6783431999999987E-2</c:v>
                </c:pt>
                <c:pt idx="16">
                  <c:v>1.0544571800000003E-2</c:v>
                </c:pt>
                <c:pt idx="17">
                  <c:v>9.9571937333333242E-3</c:v>
                </c:pt>
                <c:pt idx="18">
                  <c:v>1.4094865619047606E-2</c:v>
                </c:pt>
                <c:pt idx="19">
                  <c:v>8.8432472666666647E-3</c:v>
                </c:pt>
                <c:pt idx="20">
                  <c:v>9.7550099439500052E-3</c:v>
                </c:pt>
                <c:pt idx="21">
                  <c:v>6.8593745333333286E-3</c:v>
                </c:pt>
                <c:pt idx="22">
                  <c:v>7.5381699014357151E-3</c:v>
                </c:pt>
                <c:pt idx="23">
                  <c:v>8.4642923756333352E-3</c:v>
                </c:pt>
              </c:numCache>
            </c:numRef>
          </c:val>
          <c:extLst>
            <c:ext xmlns:c16="http://schemas.microsoft.com/office/drawing/2014/chart" uri="{C3380CC4-5D6E-409C-BE32-E72D297353CC}">
              <c16:uniqueId val="{00000004-9F10-493D-BFFB-4042F7311AAD}"/>
            </c:ext>
          </c:extLst>
        </c:ser>
        <c:ser>
          <c:idx val="6"/>
          <c:order val="5"/>
          <c:tx>
            <c:strRef>
              <c:f>' '!$A$469</c:f>
              <c:strCache>
                <c:ptCount val="1"/>
              </c:strCache>
            </c:strRef>
          </c:tx>
          <c:spPr>
            <a:noFill/>
            <a:ln w="25400">
              <a:noFill/>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'!$B$469:$BB$469</c:f>
              <c:numCache>
                <c:formatCode>0.0</c:formatCode>
                <c:ptCount val="49"/>
              </c:numCache>
            </c:numRef>
          </c:val>
          <c:extLst>
            <c:ext xmlns:c16="http://schemas.microsoft.com/office/drawing/2014/chart" uri="{C3380CC4-5D6E-409C-BE32-E72D297353CC}">
              <c16:uniqueId val="{00000005-9F10-493D-BFFB-4042F7311AAD}"/>
            </c:ext>
          </c:extLst>
        </c:ser>
        <c:ser>
          <c:idx val="10"/>
          <c:order val="6"/>
          <c:tx>
            <c:strRef>
              <c:f>' '!$A$470</c:f>
              <c:strCache>
                <c:ptCount val="1"/>
              </c:strCache>
            </c:strRef>
          </c:tx>
          <c:spPr>
            <a:noFill/>
            <a:ln w="25400">
              <a:noFill/>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'!$B$470:$BB$470</c:f>
              <c:numCache>
                <c:formatCode>0.0</c:formatCode>
                <c:ptCount val="49"/>
              </c:numCache>
            </c:numRef>
          </c:val>
          <c:extLst>
            <c:ext xmlns:c16="http://schemas.microsoft.com/office/drawing/2014/chart" uri="{C3380CC4-5D6E-409C-BE32-E72D297353CC}">
              <c16:uniqueId val="{00000006-9F10-493D-BFFB-4042F7311AAD}"/>
            </c:ext>
          </c:extLst>
        </c:ser>
        <c:ser>
          <c:idx val="12"/>
          <c:order val="7"/>
          <c:tx>
            <c:strRef>
              <c:f>' '!$A$471</c:f>
              <c:strCache>
                <c:ptCount val="1"/>
              </c:strCache>
            </c:strRef>
          </c:tx>
          <c:spPr>
            <a:noFill/>
            <a:ln w="25400">
              <a:noFill/>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'!$B$471:$BB$471</c:f>
              <c:numCache>
                <c:formatCode>General</c:formatCode>
                <c:ptCount val="49"/>
              </c:numCache>
            </c:numRef>
          </c:val>
          <c:extLst>
            <c:ext xmlns:c16="http://schemas.microsoft.com/office/drawing/2014/chart" uri="{C3380CC4-5D6E-409C-BE32-E72D297353CC}">
              <c16:uniqueId val="{00000007-9F10-493D-BFFB-4042F7311AAD}"/>
            </c:ext>
          </c:extLst>
        </c:ser>
        <c:dLbls>
          <c:showLegendKey val="0"/>
          <c:showVal val="0"/>
          <c:showCatName val="0"/>
          <c:showSerName val="0"/>
          <c:showPercent val="0"/>
          <c:showBubbleSize val="0"/>
        </c:dLbls>
        <c:gapWidth val="0"/>
        <c:overlap val="100"/>
        <c:axId val="585453615"/>
        <c:axId val="1"/>
      </c:barChart>
      <c:barChart>
        <c:barDir val="col"/>
        <c:grouping val="stacked"/>
        <c:varyColors val="0"/>
        <c:ser>
          <c:idx val="13"/>
          <c:order val="8"/>
          <c:tx>
            <c:strRef>
              <c:f>' '!$A$472</c:f>
              <c:strCache>
                <c:ptCount val="1"/>
              </c:strCache>
            </c:strRef>
          </c:tx>
          <c:spPr>
            <a:noFill/>
            <a:ln w="25400">
              <a:noFill/>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'!$B$472:$BB$472</c:f>
              <c:numCache>
                <c:formatCode>#,##0</c:formatCode>
                <c:ptCount val="49"/>
              </c:numCache>
            </c:numRef>
          </c:val>
          <c:extLst>
            <c:ext xmlns:c16="http://schemas.microsoft.com/office/drawing/2014/chart" uri="{C3380CC4-5D6E-409C-BE32-E72D297353CC}">
              <c16:uniqueId val="{00000008-9F10-493D-BFFB-4042F7311AAD}"/>
            </c:ext>
          </c:extLst>
        </c:ser>
        <c:ser>
          <c:idx val="14"/>
          <c:order val="9"/>
          <c:tx>
            <c:strRef>
              <c:f>' '!$A$473</c:f>
              <c:strCache>
                <c:ptCount val="1"/>
              </c:strCache>
            </c:strRef>
          </c:tx>
          <c:spPr>
            <a:noFill/>
            <a:ln w="25400">
              <a:noFill/>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'!$B$473:$BB$473</c:f>
              <c:numCache>
                <c:formatCode>#,##0</c:formatCode>
                <c:ptCount val="49"/>
              </c:numCache>
            </c:numRef>
          </c:val>
          <c:extLst>
            <c:ext xmlns:c16="http://schemas.microsoft.com/office/drawing/2014/chart" uri="{C3380CC4-5D6E-409C-BE32-E72D297353CC}">
              <c16:uniqueId val="{00000009-9F10-493D-BFFB-4042F7311AAD}"/>
            </c:ext>
          </c:extLst>
        </c:ser>
        <c:ser>
          <c:idx val="15"/>
          <c:order val="10"/>
          <c:tx>
            <c:strRef>
              <c:f>' '!$A$474</c:f>
              <c:strCache>
                <c:ptCount val="1"/>
                <c:pt idx="0">
                  <c:v>EU-27</c:v>
                </c:pt>
              </c:strCache>
            </c:strRef>
          </c:tx>
          <c:spPr>
            <a:solidFill>
              <a:srgbClr val="00FF00"/>
            </a:solidFill>
            <a:ln w="12700">
              <a:solidFill>
                <a:srgbClr val="000000"/>
              </a:solidFill>
              <a:prstDash val="solid"/>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'!$B$474:$BB$474</c:f>
              <c:numCache>
                <c:formatCode>#,##0</c:formatCode>
                <c:ptCount val="49"/>
                <c:pt idx="25">
                  <c:v>21.239094000000001</c:v>
                </c:pt>
                <c:pt idx="26">
                  <c:v>13.167356999999997</c:v>
                </c:pt>
                <c:pt idx="27">
                  <c:v>11.322153</c:v>
                </c:pt>
                <c:pt idx="28">
                  <c:v>11.204886</c:v>
                </c:pt>
                <c:pt idx="29">
                  <c:v>10.063758999999999</c:v>
                </c:pt>
                <c:pt idx="30">
                  <c:v>6.4650700000000008</c:v>
                </c:pt>
                <c:pt idx="31">
                  <c:v>3.6894299999999993</c:v>
                </c:pt>
                <c:pt idx="32">
                  <c:v>1.3146070000000001</c:v>
                </c:pt>
                <c:pt idx="33">
                  <c:v>1.2335219999999998</c:v>
                </c:pt>
                <c:pt idx="34">
                  <c:v>1.2465729999999999</c:v>
                </c:pt>
                <c:pt idx="35">
                  <c:v>0.93899299999999986</c:v>
                </c:pt>
                <c:pt idx="36">
                  <c:v>3.1843599999999999</c:v>
                </c:pt>
                <c:pt idx="37">
                  <c:v>2.6901660000000001</c:v>
                </c:pt>
                <c:pt idx="38">
                  <c:v>2.5873589999999997</c:v>
                </c:pt>
                <c:pt idx="39">
                  <c:v>5.5000649999999993</c:v>
                </c:pt>
                <c:pt idx="40">
                  <c:v>4.4681600000000001</c:v>
                </c:pt>
                <c:pt idx="41">
                  <c:v>5.1374829999999996</c:v>
                </c:pt>
                <c:pt idx="42">
                  <c:v>5.3881409999999992</c:v>
                </c:pt>
                <c:pt idx="43">
                  <c:v>9.0537010000000002</c:v>
                </c:pt>
                <c:pt idx="44">
                  <c:v>4.860201</c:v>
                </c:pt>
                <c:pt idx="45">
                  <c:v>4.532509524</c:v>
                </c:pt>
                <c:pt idx="46">
                  <c:v>6.4636979999999999</c:v>
                </c:pt>
                <c:pt idx="47">
                  <c:v>4.549346944999999</c:v>
                </c:pt>
                <c:pt idx="48">
                  <c:v>1.9683350289999999</c:v>
                </c:pt>
              </c:numCache>
            </c:numRef>
          </c:val>
          <c:extLst>
            <c:ext xmlns:c16="http://schemas.microsoft.com/office/drawing/2014/chart" uri="{C3380CC4-5D6E-409C-BE32-E72D297353CC}">
              <c16:uniqueId val="{0000000A-9F10-493D-BFFB-4042F7311AAD}"/>
            </c:ext>
          </c:extLst>
        </c:ser>
        <c:ser>
          <c:idx val="9"/>
          <c:order val="11"/>
          <c:tx>
            <c:strRef>
              <c:f>' '!$A$475</c:f>
              <c:strCache>
                <c:ptCount val="1"/>
                <c:pt idx="0">
                  <c:v>China </c:v>
                </c:pt>
              </c:strCache>
            </c:strRef>
          </c:tx>
          <c:spPr>
            <a:solidFill>
              <a:srgbClr val="FF0000"/>
            </a:solidFill>
            <a:ln w="12700">
              <a:solidFill>
                <a:srgbClr val="000000"/>
              </a:solidFill>
              <a:prstDash val="solid"/>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'!$B$475:$BB$475</c:f>
              <c:numCache>
                <c:formatCode>General</c:formatCode>
                <c:ptCount val="49"/>
                <c:pt idx="25" formatCode="#,##0">
                  <c:v>7.0962920000000009</c:v>
                </c:pt>
                <c:pt idx="26" formatCode="#,##0">
                  <c:v>3.8014770000000002</c:v>
                </c:pt>
                <c:pt idx="27" formatCode="#,##0">
                  <c:v>2.3945530000000002</c:v>
                </c:pt>
                <c:pt idx="28" formatCode="#,##0">
                  <c:v>1.4135209999999998</c:v>
                </c:pt>
                <c:pt idx="29" formatCode="#,##0">
                  <c:v>0.66736700000000004</c:v>
                </c:pt>
                <c:pt idx="30" formatCode="#,##0">
                  <c:v>0.855688</c:v>
                </c:pt>
                <c:pt idx="31" formatCode="#,##0">
                  <c:v>1.306298</c:v>
                </c:pt>
                <c:pt idx="32" formatCode="#,##0">
                  <c:v>0.47150399999999998</c:v>
                </c:pt>
                <c:pt idx="33" formatCode="#,##0">
                  <c:v>0.27287400000000001</c:v>
                </c:pt>
                <c:pt idx="34" formatCode="#,##0">
                  <c:v>0.297207</c:v>
                </c:pt>
                <c:pt idx="35" formatCode="#,##0">
                  <c:v>0.37651699999999999</c:v>
                </c:pt>
                <c:pt idx="36" formatCode="#,##0">
                  <c:v>0.46772900000000001</c:v>
                </c:pt>
                <c:pt idx="37" formatCode="#,##0">
                  <c:v>0.29425099999999998</c:v>
                </c:pt>
                <c:pt idx="38" formatCode="#,##0">
                  <c:v>0.237931</c:v>
                </c:pt>
                <c:pt idx="39" formatCode="#,##0">
                  <c:v>0.235064</c:v>
                </c:pt>
                <c:pt idx="40" formatCode="#,##0">
                  <c:v>0.99327799999999988</c:v>
                </c:pt>
                <c:pt idx="41" formatCode="#,##0">
                  <c:v>0.77150699999999994</c:v>
                </c:pt>
                <c:pt idx="42" formatCode="#,##0">
                  <c:v>0.28966199999999998</c:v>
                </c:pt>
                <c:pt idx="43" formatCode="#,##0">
                  <c:v>0.36777699999999997</c:v>
                </c:pt>
                <c:pt idx="44" formatCode="#,##0">
                  <c:v>0.27812999999999999</c:v>
                </c:pt>
                <c:pt idx="45" formatCode="#,##0">
                  <c:v>4.4572212E-2</c:v>
                </c:pt>
                <c:pt idx="46" formatCode="#,##0">
                  <c:v>2.7984999999999999E-2</c:v>
                </c:pt>
                <c:pt idx="47" formatCode="#,##0">
                  <c:v>0.11731842300000001</c:v>
                </c:pt>
                <c:pt idx="48" formatCode="#,##0">
                  <c:v>2.231758E-2</c:v>
                </c:pt>
              </c:numCache>
            </c:numRef>
          </c:val>
          <c:extLst>
            <c:ext xmlns:c16="http://schemas.microsoft.com/office/drawing/2014/chart" uri="{C3380CC4-5D6E-409C-BE32-E72D297353CC}">
              <c16:uniqueId val="{0000000B-9F10-493D-BFFB-4042F7311AAD}"/>
            </c:ext>
          </c:extLst>
        </c:ser>
        <c:ser>
          <c:idx val="18"/>
          <c:order val="12"/>
          <c:tx>
            <c:strRef>
              <c:f>' '!$A$476</c:f>
              <c:strCache>
                <c:ptCount val="1"/>
                <c:pt idx="0">
                  <c:v>Indonesia </c:v>
                </c:pt>
              </c:strCache>
            </c:strRef>
          </c:tx>
          <c:spPr>
            <a:solidFill>
              <a:srgbClr val="0000FF"/>
            </a:solidFill>
            <a:ln w="12700">
              <a:solidFill>
                <a:srgbClr val="000000"/>
              </a:solidFill>
              <a:prstDash val="solid"/>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'!$B$476:$BB$476</c:f>
              <c:numCache>
                <c:formatCode>General</c:formatCode>
                <c:ptCount val="49"/>
                <c:pt idx="25" formatCode="#,##0">
                  <c:v>3</c:v>
                </c:pt>
                <c:pt idx="26" formatCode="#,##0">
                  <c:v>3</c:v>
                </c:pt>
                <c:pt idx="27" formatCode="#,##0">
                  <c:v>3</c:v>
                </c:pt>
                <c:pt idx="28" formatCode="#,##0">
                  <c:v>3.6315400000000002</c:v>
                </c:pt>
                <c:pt idx="29" formatCode="#,##0">
                  <c:v>10.152407999999996</c:v>
                </c:pt>
                <c:pt idx="30" formatCode="#,##0">
                  <c:v>5.3666769999999993</c:v>
                </c:pt>
                <c:pt idx="31" formatCode="#,##0">
                  <c:v>10.414477000000003</c:v>
                </c:pt>
                <c:pt idx="32" formatCode="#,##0">
                  <c:v>15.409737</c:v>
                </c:pt>
                <c:pt idx="33" formatCode="#,##0">
                  <c:v>10.898605999999999</c:v>
                </c:pt>
                <c:pt idx="34" formatCode="#,##0">
                  <c:v>6.6348649999999996</c:v>
                </c:pt>
                <c:pt idx="35" formatCode="#,##0">
                  <c:v>6.4484939999999993</c:v>
                </c:pt>
                <c:pt idx="36" formatCode="#,##0">
                  <c:v>6.0621960000000001</c:v>
                </c:pt>
                <c:pt idx="37" formatCode="#,##0">
                  <c:v>6.4095399999999998</c:v>
                </c:pt>
                <c:pt idx="38" formatCode="#,##0">
                  <c:v>5.6139000000000001</c:v>
                </c:pt>
                <c:pt idx="39" formatCode="#,##0">
                  <c:v>3.191621</c:v>
                </c:pt>
                <c:pt idx="40" formatCode="#,##0">
                  <c:v>1.72759</c:v>
                </c:pt>
                <c:pt idx="41" formatCode="#,##0">
                  <c:v>1.0462609999999999</c:v>
                </c:pt>
                <c:pt idx="42" formatCode="#,##0">
                  <c:v>1.178693</c:v>
                </c:pt>
                <c:pt idx="43" formatCode="#,##0">
                  <c:v>0.59034999999999993</c:v>
                </c:pt>
                <c:pt idx="44" formatCode="#,##0">
                  <c:v>0.57524999999999993</c:v>
                </c:pt>
                <c:pt idx="45" formatCode="#,##0">
                  <c:v>0.47002975699999994</c:v>
                </c:pt>
                <c:pt idx="46" formatCode="#,##0">
                  <c:v>0.78738599999999992</c:v>
                </c:pt>
                <c:pt idx="47" formatCode="#,##0">
                  <c:v>0.78994076199999996</c:v>
                </c:pt>
                <c:pt idx="48" formatCode="#,##0">
                  <c:v>0.59752489199999992</c:v>
                </c:pt>
              </c:numCache>
            </c:numRef>
          </c:val>
          <c:extLst>
            <c:ext xmlns:c16="http://schemas.microsoft.com/office/drawing/2014/chart" uri="{C3380CC4-5D6E-409C-BE32-E72D297353CC}">
              <c16:uniqueId val="{0000000C-9F10-493D-BFFB-4042F7311AAD}"/>
            </c:ext>
          </c:extLst>
        </c:ser>
        <c:ser>
          <c:idx val="19"/>
          <c:order val="13"/>
          <c:tx>
            <c:strRef>
              <c:f>' '!$A$477</c:f>
              <c:strCache>
                <c:ptCount val="1"/>
                <c:pt idx="0">
                  <c:v>Malaysia </c:v>
                </c:pt>
              </c:strCache>
            </c:strRef>
          </c:tx>
          <c:spPr>
            <a:solidFill>
              <a:srgbClr val="FFFF00"/>
            </a:solidFill>
            <a:ln w="12700">
              <a:solidFill>
                <a:srgbClr val="000000"/>
              </a:solidFill>
              <a:prstDash val="solid"/>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'!$B$477:$BB$477</c:f>
              <c:numCache>
                <c:formatCode>General</c:formatCode>
                <c:ptCount val="49"/>
                <c:pt idx="25" formatCode="#,##0">
                  <c:v>0.71399099999999993</c:v>
                </c:pt>
                <c:pt idx="26" formatCode="#,##0">
                  <c:v>1.0558879999999999</c:v>
                </c:pt>
                <c:pt idx="27" formatCode="#,##0">
                  <c:v>1.662533</c:v>
                </c:pt>
                <c:pt idx="28" formatCode="#,##0">
                  <c:v>1.1686999999999999</c:v>
                </c:pt>
                <c:pt idx="29" formatCode="#,##0">
                  <c:v>2.379629</c:v>
                </c:pt>
                <c:pt idx="30" formatCode="#,##0">
                  <c:v>3.4064649999999999</c:v>
                </c:pt>
                <c:pt idx="31" formatCode="#,##0">
                  <c:v>4.3245959999999997</c:v>
                </c:pt>
                <c:pt idx="32" formatCode="#,##0">
                  <c:v>4.4877450000000003</c:v>
                </c:pt>
                <c:pt idx="33" formatCode="#,##0">
                  <c:v>2.8327859999999996</c:v>
                </c:pt>
                <c:pt idx="34" formatCode="#,##0">
                  <c:v>4.2250459999999999</c:v>
                </c:pt>
                <c:pt idx="35" formatCode="#,##0">
                  <c:v>3.5767819999999997</c:v>
                </c:pt>
                <c:pt idx="36" formatCode="#,##0">
                  <c:v>2.9549779999999997</c:v>
                </c:pt>
                <c:pt idx="37" formatCode="#,##0">
                  <c:v>3.8793889999999998</c:v>
                </c:pt>
                <c:pt idx="38" formatCode="#,##0">
                  <c:v>3.5017609999999997</c:v>
                </c:pt>
                <c:pt idx="39" formatCode="#,##0">
                  <c:v>3.9910189999999997</c:v>
                </c:pt>
                <c:pt idx="40" formatCode="#,##0">
                  <c:v>2.717784</c:v>
                </c:pt>
                <c:pt idx="41" formatCode="#,##0">
                  <c:v>2.4004699999999999</c:v>
                </c:pt>
                <c:pt idx="42" formatCode="#,##0">
                  <c:v>1.318988</c:v>
                </c:pt>
                <c:pt idx="43" formatCode="#,##0">
                  <c:v>1.5950419999999998</c:v>
                </c:pt>
                <c:pt idx="44" formatCode="#,##0">
                  <c:v>0.472806</c:v>
                </c:pt>
                <c:pt idx="45" formatCode="#,##0">
                  <c:v>0.6925973179999998</c:v>
                </c:pt>
                <c:pt idx="46" formatCode="#,##0">
                  <c:v>1.655108</c:v>
                </c:pt>
                <c:pt idx="47" formatCode="#,##0">
                  <c:v>1.6308677439999999</c:v>
                </c:pt>
                <c:pt idx="48" formatCode="#,##0">
                  <c:v>1.9903123309999999</c:v>
                </c:pt>
              </c:numCache>
            </c:numRef>
          </c:val>
          <c:extLst>
            <c:ext xmlns:c16="http://schemas.microsoft.com/office/drawing/2014/chart" uri="{C3380CC4-5D6E-409C-BE32-E72D297353CC}">
              <c16:uniqueId val="{0000000D-9F10-493D-BFFB-4042F7311AAD}"/>
            </c:ext>
          </c:extLst>
        </c:ser>
        <c:ser>
          <c:idx val="20"/>
          <c:order val="14"/>
          <c:tx>
            <c:strRef>
              <c:f>' '!$A$478</c:f>
              <c:strCache>
                <c:ptCount val="1"/>
                <c:pt idx="0">
                  <c:v>Others</c:v>
                </c:pt>
              </c:strCache>
            </c:strRef>
          </c:tx>
          <c:spPr>
            <a:solidFill>
              <a:srgbClr val="993300"/>
            </a:solidFill>
            <a:ln w="12700">
              <a:solidFill>
                <a:srgbClr val="000000"/>
              </a:solidFill>
              <a:prstDash val="solid"/>
            </a:ln>
          </c:spPr>
          <c:invertIfNegative val="0"/>
          <c:cat>
            <c:numRef>
              <c:f>' '!$B$463:$BB$463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'!$B$478:$BB$478</c:f>
              <c:numCache>
                <c:formatCode>General</c:formatCode>
                <c:ptCount val="49"/>
                <c:pt idx="25" formatCode="#,##0">
                  <c:v>30.676014000000002</c:v>
                </c:pt>
                <c:pt idx="26" formatCode="#,##0">
                  <c:v>24.958158000000012</c:v>
                </c:pt>
                <c:pt idx="27" formatCode="#,##0">
                  <c:v>25.598762999999995</c:v>
                </c:pt>
                <c:pt idx="28" formatCode="#,##0">
                  <c:v>22.437024000000001</c:v>
                </c:pt>
                <c:pt idx="29" formatCode="#,##0">
                  <c:v>25.439794999999975</c:v>
                </c:pt>
                <c:pt idx="30" formatCode="#,##0">
                  <c:v>24.225156000000009</c:v>
                </c:pt>
                <c:pt idx="31" formatCode="#,##0">
                  <c:v>24.943896000000009</c:v>
                </c:pt>
                <c:pt idx="32" formatCode="#,##0">
                  <c:v>25.956959999999992</c:v>
                </c:pt>
                <c:pt idx="33" formatCode="#,##0">
                  <c:v>23.208082000000001</c:v>
                </c:pt>
                <c:pt idx="34" formatCode="#,##0">
                  <c:v>17.124125999999993</c:v>
                </c:pt>
                <c:pt idx="35" formatCode="#,##0">
                  <c:v>15.527988999999998</c:v>
                </c:pt>
                <c:pt idx="36" formatCode="#,##0">
                  <c:v>18.433145000000003</c:v>
                </c:pt>
                <c:pt idx="37" formatCode="#,##0">
                  <c:v>13.516264999999986</c:v>
                </c:pt>
                <c:pt idx="38" formatCode="#,##0">
                  <c:v>11.066230000000003</c:v>
                </c:pt>
                <c:pt idx="39" formatCode="#,##0">
                  <c:v>12.249069999999993</c:v>
                </c:pt>
                <c:pt idx="40" formatCode="#,##0">
                  <c:v>13.009440999999997</c:v>
                </c:pt>
                <c:pt idx="41" formatCode="#,##0">
                  <c:v>8.1249859999999998</c:v>
                </c:pt>
                <c:pt idx="42" formatCode="#,##0">
                  <c:v>9.1842459999999999</c:v>
                </c:pt>
                <c:pt idx="43" formatCode="#,##0">
                  <c:v>11.603210999999995</c:v>
                </c:pt>
                <c:pt idx="44" formatCode="#,##0">
                  <c:v>7.0474559999999968</c:v>
                </c:pt>
                <c:pt idx="45" formatCode="#,##0">
                  <c:v>4.0499215669999984</c:v>
                </c:pt>
                <c:pt idx="46" formatCode="#,##0">
                  <c:v>6.126399000000001</c:v>
                </c:pt>
                <c:pt idx="47" formatCode="#,##0">
                  <c:v>5.8916126609999999</c:v>
                </c:pt>
                <c:pt idx="48" formatCode="#,##0">
                  <c:v>5.2273027920000041</c:v>
                </c:pt>
              </c:numCache>
            </c:numRef>
          </c:val>
          <c:extLst>
            <c:ext xmlns:c16="http://schemas.microsoft.com/office/drawing/2014/chart" uri="{C3380CC4-5D6E-409C-BE32-E72D297353CC}">
              <c16:uniqueId val="{0000000E-9F10-493D-BFFB-4042F7311AAD}"/>
            </c:ext>
          </c:extLst>
        </c:ser>
        <c:dLbls>
          <c:showLegendKey val="0"/>
          <c:showVal val="0"/>
          <c:showCatName val="0"/>
          <c:showSerName val="0"/>
          <c:showPercent val="0"/>
          <c:showBubbleSize val="0"/>
        </c:dLbls>
        <c:gapWidth val="0"/>
        <c:overlap val="100"/>
        <c:axId val="3"/>
        <c:axId val="4"/>
      </c:barChart>
      <c:catAx>
        <c:axId val="5854536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r>
                  <a:rPr lang="en-GB" sz="1200" b="0" i="0" u="none" strike="noStrike" baseline="0">
                    <a:solidFill>
                      <a:srgbClr val="993300"/>
                    </a:solidFill>
                    <a:latin typeface="Arial"/>
                    <a:cs typeface="Arial"/>
                  </a:rPr>
                  <a:t> </a:t>
                </a:r>
                <a:r>
                  <a:rPr lang="en-GB" sz="1200" b="0" i="1" u="none" strike="noStrike" baseline="0">
                    <a:solidFill>
                      <a:srgbClr val="993300"/>
                    </a:solidFill>
                    <a:latin typeface="Arial"/>
                    <a:cs typeface="Arial"/>
                  </a:rPr>
                  <a:t>(estimated)</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1875673851266285E-2"/>
              <c:y val="0.1883395120740401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536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94030129597841"/>
              <c:y val="0.125004100934097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5002624671916013E-2"/>
          <c:y val="0.90502969076286532"/>
          <c:w val="0.87085974409448819"/>
          <c:h val="6.166868979415472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958917337764114"/>
          <c:y val="7.0002296523094559E-2"/>
          <c:w val="0.66147870931209951"/>
          <c:h val="0.62835394736206307"/>
        </c:manualLayout>
      </c:layout>
      <c:barChart>
        <c:barDir val="col"/>
        <c:grouping val="stacked"/>
        <c:varyColors val="0"/>
        <c:ser>
          <c:idx val="0"/>
          <c:order val="0"/>
          <c:tx>
            <c:strRef>
              <c:f>' '!$A$484</c:f>
              <c:strCache>
                <c:ptCount val="1"/>
                <c:pt idx="0">
                  <c:v> EU-27</c:v>
                </c:pt>
              </c:strCache>
            </c:strRef>
          </c:tx>
          <c:spPr>
            <a:solidFill>
              <a:srgbClr val="00FF00"/>
            </a:solidFill>
            <a:ln w="12700">
              <a:solidFill>
                <a:srgbClr val="000000"/>
              </a:solidFill>
              <a:prstDash val="solid"/>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'!$B$484:$BB$484</c:f>
              <c:numCache>
                <c:formatCode>0.00</c:formatCode>
                <c:ptCount val="49"/>
                <c:pt idx="0">
                  <c:v>2.8992939999999997E-3</c:v>
                </c:pt>
                <c:pt idx="1">
                  <c:v>2.9653619999999996E-3</c:v>
                </c:pt>
                <c:pt idx="2">
                  <c:v>2.4304229999999997E-3</c:v>
                </c:pt>
                <c:pt idx="3">
                  <c:v>1.9002679999999997E-3</c:v>
                </c:pt>
                <c:pt idx="4">
                  <c:v>1.901378E-3</c:v>
                </c:pt>
                <c:pt idx="5">
                  <c:v>1.6207929999999997E-3</c:v>
                </c:pt>
                <c:pt idx="6">
                  <c:v>1.3369730000000004E-3</c:v>
                </c:pt>
                <c:pt idx="7">
                  <c:v>1.6072139999999996E-3</c:v>
                </c:pt>
                <c:pt idx="8">
                  <c:v>2.3877049999999995E-3</c:v>
                </c:pt>
                <c:pt idx="9">
                  <c:v>2.0385870000000001E-3</c:v>
                </c:pt>
                <c:pt idx="10">
                  <c:v>7.4161499999999994E-4</c:v>
                </c:pt>
                <c:pt idx="11">
                  <c:v>3.0823999999999999E-4</c:v>
                </c:pt>
                <c:pt idx="12">
                  <c:v>6.6892272249478846E-4</c:v>
                </c:pt>
                <c:pt idx="13">
                  <c:v>4.3758999999999985E-4</c:v>
                </c:pt>
                <c:pt idx="14">
                  <c:v>6.90897E-4</c:v>
                </c:pt>
                <c:pt idx="15">
                  <c:v>3.2609000000000002E-4</c:v>
                </c:pt>
                <c:pt idx="16">
                  <c:v>3.4481900000000001E-4</c:v>
                </c:pt>
                <c:pt idx="17">
                  <c:v>2.3977700000000005E-4</c:v>
                </c:pt>
                <c:pt idx="18">
                  <c:v>1.23597E-4</c:v>
                </c:pt>
                <c:pt idx="19">
                  <c:v>1.6859700000000001E-4</c:v>
                </c:pt>
                <c:pt idx="20">
                  <c:v>9.7125199499999978E-5</c:v>
                </c:pt>
                <c:pt idx="21">
                  <c:v>7.1047999999999988E-5</c:v>
                </c:pt>
                <c:pt idx="22">
                  <c:v>2.8605109400000001E-4</c:v>
                </c:pt>
                <c:pt idx="23">
                  <c:v>2.1710050500000001E-4</c:v>
                </c:pt>
              </c:numCache>
            </c:numRef>
          </c:val>
          <c:extLst>
            <c:ext xmlns:c16="http://schemas.microsoft.com/office/drawing/2014/chart" uri="{C3380CC4-5D6E-409C-BE32-E72D297353CC}">
              <c16:uniqueId val="{00000000-520B-4A18-81A4-DAEC4AB78415}"/>
            </c:ext>
          </c:extLst>
        </c:ser>
        <c:ser>
          <c:idx val="1"/>
          <c:order val="1"/>
          <c:tx>
            <c:strRef>
              <c:f>' '!$A$485</c:f>
              <c:strCache>
                <c:ptCount val="1"/>
                <c:pt idx="0">
                  <c:v> East Asia </c:v>
                </c:pt>
              </c:strCache>
            </c:strRef>
          </c:tx>
          <c:spPr>
            <a:pattFill prst="narHorz">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'!$B$485:$BB$485</c:f>
              <c:numCache>
                <c:formatCode>0.00</c:formatCode>
                <c:ptCount val="49"/>
                <c:pt idx="0">
                  <c:v>7.2836882857142847E-3</c:v>
                </c:pt>
                <c:pt idx="1">
                  <c:v>6.8938822857142852E-3</c:v>
                </c:pt>
                <c:pt idx="2">
                  <c:v>7.0007532857142866E-3</c:v>
                </c:pt>
                <c:pt idx="3">
                  <c:v>6.2282990000000014E-3</c:v>
                </c:pt>
                <c:pt idx="4">
                  <c:v>6.0392549999999995E-3</c:v>
                </c:pt>
                <c:pt idx="5">
                  <c:v>6.0550680000000011E-3</c:v>
                </c:pt>
                <c:pt idx="6">
                  <c:v>6.8839169999999998E-3</c:v>
                </c:pt>
                <c:pt idx="7">
                  <c:v>9.3495000000000002E-3</c:v>
                </c:pt>
                <c:pt idx="8">
                  <c:v>8.4050310000000003E-3</c:v>
                </c:pt>
                <c:pt idx="9">
                  <c:v>5.8573439999999996E-3</c:v>
                </c:pt>
                <c:pt idx="10">
                  <c:v>4.152195E-3</c:v>
                </c:pt>
                <c:pt idx="11">
                  <c:v>7.3899370000000001E-3</c:v>
                </c:pt>
                <c:pt idx="12">
                  <c:v>1.1006346920059243E-2</c:v>
                </c:pt>
                <c:pt idx="13">
                  <c:v>9.5819719999999994E-3</c:v>
                </c:pt>
                <c:pt idx="14">
                  <c:v>8.9672590000000017E-3</c:v>
                </c:pt>
                <c:pt idx="15">
                  <c:v>6.7022040000000007E-3</c:v>
                </c:pt>
                <c:pt idx="16">
                  <c:v>1.0007996999999999E-2</c:v>
                </c:pt>
                <c:pt idx="17">
                  <c:v>4.6070010000000003E-3</c:v>
                </c:pt>
                <c:pt idx="18">
                  <c:v>6.6962389999999988E-3</c:v>
                </c:pt>
                <c:pt idx="19">
                  <c:v>5.011494E-3</c:v>
                </c:pt>
                <c:pt idx="20">
                  <c:v>2.983998076E-3</c:v>
                </c:pt>
                <c:pt idx="21">
                  <c:v>5.1294230000000001E-3</c:v>
                </c:pt>
                <c:pt idx="22">
                  <c:v>3.9862385629999995E-3</c:v>
                </c:pt>
                <c:pt idx="23">
                  <c:v>6.5621721469999996E-3</c:v>
                </c:pt>
              </c:numCache>
            </c:numRef>
          </c:val>
          <c:extLst>
            <c:ext xmlns:c16="http://schemas.microsoft.com/office/drawing/2014/chart" uri="{C3380CC4-5D6E-409C-BE32-E72D297353CC}">
              <c16:uniqueId val="{00000001-520B-4A18-81A4-DAEC4AB78415}"/>
            </c:ext>
          </c:extLst>
        </c:ser>
        <c:ser>
          <c:idx val="3"/>
          <c:order val="2"/>
          <c:tx>
            <c:strRef>
              <c:f>' '!$A$486</c:f>
              <c:strCache>
                <c:ptCount val="1"/>
                <c:pt idx="0">
                  <c:v> Middle East </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'!$B$486:$BB$486</c:f>
              <c:numCache>
                <c:formatCode>0.00</c:formatCode>
                <c:ptCount val="49"/>
                <c:pt idx="0">
                  <c:v>2.6305849999999995E-3</c:v>
                </c:pt>
                <c:pt idx="1">
                  <c:v>2.821708E-3</c:v>
                </c:pt>
                <c:pt idx="2">
                  <c:v>1.732941E-3</c:v>
                </c:pt>
                <c:pt idx="3">
                  <c:v>9.647700000000001E-4</c:v>
                </c:pt>
                <c:pt idx="4">
                  <c:v>6.65826E-4</c:v>
                </c:pt>
                <c:pt idx="5">
                  <c:v>6.3108499999999998E-4</c:v>
                </c:pt>
                <c:pt idx="6">
                  <c:v>2.1714820000000002E-3</c:v>
                </c:pt>
                <c:pt idx="7">
                  <c:v>1.638275E-3</c:v>
                </c:pt>
                <c:pt idx="8">
                  <c:v>1.337958E-3</c:v>
                </c:pt>
                <c:pt idx="9">
                  <c:v>1.7285609999999998E-3</c:v>
                </c:pt>
                <c:pt idx="10">
                  <c:v>4.2055700000000006E-4</c:v>
                </c:pt>
                <c:pt idx="11">
                  <c:v>1.2858799999999998E-4</c:v>
                </c:pt>
                <c:pt idx="12">
                  <c:v>6.8849299781436127E-4</c:v>
                </c:pt>
                <c:pt idx="13">
                  <c:v>1.8051099999999998E-4</c:v>
                </c:pt>
                <c:pt idx="14">
                  <c:v>4.0708899999999996E-4</c:v>
                </c:pt>
                <c:pt idx="15">
                  <c:v>3.1979399999999998E-4</c:v>
                </c:pt>
                <c:pt idx="16">
                  <c:v>7.2923099999999989E-4</c:v>
                </c:pt>
                <c:pt idx="17">
                  <c:v>4.5614000000000001E-5</c:v>
                </c:pt>
                <c:pt idx="18">
                  <c:v>5.7486000000000005E-5</c:v>
                </c:pt>
                <c:pt idx="19">
                  <c:v>1.0821599999999998E-4</c:v>
                </c:pt>
                <c:pt idx="20">
                  <c:v>2.0797766074999999E-4</c:v>
                </c:pt>
                <c:pt idx="21">
                  <c:v>4.5996399999999999E-4</c:v>
                </c:pt>
                <c:pt idx="22">
                  <c:v>5.9400744000000011E-4</c:v>
                </c:pt>
                <c:pt idx="23">
                  <c:v>3.9501985099999999E-4</c:v>
                </c:pt>
              </c:numCache>
            </c:numRef>
          </c:val>
          <c:extLst>
            <c:ext xmlns:c16="http://schemas.microsoft.com/office/drawing/2014/chart" uri="{C3380CC4-5D6E-409C-BE32-E72D297353CC}">
              <c16:uniqueId val="{00000002-520B-4A18-81A4-DAEC4AB78415}"/>
            </c:ext>
          </c:extLst>
        </c:ser>
        <c:ser>
          <c:idx val="4"/>
          <c:order val="3"/>
          <c:tx>
            <c:strRef>
              <c:f>' '!$A$487</c:f>
              <c:strCache>
                <c:ptCount val="1"/>
                <c:pt idx="0">
                  <c:v> North America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'!$B$487:$BB$487</c:f>
              <c:numCache>
                <c:formatCode>0.00</c:formatCode>
                <c:ptCount val="49"/>
                <c:pt idx="0">
                  <c:v>1.5970630000000001E-3</c:v>
                </c:pt>
                <c:pt idx="1">
                  <c:v>1.3789520000000001E-3</c:v>
                </c:pt>
                <c:pt idx="2">
                  <c:v>5.0538899999999997E-4</c:v>
                </c:pt>
                <c:pt idx="3">
                  <c:v>3.6496999999999994E-4</c:v>
                </c:pt>
                <c:pt idx="4">
                  <c:v>6.0427799999999998E-4</c:v>
                </c:pt>
                <c:pt idx="5">
                  <c:v>1.1471709999999998E-3</c:v>
                </c:pt>
                <c:pt idx="6">
                  <c:v>1.7830199999999997E-3</c:v>
                </c:pt>
                <c:pt idx="7">
                  <c:v>2.4235559999999999E-3</c:v>
                </c:pt>
                <c:pt idx="8">
                  <c:v>1.3954030000000001E-3</c:v>
                </c:pt>
                <c:pt idx="9">
                  <c:v>3.3060899999999999E-4</c:v>
                </c:pt>
                <c:pt idx="10">
                  <c:v>3.3434299999999997E-4</c:v>
                </c:pt>
                <c:pt idx="11">
                  <c:v>7.1916499999999991E-4</c:v>
                </c:pt>
                <c:pt idx="12">
                  <c:v>1.7944781186903544E-3</c:v>
                </c:pt>
                <c:pt idx="13">
                  <c:v>1.8362900000000002E-3</c:v>
                </c:pt>
                <c:pt idx="14">
                  <c:v>1.1753480000000001E-3</c:v>
                </c:pt>
                <c:pt idx="15">
                  <c:v>1.8012690000000001E-3</c:v>
                </c:pt>
                <c:pt idx="16">
                  <c:v>2.4876709999999999E-3</c:v>
                </c:pt>
                <c:pt idx="17">
                  <c:v>4.8029600000000001E-4</c:v>
                </c:pt>
                <c:pt idx="18">
                  <c:v>7.9666499999999989E-4</c:v>
                </c:pt>
                <c:pt idx="19">
                  <c:v>1.2218889999999999E-3</c:v>
                </c:pt>
                <c:pt idx="20">
                  <c:v>2.66429705275E-3</c:v>
                </c:pt>
                <c:pt idx="21">
                  <c:v>1.8254419999999998E-3</c:v>
                </c:pt>
                <c:pt idx="22">
                  <c:v>9.2964646499999999E-4</c:v>
                </c:pt>
                <c:pt idx="23">
                  <c:v>1.2893634189999998E-3</c:v>
                </c:pt>
              </c:numCache>
            </c:numRef>
          </c:val>
          <c:extLst>
            <c:ext xmlns:c16="http://schemas.microsoft.com/office/drawing/2014/chart" uri="{C3380CC4-5D6E-409C-BE32-E72D297353CC}">
              <c16:uniqueId val="{00000003-520B-4A18-81A4-DAEC4AB78415}"/>
            </c:ext>
          </c:extLst>
        </c:ser>
        <c:ser>
          <c:idx val="5"/>
          <c:order val="4"/>
          <c:tx>
            <c:strRef>
              <c:f>' '!$A$488</c:f>
              <c:strCache>
                <c:ptCount val="1"/>
                <c:pt idx="0">
                  <c:v> Others</c:v>
                </c:pt>
              </c:strCache>
            </c:strRef>
          </c:tx>
          <c:spPr>
            <a:solidFill>
              <a:srgbClr val="993300"/>
            </a:solidFill>
            <a:ln w="12700">
              <a:solidFill>
                <a:srgbClr val="000000"/>
              </a:solidFill>
              <a:prstDash val="solid"/>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'!$B$488:$BB$488</c:f>
              <c:numCache>
                <c:formatCode>#,##0.00</c:formatCode>
                <c:ptCount val="49"/>
                <c:pt idx="0">
                  <c:v>3.6642570000000145E-3</c:v>
                </c:pt>
                <c:pt idx="1">
                  <c:v>1.8796420000000112E-3</c:v>
                </c:pt>
                <c:pt idx="2">
                  <c:v>1.9059290000000024E-3</c:v>
                </c:pt>
                <c:pt idx="3">
                  <c:v>2.674704E-3</c:v>
                </c:pt>
                <c:pt idx="4">
                  <c:v>3.2302869999999949E-3</c:v>
                </c:pt>
                <c:pt idx="5">
                  <c:v>2.6768969999999975E-3</c:v>
                </c:pt>
                <c:pt idx="6">
                  <c:v>4.9872690000000025E-3</c:v>
                </c:pt>
                <c:pt idx="7">
                  <c:v>5.9634390000000027E-3</c:v>
                </c:pt>
                <c:pt idx="8">
                  <c:v>3.7999470000000049E-3</c:v>
                </c:pt>
                <c:pt idx="9">
                  <c:v>1.7962299999999994E-3</c:v>
                </c:pt>
                <c:pt idx="10">
                  <c:v>1.5092400000000011E-3</c:v>
                </c:pt>
                <c:pt idx="11">
                  <c:v>1.6441949999999976E-3</c:v>
                </c:pt>
                <c:pt idx="12">
                  <c:v>2.8973702907999551E-3</c:v>
                </c:pt>
                <c:pt idx="13">
                  <c:v>1.9519200000000063E-3</c:v>
                </c:pt>
                <c:pt idx="14">
                  <c:v>2.496924000000008E-3</c:v>
                </c:pt>
                <c:pt idx="15">
                  <c:v>2.1237199999999973E-3</c:v>
                </c:pt>
                <c:pt idx="16">
                  <c:v>3.2674050000000062E-3</c:v>
                </c:pt>
                <c:pt idx="17">
                  <c:v>1.8529689999999977E-3</c:v>
                </c:pt>
                <c:pt idx="18">
                  <c:v>1.747460000000001E-3</c:v>
                </c:pt>
                <c:pt idx="19">
                  <c:v>1.8339479999999984E-3</c:v>
                </c:pt>
                <c:pt idx="20">
                  <c:v>1.4628121157500016E-3</c:v>
                </c:pt>
                <c:pt idx="21">
                  <c:v>2.3733950000000004E-3</c:v>
                </c:pt>
                <c:pt idx="22">
                  <c:v>2.6542719459999985E-3</c:v>
                </c:pt>
                <c:pt idx="23">
                  <c:v>3.7972602529999996E-3</c:v>
                </c:pt>
              </c:numCache>
            </c:numRef>
          </c:val>
          <c:extLst>
            <c:ext xmlns:c16="http://schemas.microsoft.com/office/drawing/2014/chart" uri="{C3380CC4-5D6E-409C-BE32-E72D297353CC}">
              <c16:uniqueId val="{00000004-520B-4A18-81A4-DAEC4AB78415}"/>
            </c:ext>
          </c:extLst>
        </c:ser>
        <c:ser>
          <c:idx val="6"/>
          <c:order val="5"/>
          <c:tx>
            <c:strRef>
              <c:f>' '!$A$489</c:f>
              <c:strCache>
                <c:ptCount val="1"/>
              </c:strCache>
            </c:strRef>
          </c:tx>
          <c:spPr>
            <a:noFill/>
            <a:ln w="25400">
              <a:noFill/>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'!$B$489:$BB$489</c:f>
              <c:numCache>
                <c:formatCode>0.0</c:formatCode>
                <c:ptCount val="49"/>
              </c:numCache>
            </c:numRef>
          </c:val>
          <c:extLst>
            <c:ext xmlns:c16="http://schemas.microsoft.com/office/drawing/2014/chart" uri="{C3380CC4-5D6E-409C-BE32-E72D297353CC}">
              <c16:uniqueId val="{00000005-520B-4A18-81A4-DAEC4AB78415}"/>
            </c:ext>
          </c:extLst>
        </c:ser>
        <c:ser>
          <c:idx val="10"/>
          <c:order val="6"/>
          <c:tx>
            <c:strRef>
              <c:f>' '!$A$490</c:f>
              <c:strCache>
                <c:ptCount val="1"/>
              </c:strCache>
            </c:strRef>
          </c:tx>
          <c:spPr>
            <a:noFill/>
            <a:ln w="25400">
              <a:noFill/>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'!$B$490:$BB$490</c:f>
              <c:numCache>
                <c:formatCode>0.0</c:formatCode>
                <c:ptCount val="49"/>
              </c:numCache>
            </c:numRef>
          </c:val>
          <c:extLst>
            <c:ext xmlns:c16="http://schemas.microsoft.com/office/drawing/2014/chart" uri="{C3380CC4-5D6E-409C-BE32-E72D297353CC}">
              <c16:uniqueId val="{00000006-520B-4A18-81A4-DAEC4AB78415}"/>
            </c:ext>
          </c:extLst>
        </c:ser>
        <c:ser>
          <c:idx val="12"/>
          <c:order val="7"/>
          <c:tx>
            <c:strRef>
              <c:f>' '!$A$491</c:f>
              <c:strCache>
                <c:ptCount val="1"/>
              </c:strCache>
            </c:strRef>
          </c:tx>
          <c:spPr>
            <a:noFill/>
            <a:ln w="25400">
              <a:noFill/>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'!$B$491:$BB$491</c:f>
              <c:numCache>
                <c:formatCode>General</c:formatCode>
                <c:ptCount val="49"/>
              </c:numCache>
            </c:numRef>
          </c:val>
          <c:extLst>
            <c:ext xmlns:c16="http://schemas.microsoft.com/office/drawing/2014/chart" uri="{C3380CC4-5D6E-409C-BE32-E72D297353CC}">
              <c16:uniqueId val="{00000007-520B-4A18-81A4-DAEC4AB78415}"/>
            </c:ext>
          </c:extLst>
        </c:ser>
        <c:dLbls>
          <c:showLegendKey val="0"/>
          <c:showVal val="0"/>
          <c:showCatName val="0"/>
          <c:showSerName val="0"/>
          <c:showPercent val="0"/>
          <c:showBubbleSize val="0"/>
        </c:dLbls>
        <c:gapWidth val="0"/>
        <c:overlap val="100"/>
        <c:axId val="585454015"/>
        <c:axId val="1"/>
      </c:barChart>
      <c:barChart>
        <c:barDir val="col"/>
        <c:grouping val="stacked"/>
        <c:varyColors val="0"/>
        <c:ser>
          <c:idx val="13"/>
          <c:order val="8"/>
          <c:tx>
            <c:strRef>
              <c:f>' '!$A$492</c:f>
              <c:strCache>
                <c:ptCount val="1"/>
              </c:strCache>
            </c:strRef>
          </c:tx>
          <c:spPr>
            <a:noFill/>
            <a:ln w="25400">
              <a:noFill/>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'!$B$492:$BB$492</c:f>
              <c:numCache>
                <c:formatCode>#,##0</c:formatCode>
                <c:ptCount val="49"/>
              </c:numCache>
            </c:numRef>
          </c:val>
          <c:extLst>
            <c:ext xmlns:c16="http://schemas.microsoft.com/office/drawing/2014/chart" uri="{C3380CC4-5D6E-409C-BE32-E72D297353CC}">
              <c16:uniqueId val="{00000008-520B-4A18-81A4-DAEC4AB78415}"/>
            </c:ext>
          </c:extLst>
        </c:ser>
        <c:ser>
          <c:idx val="14"/>
          <c:order val="9"/>
          <c:tx>
            <c:strRef>
              <c:f>' '!$A$493</c:f>
              <c:strCache>
                <c:ptCount val="1"/>
              </c:strCache>
            </c:strRef>
          </c:tx>
          <c:spPr>
            <a:noFill/>
            <a:ln w="25400">
              <a:noFill/>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'!$B$493:$BB$493</c:f>
              <c:numCache>
                <c:formatCode>#,##0</c:formatCode>
                <c:ptCount val="49"/>
              </c:numCache>
            </c:numRef>
          </c:val>
          <c:extLst>
            <c:ext xmlns:c16="http://schemas.microsoft.com/office/drawing/2014/chart" uri="{C3380CC4-5D6E-409C-BE32-E72D297353CC}">
              <c16:uniqueId val="{00000009-520B-4A18-81A4-DAEC4AB78415}"/>
            </c:ext>
          </c:extLst>
        </c:ser>
        <c:ser>
          <c:idx val="15"/>
          <c:order val="10"/>
          <c:tx>
            <c:strRef>
              <c:f>' '!$A$494</c:f>
              <c:strCache>
                <c:ptCount val="1"/>
                <c:pt idx="0">
                  <c:v> EU-27</c:v>
                </c:pt>
              </c:strCache>
            </c:strRef>
          </c:tx>
          <c:spPr>
            <a:solidFill>
              <a:srgbClr val="00FF00"/>
            </a:solidFill>
            <a:ln w="12700">
              <a:solidFill>
                <a:srgbClr val="000000"/>
              </a:solidFill>
              <a:prstDash val="solid"/>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'!$B$494:$BB$494</c:f>
              <c:numCache>
                <c:formatCode>#,##0</c:formatCode>
                <c:ptCount val="49"/>
                <c:pt idx="25">
                  <c:v>10.291288999999999</c:v>
                </c:pt>
                <c:pt idx="26">
                  <c:v>9.8644280000000002</c:v>
                </c:pt>
                <c:pt idx="27">
                  <c:v>7.870063</c:v>
                </c:pt>
                <c:pt idx="28">
                  <c:v>6.9830009999999998</c:v>
                </c:pt>
                <c:pt idx="29">
                  <c:v>7.1302259999999995</c:v>
                </c:pt>
                <c:pt idx="30">
                  <c:v>6.455455999999999</c:v>
                </c:pt>
                <c:pt idx="31">
                  <c:v>5.5641599999999993</c:v>
                </c:pt>
                <c:pt idx="32">
                  <c:v>5.1891929999999995</c:v>
                </c:pt>
                <c:pt idx="33">
                  <c:v>9.7915109999999981</c:v>
                </c:pt>
                <c:pt idx="34">
                  <c:v>9.1282059999999987</c:v>
                </c:pt>
                <c:pt idx="35">
                  <c:v>3.0698429999999997</c:v>
                </c:pt>
                <c:pt idx="36">
                  <c:v>1.3184089999999999</c:v>
                </c:pt>
                <c:pt idx="37">
                  <c:v>2.8853480000000005</c:v>
                </c:pt>
                <c:pt idx="38">
                  <c:v>2.0688789999999999</c:v>
                </c:pt>
                <c:pt idx="39">
                  <c:v>3.4885779999999995</c:v>
                </c:pt>
                <c:pt idx="40">
                  <c:v>1.7966840000000002</c:v>
                </c:pt>
                <c:pt idx="41">
                  <c:v>1.425349</c:v>
                </c:pt>
                <c:pt idx="42">
                  <c:v>1.3426569999999998</c:v>
                </c:pt>
                <c:pt idx="43">
                  <c:v>0.66405899999999995</c:v>
                </c:pt>
                <c:pt idx="44">
                  <c:v>0.97774899999999998</c:v>
                </c:pt>
                <c:pt idx="45">
                  <c:v>0.52917553599999989</c:v>
                </c:pt>
                <c:pt idx="46">
                  <c:v>0.33302500000000002</c:v>
                </c:pt>
                <c:pt idx="47">
                  <c:v>1.026615813</c:v>
                </c:pt>
                <c:pt idx="48">
                  <c:v>1.3253663489999998</c:v>
                </c:pt>
              </c:numCache>
            </c:numRef>
          </c:val>
          <c:extLst>
            <c:ext xmlns:c16="http://schemas.microsoft.com/office/drawing/2014/chart" uri="{C3380CC4-5D6E-409C-BE32-E72D297353CC}">
              <c16:uniqueId val="{0000000A-520B-4A18-81A4-DAEC4AB78415}"/>
            </c:ext>
          </c:extLst>
        </c:ser>
        <c:ser>
          <c:idx val="9"/>
          <c:order val="11"/>
          <c:tx>
            <c:strRef>
              <c:f>' '!$A$495</c:f>
              <c:strCache>
                <c:ptCount val="1"/>
                <c:pt idx="0">
                  <c:v> East Asia </c:v>
                </c:pt>
              </c:strCache>
            </c:strRef>
          </c:tx>
          <c:spPr>
            <a:pattFill prst="narHorz">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'!$B$495:$BB$495</c:f>
              <c:numCache>
                <c:formatCode>General</c:formatCode>
                <c:ptCount val="49"/>
                <c:pt idx="25" formatCode="#,##0">
                  <c:v>24.508880000000001</c:v>
                </c:pt>
                <c:pt idx="26" formatCode="#,##0">
                  <c:v>23.013870000000001</c:v>
                </c:pt>
                <c:pt idx="27" formatCode="#,##0">
                  <c:v>22.478442999999999</c:v>
                </c:pt>
                <c:pt idx="28" formatCode="#,##0">
                  <c:v>20.889160999999998</c:v>
                </c:pt>
                <c:pt idx="29" formatCode="#,##0">
                  <c:v>20.175735</c:v>
                </c:pt>
                <c:pt idx="30" formatCode="#,##0">
                  <c:v>20.215886000000001</c:v>
                </c:pt>
                <c:pt idx="31" formatCode="#,##0">
                  <c:v>23.514685999999998</c:v>
                </c:pt>
                <c:pt idx="32" formatCode="#,##0">
                  <c:v>29.391370000000002</c:v>
                </c:pt>
                <c:pt idx="33" formatCode="#,##0">
                  <c:v>35.297034999999994</c:v>
                </c:pt>
                <c:pt idx="34" formatCode="#,##0">
                  <c:v>28.116835000000005</c:v>
                </c:pt>
                <c:pt idx="35" formatCode="#,##0">
                  <c:v>17.940354999999997</c:v>
                </c:pt>
                <c:pt idx="36" formatCode="#,##0">
                  <c:v>28.502212</c:v>
                </c:pt>
                <c:pt idx="37" formatCode="#,##0">
                  <c:v>43.990571999999993</c:v>
                </c:pt>
                <c:pt idx="38" formatCode="#,##0">
                  <c:v>44.55296899999999</c:v>
                </c:pt>
                <c:pt idx="39" formatCode="#,##0">
                  <c:v>41.694747000000007</c:v>
                </c:pt>
                <c:pt idx="40" formatCode="#,##0">
                  <c:v>36.687653999999988</c:v>
                </c:pt>
                <c:pt idx="41" formatCode="#,##0">
                  <c:v>40.847249999999995</c:v>
                </c:pt>
                <c:pt idx="42" formatCode="#,##0">
                  <c:v>26.021629000000004</c:v>
                </c:pt>
                <c:pt idx="43" formatCode="#,##0">
                  <c:v>33.759124999999997</c:v>
                </c:pt>
                <c:pt idx="44" formatCode="#,##0">
                  <c:v>27.905218000000001</c:v>
                </c:pt>
                <c:pt idx="45" formatCode="#,##0">
                  <c:v>13.799251084</c:v>
                </c:pt>
                <c:pt idx="46" formatCode="#,##0">
                  <c:v>21.716134999999994</c:v>
                </c:pt>
                <c:pt idx="47" formatCode="#,##0">
                  <c:v>22.223420412999999</c:v>
                </c:pt>
                <c:pt idx="48" formatCode="#,##0">
                  <c:v>37.992596356</c:v>
                </c:pt>
              </c:numCache>
            </c:numRef>
          </c:val>
          <c:extLst>
            <c:ext xmlns:c16="http://schemas.microsoft.com/office/drawing/2014/chart" uri="{C3380CC4-5D6E-409C-BE32-E72D297353CC}">
              <c16:uniqueId val="{0000000B-520B-4A18-81A4-DAEC4AB78415}"/>
            </c:ext>
          </c:extLst>
        </c:ser>
        <c:ser>
          <c:idx val="18"/>
          <c:order val="12"/>
          <c:tx>
            <c:strRef>
              <c:f>' '!$A$496</c:f>
              <c:strCache>
                <c:ptCount val="1"/>
                <c:pt idx="0">
                  <c:v> Middle East </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'!$B$496:$BB$496</c:f>
              <c:numCache>
                <c:formatCode>General</c:formatCode>
                <c:ptCount val="49"/>
                <c:pt idx="25" formatCode="#,##0">
                  <c:v>8.1180850000000007</c:v>
                </c:pt>
                <c:pt idx="26" formatCode="#,##0">
                  <c:v>8.3418479999999988</c:v>
                </c:pt>
                <c:pt idx="27" formatCode="#,##0">
                  <c:v>5.2343509999999993</c:v>
                </c:pt>
                <c:pt idx="28" formatCode="#,##0">
                  <c:v>2.9953769999999995</c:v>
                </c:pt>
                <c:pt idx="29" formatCode="#,##0">
                  <c:v>2.2900739999999997</c:v>
                </c:pt>
                <c:pt idx="30" formatCode="#,##0">
                  <c:v>1.950707</c:v>
                </c:pt>
                <c:pt idx="31" formatCode="#,##0">
                  <c:v>8.0518909999999995</c:v>
                </c:pt>
                <c:pt idx="32" formatCode="#,##0">
                  <c:v>5.5071049999999993</c:v>
                </c:pt>
                <c:pt idx="33" formatCode="#,##0">
                  <c:v>5.8490679999999999</c:v>
                </c:pt>
                <c:pt idx="34" formatCode="#,##0">
                  <c:v>8.7218090000000004</c:v>
                </c:pt>
                <c:pt idx="35" formatCode="#,##0">
                  <c:v>2.0561119999999997</c:v>
                </c:pt>
                <c:pt idx="36" formatCode="#,##0">
                  <c:v>0.55941699999999994</c:v>
                </c:pt>
                <c:pt idx="37" formatCode="#,##0">
                  <c:v>2.8366799999999999</c:v>
                </c:pt>
                <c:pt idx="38" formatCode="#,##0">
                  <c:v>0.89895400000000003</c:v>
                </c:pt>
                <c:pt idx="39" formatCode="#,##0">
                  <c:v>2.0026619999999999</c:v>
                </c:pt>
                <c:pt idx="40" formatCode="#,##0">
                  <c:v>1.7588249999999999</c:v>
                </c:pt>
                <c:pt idx="41" formatCode="#,##0">
                  <c:v>2.958583</c:v>
                </c:pt>
                <c:pt idx="42" formatCode="#,##0">
                  <c:v>0.26983499999999999</c:v>
                </c:pt>
                <c:pt idx="43" formatCode="#,##0">
                  <c:v>0.30153699999999994</c:v>
                </c:pt>
                <c:pt idx="44" formatCode="#,##0">
                  <c:v>0.63786500000000002</c:v>
                </c:pt>
                <c:pt idx="45" formatCode="#,##0">
                  <c:v>0.96338084299999993</c:v>
                </c:pt>
                <c:pt idx="46" formatCode="#,##0">
                  <c:v>1.9274300000000002</c:v>
                </c:pt>
                <c:pt idx="47" formatCode="#,##0">
                  <c:v>3.2063479140000002</c:v>
                </c:pt>
                <c:pt idx="48" formatCode="#,##0">
                  <c:v>2.3205228870000001</c:v>
                </c:pt>
              </c:numCache>
            </c:numRef>
          </c:val>
          <c:extLst>
            <c:ext xmlns:c16="http://schemas.microsoft.com/office/drawing/2014/chart" uri="{C3380CC4-5D6E-409C-BE32-E72D297353CC}">
              <c16:uniqueId val="{0000000C-520B-4A18-81A4-DAEC4AB78415}"/>
            </c:ext>
          </c:extLst>
        </c:ser>
        <c:ser>
          <c:idx val="19"/>
          <c:order val="13"/>
          <c:tx>
            <c:strRef>
              <c:f>' '!$A$497</c:f>
              <c:strCache>
                <c:ptCount val="1"/>
                <c:pt idx="0">
                  <c:v> North America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'!$B$497:$BB$497</c:f>
              <c:numCache>
                <c:formatCode>General</c:formatCode>
                <c:ptCount val="49"/>
                <c:pt idx="25" formatCode="#,##0">
                  <c:v>4.9417679999999997</c:v>
                </c:pt>
                <c:pt idx="26" formatCode="#,##0">
                  <c:v>4.182601</c:v>
                </c:pt>
                <c:pt idx="27" formatCode="#,##0">
                  <c:v>1.6807179999999999</c:v>
                </c:pt>
                <c:pt idx="28" formatCode="#,##0">
                  <c:v>1.366498</c:v>
                </c:pt>
                <c:pt idx="29" formatCode="#,##0">
                  <c:v>1.916919</c:v>
                </c:pt>
                <c:pt idx="30" formatCode="#,##0">
                  <c:v>3.7609559999999997</c:v>
                </c:pt>
                <c:pt idx="31" formatCode="#,##0">
                  <c:v>6.0715300000000001</c:v>
                </c:pt>
                <c:pt idx="32" formatCode="#,##0">
                  <c:v>7.6276769999999994</c:v>
                </c:pt>
                <c:pt idx="33" formatCode="#,##0">
                  <c:v>6.1692179999999999</c:v>
                </c:pt>
                <c:pt idx="34" formatCode="#,##0">
                  <c:v>1.52851</c:v>
                </c:pt>
                <c:pt idx="35" formatCode="#,##0">
                  <c:v>1.3402949999999998</c:v>
                </c:pt>
                <c:pt idx="36" formatCode="#,##0">
                  <c:v>1.8438819999999998</c:v>
                </c:pt>
                <c:pt idx="37" formatCode="#,##0">
                  <c:v>6.1668599999999998</c:v>
                </c:pt>
                <c:pt idx="38" formatCode="#,##0">
                  <c:v>7.5256929999999995</c:v>
                </c:pt>
                <c:pt idx="39" formatCode="#,##0">
                  <c:v>5.5620779999999996</c:v>
                </c:pt>
                <c:pt idx="40" formatCode="#,##0">
                  <c:v>9.872261</c:v>
                </c:pt>
                <c:pt idx="41" formatCode="#,##0">
                  <c:v>10.219794</c:v>
                </c:pt>
                <c:pt idx="42" formatCode="#,##0">
                  <c:v>2.5307949999999999</c:v>
                </c:pt>
                <c:pt idx="43" formatCode="#,##0">
                  <c:v>3.692796</c:v>
                </c:pt>
                <c:pt idx="44" formatCode="#,##0">
                  <c:v>6.551882</c:v>
                </c:pt>
                <c:pt idx="45" formatCode="#,##0">
                  <c:v>12.427508187000001</c:v>
                </c:pt>
                <c:pt idx="46" formatCode="#,##0">
                  <c:v>7.5963569999999994</c:v>
                </c:pt>
                <c:pt idx="47" formatCode="#,##0">
                  <c:v>4.939293994999999</c:v>
                </c:pt>
                <c:pt idx="48" formatCode="#,##0">
                  <c:v>7.1790803839999997</c:v>
                </c:pt>
              </c:numCache>
            </c:numRef>
          </c:val>
          <c:extLst>
            <c:ext xmlns:c16="http://schemas.microsoft.com/office/drawing/2014/chart" uri="{C3380CC4-5D6E-409C-BE32-E72D297353CC}">
              <c16:uniqueId val="{0000000D-520B-4A18-81A4-DAEC4AB78415}"/>
            </c:ext>
          </c:extLst>
        </c:ser>
        <c:ser>
          <c:idx val="20"/>
          <c:order val="14"/>
          <c:tx>
            <c:strRef>
              <c:f>' '!$A$498</c:f>
              <c:strCache>
                <c:ptCount val="1"/>
                <c:pt idx="0">
                  <c:v> Others</c:v>
                </c:pt>
              </c:strCache>
            </c:strRef>
          </c:tx>
          <c:spPr>
            <a:solidFill>
              <a:srgbClr val="993300"/>
            </a:solidFill>
            <a:ln w="12700">
              <a:solidFill>
                <a:srgbClr val="000000"/>
              </a:solidFill>
              <a:prstDash val="solid"/>
            </a:ln>
          </c:spPr>
          <c:invertIfNegative val="0"/>
          <c:cat>
            <c:numRef>
              <c:f>' '!$B$483:$BB$483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'!$B$498:$BB$498</c:f>
              <c:numCache>
                <c:formatCode>General</c:formatCode>
                <c:ptCount val="49"/>
                <c:pt idx="25" formatCode="#,##0">
                  <c:v>10.848124999999989</c:v>
                </c:pt>
                <c:pt idx="26" formatCode="#,##0">
                  <c:v>5.4201179999999951</c:v>
                </c:pt>
                <c:pt idx="27" formatCode="#,##0">
                  <c:v>5.5254349999999803</c:v>
                </c:pt>
                <c:pt idx="28" formatCode="#,##0">
                  <c:v>9.5141770000000108</c:v>
                </c:pt>
                <c:pt idx="29" formatCode="#,##0">
                  <c:v>11.617297000000015</c:v>
                </c:pt>
                <c:pt idx="30" formatCode="#,##0">
                  <c:v>9.1382150000000095</c:v>
                </c:pt>
                <c:pt idx="31" formatCode="#,##0">
                  <c:v>17.536826999999995</c:v>
                </c:pt>
                <c:pt idx="32" formatCode="#,##0">
                  <c:v>18.957531999999979</c:v>
                </c:pt>
                <c:pt idx="33" formatCode="#,##0">
                  <c:v>16.091670999999991</c:v>
                </c:pt>
                <c:pt idx="34" formatCode="#,##0">
                  <c:v>8.6215139999999977</c:v>
                </c:pt>
                <c:pt idx="35" formatCode="#,##0">
                  <c:v>6.6862730000000035</c:v>
                </c:pt>
                <c:pt idx="36" formatCode="#,##0">
                  <c:v>6.5613619999999955</c:v>
                </c:pt>
                <c:pt idx="37" formatCode="#,##0">
                  <c:v>11.800998000000021</c:v>
                </c:pt>
                <c:pt idx="38" formatCode="#,##0">
                  <c:v>9.0720590000000101</c:v>
                </c:pt>
                <c:pt idx="39" formatCode="#,##0">
                  <c:v>12.034817999999994</c:v>
                </c:pt>
                <c:pt idx="40" formatCode="#,##0">
                  <c:v>11.465683000000006</c:v>
                </c:pt>
                <c:pt idx="41" formatCode="#,##0">
                  <c:v>13.273182999999982</c:v>
                </c:pt>
                <c:pt idx="42" formatCode="#,##0">
                  <c:v>9.8438190000000034</c:v>
                </c:pt>
                <c:pt idx="43" formatCode="#,##0">
                  <c:v>8.4662369999999925</c:v>
                </c:pt>
                <c:pt idx="44" formatCode="#,##0">
                  <c:v>10.257873999999987</c:v>
                </c:pt>
                <c:pt idx="45" formatCode="#,##0">
                  <c:v>6.6314356849999996</c:v>
                </c:pt>
                <c:pt idx="46" formatCode="#,##0">
                  <c:v>9.9214410000000015</c:v>
                </c:pt>
                <c:pt idx="47" formatCode="#,##0">
                  <c:v>14.114395039000009</c:v>
                </c:pt>
                <c:pt idx="48" formatCode="#,##0">
                  <c:v>21.705175866999987</c:v>
                </c:pt>
              </c:numCache>
            </c:numRef>
          </c:val>
          <c:extLst>
            <c:ext xmlns:c16="http://schemas.microsoft.com/office/drawing/2014/chart" uri="{C3380CC4-5D6E-409C-BE32-E72D297353CC}">
              <c16:uniqueId val="{0000000E-520B-4A18-81A4-DAEC4AB78415}"/>
            </c:ext>
          </c:extLst>
        </c:ser>
        <c:dLbls>
          <c:showLegendKey val="0"/>
          <c:showVal val="0"/>
          <c:showCatName val="0"/>
          <c:showSerName val="0"/>
          <c:showPercent val="0"/>
          <c:showBubbleSize val="0"/>
        </c:dLbls>
        <c:gapWidth val="0"/>
        <c:overlap val="100"/>
        <c:axId val="3"/>
        <c:axId val="4"/>
      </c:barChart>
      <c:catAx>
        <c:axId val="585454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 </a:t>
                </a:r>
                <a:r>
                  <a:rPr lang="en-GB" sz="1200" b="0" i="1" u="none" strike="noStrike" baseline="0">
                    <a:solidFill>
                      <a:srgbClr val="993300"/>
                    </a:solidFill>
                    <a:latin typeface="Arial"/>
                    <a:cs typeface="Arial"/>
                  </a:rPr>
                  <a:t>(estimated)</a:t>
                </a:r>
                <a:endParaRPr lang="en-GB" sz="1075" b="0" i="1"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tonnes)</a:t>
                </a:r>
              </a:p>
            </c:rich>
          </c:tx>
          <c:layout>
            <c:manualLayout>
              <c:xMode val="edge"/>
              <c:yMode val="edge"/>
              <c:x val="3.7501155173599345E-2"/>
              <c:y val="0.1916729547656160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54015"/>
        <c:crosses val="autoZero"/>
        <c:crossBetween val="between"/>
        <c:majorUnit val="0.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 (US$ million, fob, nominal) </a:t>
                </a:r>
                <a:r>
                  <a:rPr lang="en-GB" sz="1100" b="0" i="0" u="none" strike="noStrike" baseline="0">
                    <a:solidFill>
                      <a:srgbClr val="FFFFFF"/>
                    </a:solidFill>
                    <a:latin typeface="Arial"/>
                    <a:cs typeface="Arial"/>
                  </a:rPr>
                  <a:t>)</a:t>
                </a:r>
              </a:p>
            </c:rich>
          </c:tx>
          <c:layout>
            <c:manualLayout>
              <c:xMode val="edge"/>
              <c:yMode val="edge"/>
              <c:x val="0.91044471171460628"/>
              <c:y val="0.1266708222798853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4"/>
        <c:txPr>
          <a:bodyPr/>
          <a:lstStyle/>
          <a:p>
            <a:pPr>
              <a:defRPr sz="1300" b="0" i="0" u="none" strike="noStrike" baseline="0">
                <a:solidFill>
                  <a:srgbClr val="000000"/>
                </a:solidFill>
                <a:latin typeface="Arial"/>
                <a:ea typeface="Arial"/>
                <a:cs typeface="Arial"/>
              </a:defRPr>
            </a:pPr>
            <a:endParaRPr lang="en-US"/>
          </a:p>
        </c:txPr>
      </c:legendEntry>
      <c:legendEntry>
        <c:idx val="5"/>
        <c:txPr>
          <a:bodyPr/>
          <a:lstStyle/>
          <a:p>
            <a:pPr>
              <a:defRPr sz="1300" b="0" i="0" u="none" strike="noStrike" baseline="0">
                <a:solidFill>
                  <a:srgbClr val="000000"/>
                </a:solidFill>
                <a:latin typeface="Arial"/>
                <a:ea typeface="Arial"/>
                <a:cs typeface="Arial"/>
              </a:defRPr>
            </a:pPr>
            <a:endParaRPr lang="en-US"/>
          </a:p>
        </c:txPr>
      </c:legendEntry>
      <c:legendEntry>
        <c:idx val="9"/>
        <c:txPr>
          <a:bodyPr/>
          <a:lstStyle/>
          <a:p>
            <a:pPr>
              <a:defRPr sz="1300" b="0" i="0" u="none" strike="noStrike" baseline="0">
                <a:solidFill>
                  <a:srgbClr val="000000"/>
                </a:solidFill>
                <a:latin typeface="Arial"/>
                <a:ea typeface="Arial"/>
                <a:cs typeface="Arial"/>
              </a:defRPr>
            </a:pPr>
            <a:endParaRPr lang="en-US"/>
          </a:p>
        </c:txPr>
      </c:legendEntry>
      <c:legendEntry>
        <c:idx val="10"/>
        <c:txPr>
          <a:bodyPr/>
          <a:lstStyle/>
          <a:p>
            <a:pPr>
              <a:defRPr sz="1300" b="0" i="0" u="none" strike="noStrike" baseline="0">
                <a:solidFill>
                  <a:srgbClr val="000000"/>
                </a:solidFill>
                <a:latin typeface="Arial"/>
                <a:ea typeface="Arial"/>
                <a:cs typeface="Arial"/>
              </a:defRPr>
            </a:pPr>
            <a:endParaRPr lang="en-US"/>
          </a:p>
        </c:txPr>
      </c:legendEntry>
      <c:legendEntry>
        <c:idx val="13"/>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3.1250962644666119E-2"/>
          <c:y val="0.89336272965879282"/>
          <c:w val="0.93752887933998363"/>
          <c:h val="7.5002362204724393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83782567510856"/>
          <c:y val="7.1669017868882523E-2"/>
          <c:w val="0.69481306946641008"/>
          <c:h val="0.64002099678257873"/>
        </c:manualLayout>
      </c:layout>
      <c:barChart>
        <c:barDir val="col"/>
        <c:grouping val="stacked"/>
        <c:varyColors val="0"/>
        <c:ser>
          <c:idx val="0"/>
          <c:order val="0"/>
          <c:tx>
            <c:strRef>
              <c:f>' '!$A$331</c:f>
              <c:strCache>
                <c:ptCount val="1"/>
                <c:pt idx="0">
                  <c:v>VPA Core products</c:v>
                </c:pt>
              </c:strCache>
            </c:strRef>
          </c:tx>
          <c:spPr>
            <a:solidFill>
              <a:srgbClr val="00FF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'!$B$331:$BB$331</c:f>
              <c:numCache>
                <c:formatCode>#,##0.0</c:formatCode>
                <c:ptCount val="49"/>
                <c:pt idx="0">
                  <c:v>0.70528948448000017</c:v>
                </c:pt>
                <c:pt idx="1">
                  <c:v>0.62938564656000007</c:v>
                </c:pt>
                <c:pt idx="2">
                  <c:v>0.67039329274000015</c:v>
                </c:pt>
                <c:pt idx="3">
                  <c:v>0.5529785709319649</c:v>
                </c:pt>
                <c:pt idx="4">
                  <c:v>0.55965672007979173</c:v>
                </c:pt>
                <c:pt idx="5">
                  <c:v>0.57574659203504186</c:v>
                </c:pt>
                <c:pt idx="6">
                  <c:v>0.53708027302000005</c:v>
                </c:pt>
                <c:pt idx="7">
                  <c:v>0.5378611494000004</c:v>
                </c:pt>
                <c:pt idx="8">
                  <c:v>0.33491845628000011</c:v>
                </c:pt>
                <c:pt idx="9">
                  <c:v>0.22281937501999999</c:v>
                </c:pt>
                <c:pt idx="10">
                  <c:v>0.22346149878199995</c:v>
                </c:pt>
                <c:pt idx="11">
                  <c:v>0.21621718444666671</c:v>
                </c:pt>
                <c:pt idx="12">
                  <c:v>0.18918502954564903</c:v>
                </c:pt>
                <c:pt idx="13">
                  <c:v>0.13876392860761907</c:v>
                </c:pt>
                <c:pt idx="14">
                  <c:v>0.13304851066666665</c:v>
                </c:pt>
                <c:pt idx="15">
                  <c:v>0.13888845735999994</c:v>
                </c:pt>
                <c:pt idx="16">
                  <c:v>0.10480843951333332</c:v>
                </c:pt>
                <c:pt idx="17">
                  <c:v>0.13159832280766667</c:v>
                </c:pt>
                <c:pt idx="18">
                  <c:v>0.1726345837098095</c:v>
                </c:pt>
                <c:pt idx="19">
                  <c:v>9.8457172644999966E-2</c:v>
                </c:pt>
                <c:pt idx="20">
                  <c:v>7.8099410663921953E-2</c:v>
                </c:pt>
                <c:pt idx="21">
                  <c:v>9.1186867113333306E-2</c:v>
                </c:pt>
                <c:pt idx="22">
                  <c:v>8.8456615945784994E-2</c:v>
                </c:pt>
                <c:pt idx="23">
                  <c:v>7.024880475331334E-2</c:v>
                </c:pt>
              </c:numCache>
            </c:numRef>
          </c:val>
          <c:extLst>
            <c:ext xmlns:c16="http://schemas.microsoft.com/office/drawing/2014/chart" uri="{C3380CC4-5D6E-409C-BE32-E72D297353CC}">
              <c16:uniqueId val="{00000000-E03B-4BB6-85A6-83BBCFBE2214}"/>
            </c:ext>
          </c:extLst>
        </c:ser>
        <c:ser>
          <c:idx val="1"/>
          <c:order val="1"/>
          <c:tx>
            <c:strRef>
              <c:f>' '!$A$332</c:f>
              <c:strCache>
                <c:ptCount val="1"/>
                <c:pt idx="0">
                  <c:v>Other Timber Sector</c:v>
                </c:pt>
              </c:strCache>
            </c:strRef>
          </c:tx>
          <c:spPr>
            <a:solidFill>
              <a:srgbClr val="8080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'!$B$332:$BB$332</c:f>
              <c:numCache>
                <c:formatCode>#,##0.0</c:formatCode>
                <c:ptCount val="49"/>
                <c:pt idx="0">
                  <c:v>0.24970922286666661</c:v>
                </c:pt>
                <c:pt idx="1">
                  <c:v>0.20227215290166659</c:v>
                </c:pt>
                <c:pt idx="2">
                  <c:v>0.23740953186666661</c:v>
                </c:pt>
                <c:pt idx="3">
                  <c:v>0.19323625139333339</c:v>
                </c:pt>
                <c:pt idx="4">
                  <c:v>0.19748608627999997</c:v>
                </c:pt>
                <c:pt idx="5">
                  <c:v>0.20777169583999994</c:v>
                </c:pt>
                <c:pt idx="6">
                  <c:v>0.19996550902555554</c:v>
                </c:pt>
                <c:pt idx="7">
                  <c:v>0.19635358737666656</c:v>
                </c:pt>
                <c:pt idx="8">
                  <c:v>0.19532858218214294</c:v>
                </c:pt>
                <c:pt idx="9">
                  <c:v>0.11311423718976193</c:v>
                </c:pt>
                <c:pt idx="10">
                  <c:v>0.12580462646362736</c:v>
                </c:pt>
                <c:pt idx="11">
                  <c:v>0.18328662524741052</c:v>
                </c:pt>
                <c:pt idx="12">
                  <c:v>0.15307440102777087</c:v>
                </c:pt>
                <c:pt idx="13">
                  <c:v>0.11442582737333332</c:v>
                </c:pt>
                <c:pt idx="14">
                  <c:v>0.15160329713333329</c:v>
                </c:pt>
                <c:pt idx="15">
                  <c:v>0.12780001371999999</c:v>
                </c:pt>
                <c:pt idx="16">
                  <c:v>0.13696425057666667</c:v>
                </c:pt>
                <c:pt idx="17">
                  <c:v>0.10593803874000005</c:v>
                </c:pt>
                <c:pt idx="18">
                  <c:v>0.11474233516666667</c:v>
                </c:pt>
                <c:pt idx="19">
                  <c:v>0.11156122031578949</c:v>
                </c:pt>
                <c:pt idx="20">
                  <c:v>8.3188734306159959E-2</c:v>
                </c:pt>
                <c:pt idx="21">
                  <c:v>9.414503863999997E-2</c:v>
                </c:pt>
                <c:pt idx="22">
                  <c:v>0.10956428246118</c:v>
                </c:pt>
                <c:pt idx="23">
                  <c:v>0.10977758496268261</c:v>
                </c:pt>
              </c:numCache>
            </c:numRef>
          </c:val>
          <c:extLst>
            <c:ext xmlns:c16="http://schemas.microsoft.com/office/drawing/2014/chart" uri="{C3380CC4-5D6E-409C-BE32-E72D297353CC}">
              <c16:uniqueId val="{00000001-E03B-4BB6-85A6-83BBCFBE2214}"/>
            </c:ext>
          </c:extLst>
        </c:ser>
        <c:ser>
          <c:idx val="2"/>
          <c:order val="2"/>
          <c:tx>
            <c:strRef>
              <c:f>' '!$A$333</c:f>
              <c:strCache>
                <c:ptCount val="1"/>
                <c:pt idx="0">
                  <c:v>Paper Sector</c:v>
                </c:pt>
              </c:strCache>
            </c:strRef>
          </c:tx>
          <c:spPr>
            <a:solidFill>
              <a:srgbClr val="FF00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'!$B$333:$BB$333</c:f>
              <c:numCache>
                <c:formatCode>#,##0.0</c:formatCode>
                <c:ptCount val="49"/>
                <c:pt idx="0">
                  <c:v>1.4328996389329935</c:v>
                </c:pt>
                <c:pt idx="1">
                  <c:v>1.5407106271783166</c:v>
                </c:pt>
                <c:pt idx="2">
                  <c:v>0.94014479603709999</c:v>
                </c:pt>
                <c:pt idx="3">
                  <c:v>0.99159822150233301</c:v>
                </c:pt>
                <c:pt idx="4">
                  <c:v>0.93596295800700002</c:v>
                </c:pt>
                <c:pt idx="5">
                  <c:v>0.90854283800489954</c:v>
                </c:pt>
                <c:pt idx="6">
                  <c:v>0.94632543725905027</c:v>
                </c:pt>
                <c:pt idx="7">
                  <c:v>1.0080785084216743</c:v>
                </c:pt>
                <c:pt idx="8">
                  <c:v>1.22585323394905</c:v>
                </c:pt>
                <c:pt idx="9">
                  <c:v>1.3667767604899994</c:v>
                </c:pt>
                <c:pt idx="10">
                  <c:v>1.4597233430600003</c:v>
                </c:pt>
                <c:pt idx="11">
                  <c:v>2.5370545831433344</c:v>
                </c:pt>
                <c:pt idx="12">
                  <c:v>3.5578883111679631</c:v>
                </c:pt>
                <c:pt idx="13">
                  <c:v>5.0791880139263315</c:v>
                </c:pt>
                <c:pt idx="14">
                  <c:v>5.813017763266668</c:v>
                </c:pt>
                <c:pt idx="15">
                  <c:v>5.4384022595599992</c:v>
                </c:pt>
                <c:pt idx="16">
                  <c:v>7.0396227423999971</c:v>
                </c:pt>
                <c:pt idx="17">
                  <c:v>6.7795212895729708</c:v>
                </c:pt>
                <c:pt idx="18">
                  <c:v>7.6410721241900035</c:v>
                </c:pt>
                <c:pt idx="19">
                  <c:v>7.7520818868699974</c:v>
                </c:pt>
                <c:pt idx="20">
                  <c:v>7.2967181018529033</c:v>
                </c:pt>
                <c:pt idx="21">
                  <c:v>4.6429058330277773</c:v>
                </c:pt>
                <c:pt idx="22">
                  <c:v>3.5410106323773589</c:v>
                </c:pt>
                <c:pt idx="23">
                  <c:v>5.3600284926081985</c:v>
                </c:pt>
              </c:numCache>
            </c:numRef>
          </c:val>
          <c:extLst>
            <c:ext xmlns:c16="http://schemas.microsoft.com/office/drawing/2014/chart" uri="{C3380CC4-5D6E-409C-BE32-E72D297353CC}">
              <c16:uniqueId val="{00000002-E03B-4BB6-85A6-83BBCFBE2214}"/>
            </c:ext>
          </c:extLst>
        </c:ser>
        <c:ser>
          <c:idx val="3"/>
          <c:order val="3"/>
          <c:tx>
            <c:strRef>
              <c:f>' '!$A$334</c:f>
              <c:strCache>
                <c:ptCount val="1"/>
              </c:strCache>
            </c:strRef>
          </c:tx>
          <c:spPr>
            <a:noFill/>
            <a:ln w="25400">
              <a:noFill/>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'!$B$334:$BB$334</c:f>
              <c:numCache>
                <c:formatCode>General</c:formatCode>
                <c:ptCount val="49"/>
              </c:numCache>
            </c:numRef>
          </c:val>
          <c:extLst>
            <c:ext xmlns:c16="http://schemas.microsoft.com/office/drawing/2014/chart" uri="{C3380CC4-5D6E-409C-BE32-E72D297353CC}">
              <c16:uniqueId val="{00000003-E03B-4BB6-85A6-83BBCFBE2214}"/>
            </c:ext>
          </c:extLst>
        </c:ser>
        <c:ser>
          <c:idx val="4"/>
          <c:order val="4"/>
          <c:tx>
            <c:strRef>
              <c:f>' '!$A$335</c:f>
              <c:strCache>
                <c:ptCount val="1"/>
              </c:strCache>
            </c:strRef>
          </c:tx>
          <c:spPr>
            <a:noFill/>
            <a:ln w="25400">
              <a:noFill/>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'!$B$335:$BB$335</c:f>
              <c:numCache>
                <c:formatCode>General</c:formatCode>
                <c:ptCount val="49"/>
              </c:numCache>
            </c:numRef>
          </c:val>
          <c:extLst>
            <c:ext xmlns:c16="http://schemas.microsoft.com/office/drawing/2014/chart" uri="{C3380CC4-5D6E-409C-BE32-E72D297353CC}">
              <c16:uniqueId val="{00000004-E03B-4BB6-85A6-83BBCFBE2214}"/>
            </c:ext>
          </c:extLst>
        </c:ser>
        <c:ser>
          <c:idx val="5"/>
          <c:order val="5"/>
          <c:tx>
            <c:strRef>
              <c:f>' '!$A$336</c:f>
              <c:strCache>
                <c:ptCount val="1"/>
              </c:strCache>
            </c:strRef>
          </c:tx>
          <c:spPr>
            <a:noFill/>
            <a:ln w="25400">
              <a:noFill/>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'!$B$336:$BB$336</c:f>
              <c:numCache>
                <c:formatCode>General</c:formatCode>
                <c:ptCount val="49"/>
              </c:numCache>
            </c:numRef>
          </c:val>
          <c:extLst>
            <c:ext xmlns:c16="http://schemas.microsoft.com/office/drawing/2014/chart" uri="{C3380CC4-5D6E-409C-BE32-E72D297353CC}">
              <c16:uniqueId val="{00000005-E03B-4BB6-85A6-83BBCFBE2214}"/>
            </c:ext>
          </c:extLst>
        </c:ser>
        <c:dLbls>
          <c:showLegendKey val="0"/>
          <c:showVal val="0"/>
          <c:showCatName val="0"/>
          <c:showSerName val="0"/>
          <c:showPercent val="0"/>
          <c:showBubbleSize val="0"/>
        </c:dLbls>
        <c:gapWidth val="0"/>
        <c:overlap val="100"/>
        <c:axId val="585454815"/>
        <c:axId val="1"/>
      </c:barChart>
      <c:barChart>
        <c:barDir val="col"/>
        <c:grouping val="stacked"/>
        <c:varyColors val="0"/>
        <c:ser>
          <c:idx val="6"/>
          <c:order val="6"/>
          <c:tx>
            <c:strRef>
              <c:f>' '!$A$337</c:f>
              <c:strCache>
                <c:ptCount val="1"/>
                <c:pt idx="0">
                  <c:v>VPA Core products</c:v>
                </c:pt>
              </c:strCache>
            </c:strRef>
          </c:tx>
          <c:spPr>
            <a:solidFill>
              <a:srgbClr val="00FF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'!$B$337:$BB$337</c:f>
              <c:numCache>
                <c:formatCode>General</c:formatCode>
                <c:ptCount val="49"/>
                <c:pt idx="25" formatCode="#,##0.0">
                  <c:v>0.15079547399999998</c:v>
                </c:pt>
                <c:pt idx="26" formatCode="#,##0.0">
                  <c:v>0.13002104500000003</c:v>
                </c:pt>
                <c:pt idx="27" formatCode="#,##0.0">
                  <c:v>0.14139376000000001</c:v>
                </c:pt>
                <c:pt idx="28" formatCode="#,##0.0">
                  <c:v>0.12657191100000004</c:v>
                </c:pt>
                <c:pt idx="29" formatCode="#,##0.0">
                  <c:v>0.13159982100000003</c:v>
                </c:pt>
                <c:pt idx="30" formatCode="#,##0.0">
                  <c:v>0.14083473899999993</c:v>
                </c:pt>
                <c:pt idx="31" formatCode="#,##0.0">
                  <c:v>0.13496553100000003</c:v>
                </c:pt>
                <c:pt idx="32" formatCode="#,##0.0">
                  <c:v>0.13765723099999999</c:v>
                </c:pt>
                <c:pt idx="33" formatCode="#,##0.0">
                  <c:v>0.12755801099999994</c:v>
                </c:pt>
                <c:pt idx="34" formatCode="#,##0.0">
                  <c:v>7.842605900000002E-2</c:v>
                </c:pt>
                <c:pt idx="35" formatCode="#,##0.0">
                  <c:v>8.1262585999999984E-2</c:v>
                </c:pt>
                <c:pt idx="36" formatCode="#,##0.0">
                  <c:v>8.7652822999999977E-2</c:v>
                </c:pt>
                <c:pt idx="37" formatCode="#,##0.0">
                  <c:v>7.8036752999999986E-2</c:v>
                </c:pt>
                <c:pt idx="38" formatCode="#,##0.0">
                  <c:v>5.6773123999999987E-2</c:v>
                </c:pt>
                <c:pt idx="39" formatCode="#,##0.0">
                  <c:v>5.3816507E-2</c:v>
                </c:pt>
                <c:pt idx="40" formatCode="#,##0.0">
                  <c:v>4.4447926999999998E-2</c:v>
                </c:pt>
                <c:pt idx="41" formatCode="#,##0.0">
                  <c:v>3.2669264999999982E-2</c:v>
                </c:pt>
                <c:pt idx="42" formatCode="#,##0.0">
                  <c:v>5.6999384999999993E-2</c:v>
                </c:pt>
                <c:pt idx="43" formatCode="#,##0.0">
                  <c:v>4.9684008999999987E-2</c:v>
                </c:pt>
                <c:pt idx="44" formatCode="#,##0.0">
                  <c:v>3.4362757000000001E-2</c:v>
                </c:pt>
                <c:pt idx="45" formatCode="#,##0.0">
                  <c:v>2.0155110118000003E-2</c:v>
                </c:pt>
                <c:pt idx="46" formatCode="#,##0.0">
                  <c:v>3.2462627000000008E-2</c:v>
                </c:pt>
                <c:pt idx="47" formatCode="#,##0.0">
                  <c:v>2.4545868668000004E-2</c:v>
                </c:pt>
                <c:pt idx="48" formatCode="#,##0.0">
                  <c:v>1.7396455284000006E-2</c:v>
                </c:pt>
              </c:numCache>
            </c:numRef>
          </c:val>
          <c:extLst>
            <c:ext xmlns:c16="http://schemas.microsoft.com/office/drawing/2014/chart" uri="{C3380CC4-5D6E-409C-BE32-E72D297353CC}">
              <c16:uniqueId val="{00000006-E03B-4BB6-85A6-83BBCFBE2214}"/>
            </c:ext>
          </c:extLst>
        </c:ser>
        <c:ser>
          <c:idx val="7"/>
          <c:order val="7"/>
          <c:tx>
            <c:strRef>
              <c:f>' '!$A$338</c:f>
              <c:strCache>
                <c:ptCount val="1"/>
                <c:pt idx="0">
                  <c:v>Other Timber Sector</c:v>
                </c:pt>
              </c:strCache>
            </c:strRef>
          </c:tx>
          <c:spPr>
            <a:solidFill>
              <a:srgbClr val="8080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'!$B$338:$BB$338</c:f>
              <c:numCache>
                <c:formatCode>General</c:formatCode>
                <c:ptCount val="49"/>
                <c:pt idx="25" formatCode="#,##0.0">
                  <c:v>0.136188948</c:v>
                </c:pt>
                <c:pt idx="26" formatCode="#,##0.0">
                  <c:v>0.11106661300000001</c:v>
                </c:pt>
                <c:pt idx="27" formatCode="#,##0.0">
                  <c:v>0.10271884900000001</c:v>
                </c:pt>
                <c:pt idx="28" formatCode="#,##0.0">
                  <c:v>9.9964355999999976E-2</c:v>
                </c:pt>
                <c:pt idx="29" formatCode="#,##0.0">
                  <c:v>0.10031874200000003</c:v>
                </c:pt>
                <c:pt idx="30" formatCode="#,##0.0">
                  <c:v>9.8592848999999996E-2</c:v>
                </c:pt>
                <c:pt idx="31" formatCode="#,##0.0">
                  <c:v>0.12209652</c:v>
                </c:pt>
                <c:pt idx="32" formatCode="#,##0.0">
                  <c:v>0.12613619200000001</c:v>
                </c:pt>
                <c:pt idx="33" formatCode="#,##0.0">
                  <c:v>0.13644185499999992</c:v>
                </c:pt>
                <c:pt idx="34" formatCode="#,##0.0">
                  <c:v>9.5849748999999984E-2</c:v>
                </c:pt>
                <c:pt idx="35" formatCode="#,##0.0">
                  <c:v>7.9463367999999979E-2</c:v>
                </c:pt>
                <c:pt idx="36" formatCode="#,##0.0">
                  <c:v>0.10372167999999993</c:v>
                </c:pt>
                <c:pt idx="37" formatCode="#,##0.0">
                  <c:v>0.11928917199999998</c:v>
                </c:pt>
                <c:pt idx="38" formatCode="#,##0.0">
                  <c:v>9.9938435999999992E-2</c:v>
                </c:pt>
                <c:pt idx="39" formatCode="#,##0.0">
                  <c:v>0.12897479299999998</c:v>
                </c:pt>
                <c:pt idx="40" formatCode="#,##0.0">
                  <c:v>0.10091759100000004</c:v>
                </c:pt>
                <c:pt idx="41" formatCode="#,##0.0">
                  <c:v>0.10068970099999999</c:v>
                </c:pt>
                <c:pt idx="42" formatCode="#,##0.0">
                  <c:v>7.5376150000000017E-2</c:v>
                </c:pt>
                <c:pt idx="43" formatCode="#,##0.0">
                  <c:v>8.379395299999999E-2</c:v>
                </c:pt>
                <c:pt idx="44" formatCode="#,##0.0">
                  <c:v>9.4271535999999989E-2</c:v>
                </c:pt>
                <c:pt idx="45" formatCode="#,##0.0">
                  <c:v>6.2477236187000025E-2</c:v>
                </c:pt>
                <c:pt idx="46" formatCode="#,##0.0">
                  <c:v>7.097398299999999E-2</c:v>
                </c:pt>
                <c:pt idx="47" formatCode="#,##0.0">
                  <c:v>7.5073636950999986E-2</c:v>
                </c:pt>
                <c:pt idx="48" formatCode="#,##0.0">
                  <c:v>0.103647447278</c:v>
                </c:pt>
              </c:numCache>
            </c:numRef>
          </c:val>
          <c:extLst>
            <c:ext xmlns:c16="http://schemas.microsoft.com/office/drawing/2014/chart" uri="{C3380CC4-5D6E-409C-BE32-E72D297353CC}">
              <c16:uniqueId val="{00000007-E03B-4BB6-85A6-83BBCFBE2214}"/>
            </c:ext>
          </c:extLst>
        </c:ser>
        <c:ser>
          <c:idx val="8"/>
          <c:order val="8"/>
          <c:tx>
            <c:strRef>
              <c:f>' '!$A$339</c:f>
              <c:strCache>
                <c:ptCount val="1"/>
                <c:pt idx="0">
                  <c:v>Paper Sector</c:v>
                </c:pt>
              </c:strCache>
            </c:strRef>
          </c:tx>
          <c:spPr>
            <a:solidFill>
              <a:srgbClr val="FF00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'!$B$339:$BB$339</c:f>
              <c:numCache>
                <c:formatCode>General</c:formatCode>
                <c:ptCount val="49"/>
                <c:pt idx="25" formatCode="#,##0.0">
                  <c:v>0.5550409089999998</c:v>
                </c:pt>
                <c:pt idx="26" formatCode="#,##0.0">
                  <c:v>0.5228149889999999</c:v>
                </c:pt>
                <c:pt idx="27" formatCode="#,##0.0">
                  <c:v>0.49601321699999995</c:v>
                </c:pt>
                <c:pt idx="28" formatCode="#,##0.0">
                  <c:v>0.53904112399999993</c:v>
                </c:pt>
                <c:pt idx="29" formatCode="#,##0.0">
                  <c:v>0.58779066499999999</c:v>
                </c:pt>
                <c:pt idx="30" formatCode="#,##0.0">
                  <c:v>0.62352500500000019</c:v>
                </c:pt>
                <c:pt idx="31" formatCode="#,##0.0">
                  <c:v>0.71328608900000012</c:v>
                </c:pt>
                <c:pt idx="32" formatCode="#,##0.0">
                  <c:v>0.87043974400000024</c:v>
                </c:pt>
                <c:pt idx="33" formatCode="#,##0.0">
                  <c:v>1.0576691879999998</c:v>
                </c:pt>
                <c:pt idx="34" formatCode="#,##0.0">
                  <c:v>1.0614099129999994</c:v>
                </c:pt>
                <c:pt idx="35" formatCode="#,##0.0">
                  <c:v>1.2371489819999997</c:v>
                </c:pt>
                <c:pt idx="36" formatCode="#,##0.0">
                  <c:v>1.5915217239999999</c:v>
                </c:pt>
                <c:pt idx="37" formatCode="#,##0.0">
                  <c:v>1.7070462079999993</c:v>
                </c:pt>
                <c:pt idx="38" formatCode="#,##0.0">
                  <c:v>1.8700895129999997</c:v>
                </c:pt>
                <c:pt idx="39" formatCode="#,##0.0">
                  <c:v>1.9328875479999992</c:v>
                </c:pt>
                <c:pt idx="40" formatCode="#,##0.0">
                  <c:v>1.7911023629999991</c:v>
                </c:pt>
                <c:pt idx="41" formatCode="#,##0.0">
                  <c:v>1.8890501339999997</c:v>
                </c:pt>
                <c:pt idx="42" formatCode="#,##0.0">
                  <c:v>1.9743557490000005</c:v>
                </c:pt>
                <c:pt idx="43" formatCode="#,##0.0">
                  <c:v>2.3274841059999996</c:v>
                </c:pt>
                <c:pt idx="44" formatCode="#,##0.0">
                  <c:v>2.1050180260000002</c:v>
                </c:pt>
                <c:pt idx="45" formatCode="#,##0.0">
                  <c:v>1.8000900643019995</c:v>
                </c:pt>
                <c:pt idx="46" formatCode="#,##0.0">
                  <c:v>1.6651555829999996</c:v>
                </c:pt>
                <c:pt idx="47" formatCode="#,##0.0">
                  <c:v>1.3552851895560005</c:v>
                </c:pt>
                <c:pt idx="48" formatCode="#,##0.0">
                  <c:v>1.6918417673889994</c:v>
                </c:pt>
              </c:numCache>
            </c:numRef>
          </c:val>
          <c:extLst>
            <c:ext xmlns:c16="http://schemas.microsoft.com/office/drawing/2014/chart" uri="{C3380CC4-5D6E-409C-BE32-E72D297353CC}">
              <c16:uniqueId val="{00000008-E03B-4BB6-85A6-83BBCFBE2214}"/>
            </c:ext>
          </c:extLst>
        </c:ser>
        <c:dLbls>
          <c:showLegendKey val="0"/>
          <c:showVal val="0"/>
          <c:showCatName val="0"/>
          <c:showSerName val="0"/>
          <c:showPercent val="0"/>
          <c:showBubbleSize val="0"/>
        </c:dLbls>
        <c:gapWidth val="0"/>
        <c:overlap val="100"/>
        <c:axId val="3"/>
        <c:axId val="4"/>
      </c:barChart>
      <c:catAx>
        <c:axId val="5854548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9167565135021712E-2"/>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548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627791669531754"/>
              <c:y val="0.1800059053451002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2084937741110199E-2"/>
          <c:y val="0.90669641210865326"/>
          <c:w val="0.88336054408922904"/>
          <c:h val="6.5002132485730654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104631944921959"/>
          <c:y val="7.1669017868882523E-2"/>
          <c:w val="0.69064627444712123"/>
          <c:h val="0.60335312717524359"/>
        </c:manualLayout>
      </c:layout>
      <c:barChart>
        <c:barDir val="col"/>
        <c:grouping val="stacked"/>
        <c:varyColors val="0"/>
        <c:ser>
          <c:idx val="0"/>
          <c:order val="0"/>
          <c:tx>
            <c:strRef>
              <c:f>' '!$A$345</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'!$B$345:$BB$345</c:f>
              <c:numCache>
                <c:formatCode>0.0</c:formatCode>
                <c:ptCount val="49"/>
                <c:pt idx="0">
                  <c:v>0.34122088</c:v>
                </c:pt>
                <c:pt idx="1">
                  <c:v>0.30210544</c:v>
                </c:pt>
                <c:pt idx="2">
                  <c:v>0.35581910000000005</c:v>
                </c:pt>
                <c:pt idx="3">
                  <c:v>0.28785139797555559</c:v>
                </c:pt>
                <c:pt idx="4">
                  <c:v>0.253302451584</c:v>
                </c:pt>
                <c:pt idx="5">
                  <c:v>0.29417497659963637</c:v>
                </c:pt>
                <c:pt idx="6">
                  <c:v>0.26472537000000002</c:v>
                </c:pt>
                <c:pt idx="7">
                  <c:v>0.26011230700000004</c:v>
                </c:pt>
                <c:pt idx="8">
                  <c:v>0.1825420688000001</c:v>
                </c:pt>
                <c:pt idx="9">
                  <c:v>0.11726623999999999</c:v>
                </c:pt>
                <c:pt idx="10">
                  <c:v>0.11963090111699999</c:v>
                </c:pt>
                <c:pt idx="11">
                  <c:v>9.9864372400000012E-2</c:v>
                </c:pt>
                <c:pt idx="12">
                  <c:v>8.4129016486666666E-2</c:v>
                </c:pt>
                <c:pt idx="13">
                  <c:v>4.7620866626666661E-2</c:v>
                </c:pt>
                <c:pt idx="14">
                  <c:v>4.2902860000000008E-2</c:v>
                </c:pt>
                <c:pt idx="15">
                  <c:v>5.845552075999999E-2</c:v>
                </c:pt>
                <c:pt idx="16">
                  <c:v>3.8983311033333336E-2</c:v>
                </c:pt>
                <c:pt idx="17">
                  <c:v>2.9752389120999995E-2</c:v>
                </c:pt>
                <c:pt idx="18">
                  <c:v>8.6670286065999982E-2</c:v>
                </c:pt>
                <c:pt idx="19">
                  <c:v>4.4548076906666657E-2</c:v>
                </c:pt>
                <c:pt idx="20">
                  <c:v>2.4260780075531993E-2</c:v>
                </c:pt>
                <c:pt idx="21">
                  <c:v>2.5888775640000007E-2</c:v>
                </c:pt>
                <c:pt idx="22">
                  <c:v>3.9956309913519991E-2</c:v>
                </c:pt>
                <c:pt idx="23">
                  <c:v>2.2106915911080008E-2</c:v>
                </c:pt>
              </c:numCache>
            </c:numRef>
          </c:val>
          <c:extLst>
            <c:ext xmlns:c16="http://schemas.microsoft.com/office/drawing/2014/chart" uri="{C3380CC4-5D6E-409C-BE32-E72D297353CC}">
              <c16:uniqueId val="{00000000-98D9-4B14-BD15-E65E3A5F8604}"/>
            </c:ext>
          </c:extLst>
        </c:ser>
        <c:ser>
          <c:idx val="1"/>
          <c:order val="1"/>
          <c:tx>
            <c:strRef>
              <c:f>' '!$A$346</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'!$B$346:$BB$346</c:f>
              <c:numCache>
                <c:formatCode>0.0</c:formatCode>
                <c:ptCount val="49"/>
                <c:pt idx="0">
                  <c:v>0.34341187099999981</c:v>
                </c:pt>
                <c:pt idx="1">
                  <c:v>0.28949573100000003</c:v>
                </c:pt>
                <c:pt idx="2">
                  <c:v>0.26734381690000009</c:v>
                </c:pt>
                <c:pt idx="3">
                  <c:v>0.21353036979640921</c:v>
                </c:pt>
                <c:pt idx="4">
                  <c:v>0.26807994009579167</c:v>
                </c:pt>
                <c:pt idx="5">
                  <c:v>0.22894886749540549</c:v>
                </c:pt>
                <c:pt idx="6">
                  <c:v>0.25254232852000008</c:v>
                </c:pt>
                <c:pt idx="7">
                  <c:v>0.26401468620000013</c:v>
                </c:pt>
                <c:pt idx="8">
                  <c:v>0.13365485241999997</c:v>
                </c:pt>
                <c:pt idx="9">
                  <c:v>9.4872665959999963E-2</c:v>
                </c:pt>
                <c:pt idx="10">
                  <c:v>9.3122783524999933E-2</c:v>
                </c:pt>
                <c:pt idx="11">
                  <c:v>0.10613464723999995</c:v>
                </c:pt>
                <c:pt idx="12">
                  <c:v>9.9589139250533171E-2</c:v>
                </c:pt>
                <c:pt idx="13">
                  <c:v>7.359342791428572E-2</c:v>
                </c:pt>
                <c:pt idx="14">
                  <c:v>7.758575463999999E-2</c:v>
                </c:pt>
                <c:pt idx="15">
                  <c:v>7.5095569479999971E-2</c:v>
                </c:pt>
                <c:pt idx="16">
                  <c:v>5.8727608440000002E-2</c:v>
                </c:pt>
                <c:pt idx="17">
                  <c:v>6.0077311766666641E-2</c:v>
                </c:pt>
                <c:pt idx="18">
                  <c:v>7.1075674910476158E-2</c:v>
                </c:pt>
                <c:pt idx="19">
                  <c:v>4.1696259013333327E-2</c:v>
                </c:pt>
                <c:pt idx="20">
                  <c:v>4.5053270653730014E-2</c:v>
                </c:pt>
                <c:pt idx="21">
                  <c:v>4.2333703859999988E-2</c:v>
                </c:pt>
                <c:pt idx="22">
                  <c:v>4.0234322643284998E-2</c:v>
                </c:pt>
                <c:pt idx="23">
                  <c:v>3.9701080499173327E-2</c:v>
                </c:pt>
              </c:numCache>
            </c:numRef>
          </c:val>
          <c:extLst>
            <c:ext xmlns:c16="http://schemas.microsoft.com/office/drawing/2014/chart" uri="{C3380CC4-5D6E-409C-BE32-E72D297353CC}">
              <c16:uniqueId val="{00000001-98D9-4B14-BD15-E65E3A5F8604}"/>
            </c:ext>
          </c:extLst>
        </c:ser>
        <c:ser>
          <c:idx val="6"/>
          <c:order val="2"/>
          <c:tx>
            <c:strRef>
              <c:f>' '!$A$347</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'!$B$347:$BB$347</c:f>
              <c:numCache>
                <c:formatCode>0.0</c:formatCode>
                <c:ptCount val="49"/>
                <c:pt idx="0">
                  <c:v>5.0609684400000035E-2</c:v>
                </c:pt>
                <c:pt idx="1">
                  <c:v>4.4630729600000023E-2</c:v>
                </c:pt>
                <c:pt idx="2">
                  <c:v>3.801121880000001E-2</c:v>
                </c:pt>
                <c:pt idx="3">
                  <c:v>3.3972430800000002E-2</c:v>
                </c:pt>
                <c:pt idx="4">
                  <c:v>3.483486719999998E-2</c:v>
                </c:pt>
                <c:pt idx="5">
                  <c:v>3.3966839199999994E-2</c:v>
                </c:pt>
                <c:pt idx="6">
                  <c:v>4.8055450800000003E-2</c:v>
                </c:pt>
                <c:pt idx="7">
                  <c:v>5.8749555200000005E-2</c:v>
                </c:pt>
                <c:pt idx="8">
                  <c:v>4.8512923200000016E-2</c:v>
                </c:pt>
                <c:pt idx="9">
                  <c:v>3.2903726799999998E-2</c:v>
                </c:pt>
                <c:pt idx="10">
                  <c:v>2.0042260000000003E-2</c:v>
                </c:pt>
                <c:pt idx="11">
                  <c:v>2.8532349999999995E-2</c:v>
                </c:pt>
                <c:pt idx="12">
                  <c:v>4.7755710939604366E-2</c:v>
                </c:pt>
                <c:pt idx="13">
                  <c:v>3.9167192400000016E-2</c:v>
                </c:pt>
                <c:pt idx="14">
                  <c:v>3.8465047600000024E-2</c:v>
                </c:pt>
                <c:pt idx="15">
                  <c:v>3.1564615599999991E-2</c:v>
                </c:pt>
                <c:pt idx="16">
                  <c:v>4.7143944400000012E-2</c:v>
                </c:pt>
                <c:pt idx="17">
                  <c:v>2.0231839599999996E-2</c:v>
                </c:pt>
                <c:pt idx="18">
                  <c:v>2.6380051599999996E-2</c:v>
                </c:pt>
                <c:pt idx="19">
                  <c:v>2.3363603199999999E-2</c:v>
                </c:pt>
                <c:pt idx="20">
                  <c:v>2.0765388293300005E-2</c:v>
                </c:pt>
                <c:pt idx="21">
                  <c:v>2.7605961600000003E-2</c:v>
                </c:pt>
                <c:pt idx="22">
                  <c:v>2.3660603422399996E-2</c:v>
                </c:pt>
                <c:pt idx="23">
                  <c:v>3.4330565289999997E-2</c:v>
                </c:pt>
              </c:numCache>
            </c:numRef>
          </c:val>
          <c:extLst>
            <c:ext xmlns:c16="http://schemas.microsoft.com/office/drawing/2014/chart" uri="{C3380CC4-5D6E-409C-BE32-E72D297353CC}">
              <c16:uniqueId val="{00000002-98D9-4B14-BD15-E65E3A5F8604}"/>
            </c:ext>
          </c:extLst>
        </c:ser>
        <c:ser>
          <c:idx val="8"/>
          <c:order val="3"/>
          <c:tx>
            <c:strRef>
              <c:f>' '!$A$348</c:f>
              <c:strCache>
                <c:ptCount val="1"/>
                <c:pt idx="0">
                  <c:v>Wood-based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'!$B$348:$BB$348</c:f>
              <c:numCache>
                <c:formatCode>0.0</c:formatCode>
                <c:ptCount val="49"/>
                <c:pt idx="0">
                  <c:v>0.14270989500000003</c:v>
                </c:pt>
                <c:pt idx="1">
                  <c:v>0.36115416000000006</c:v>
                </c:pt>
                <c:pt idx="2">
                  <c:v>4.6750949999999998E-3</c:v>
                </c:pt>
                <c:pt idx="3">
                  <c:v>1.8478619999999998E-2</c:v>
                </c:pt>
                <c:pt idx="4">
                  <c:v>6.3935999999999995E-4</c:v>
                </c:pt>
                <c:pt idx="5">
                  <c:v>4.8779999999999998E-4</c:v>
                </c:pt>
                <c:pt idx="6">
                  <c:v>4.5660104999999999E-2</c:v>
                </c:pt>
                <c:pt idx="7">
                  <c:v>0</c:v>
                </c:pt>
                <c:pt idx="8">
                  <c:v>0</c:v>
                </c:pt>
                <c:pt idx="9">
                  <c:v>0.12182728499999999</c:v>
                </c:pt>
                <c:pt idx="10">
                  <c:v>0.16190523000000001</c:v>
                </c:pt>
                <c:pt idx="11">
                  <c:v>0.20266604999999999</c:v>
                </c:pt>
                <c:pt idx="12">
                  <c:v>0.442496367</c:v>
                </c:pt>
                <c:pt idx="13">
                  <c:v>1.7764516530000001</c:v>
                </c:pt>
                <c:pt idx="14">
                  <c:v>2.3512653855000001</c:v>
                </c:pt>
                <c:pt idx="15">
                  <c:v>2.0796614949999999</c:v>
                </c:pt>
                <c:pt idx="16">
                  <c:v>3.4534817594999998</c:v>
                </c:pt>
                <c:pt idx="17">
                  <c:v>2.4479684145000005</c:v>
                </c:pt>
                <c:pt idx="18">
                  <c:v>4.0734829124999985</c:v>
                </c:pt>
                <c:pt idx="19">
                  <c:v>3.7639432575000003</c:v>
                </c:pt>
                <c:pt idx="20">
                  <c:v>3.3117675991785007</c:v>
                </c:pt>
                <c:pt idx="21">
                  <c:v>1.034154891</c:v>
                </c:pt>
                <c:pt idx="22">
                  <c:v>1.4159394173835</c:v>
                </c:pt>
                <c:pt idx="23">
                  <c:v>3.1826151201060005</c:v>
                </c:pt>
              </c:numCache>
            </c:numRef>
          </c:val>
          <c:extLst>
            <c:ext xmlns:c16="http://schemas.microsoft.com/office/drawing/2014/chart" uri="{C3380CC4-5D6E-409C-BE32-E72D297353CC}">
              <c16:uniqueId val="{00000003-98D9-4B14-BD15-E65E3A5F8604}"/>
            </c:ext>
          </c:extLst>
        </c:ser>
        <c:ser>
          <c:idx val="9"/>
          <c:order val="4"/>
          <c:tx>
            <c:strRef>
              <c:f>' '!$A$349</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'!$B$349:$BB$349</c:f>
              <c:numCache>
                <c:formatCode>0.0</c:formatCode>
                <c:ptCount val="49"/>
                <c:pt idx="0">
                  <c:v>1.2901897439329928</c:v>
                </c:pt>
                <c:pt idx="1">
                  <c:v>1.179556467178317</c:v>
                </c:pt>
                <c:pt idx="2">
                  <c:v>0.94014479603709999</c:v>
                </c:pt>
                <c:pt idx="3">
                  <c:v>0.97778565150233299</c:v>
                </c:pt>
                <c:pt idx="4">
                  <c:v>0.93596295800700002</c:v>
                </c:pt>
                <c:pt idx="5">
                  <c:v>0.90854283800489954</c:v>
                </c:pt>
                <c:pt idx="6">
                  <c:v>0.90275229725905037</c:v>
                </c:pt>
                <c:pt idx="7">
                  <c:v>1.0080785084216743</c:v>
                </c:pt>
                <c:pt idx="8">
                  <c:v>1.22585323394905</c:v>
                </c:pt>
                <c:pt idx="9">
                  <c:v>1.1362966789999995</c:v>
                </c:pt>
                <c:pt idx="10">
                  <c:v>1.200640049</c:v>
                </c:pt>
                <c:pt idx="11">
                  <c:v>2.1798106685833338</c:v>
                </c:pt>
                <c:pt idx="12">
                  <c:v>2.8258480404279642</c:v>
                </c:pt>
                <c:pt idx="13">
                  <c:v>2.9810957913333338</c:v>
                </c:pt>
                <c:pt idx="14">
                  <c:v>3.156924645816666</c:v>
                </c:pt>
                <c:pt idx="15">
                  <c:v>3.0522549176000009</c:v>
                </c:pt>
                <c:pt idx="16">
                  <c:v>3.3682344219999978</c:v>
                </c:pt>
                <c:pt idx="17">
                  <c:v>4.3273004285000001</c:v>
                </c:pt>
                <c:pt idx="18">
                  <c:v>3.4721759765</c:v>
                </c:pt>
                <c:pt idx="19">
                  <c:v>3.8927890889999999</c:v>
                </c:pt>
                <c:pt idx="20">
                  <c:v>3.9849505026743985</c:v>
                </c:pt>
                <c:pt idx="21">
                  <c:v>3.6087509420277768</c:v>
                </c:pt>
                <c:pt idx="22">
                  <c:v>2.0350106297955004</c:v>
                </c:pt>
                <c:pt idx="23">
                  <c:v>2.1127154903021998</c:v>
                </c:pt>
              </c:numCache>
            </c:numRef>
          </c:val>
          <c:extLst>
            <c:ext xmlns:c16="http://schemas.microsoft.com/office/drawing/2014/chart" uri="{C3380CC4-5D6E-409C-BE32-E72D297353CC}">
              <c16:uniqueId val="{00000004-98D9-4B14-BD15-E65E3A5F8604}"/>
            </c:ext>
          </c:extLst>
        </c:ser>
        <c:ser>
          <c:idx val="4"/>
          <c:order val="5"/>
          <c:tx>
            <c:strRef>
              <c:f>' '!$A$350</c:f>
              <c:strCache>
                <c:ptCount val="1"/>
                <c:pt idx="0">
                  <c:v>Other wood</c:v>
                </c:pt>
              </c:strCache>
            </c:strRef>
          </c:tx>
          <c:spPr>
            <a:solidFill>
              <a:srgbClr val="993300"/>
            </a:solidFill>
            <a:ln w="12700">
              <a:solidFill>
                <a:srgbClr val="000000"/>
              </a:solidFill>
              <a:prstDash val="solid"/>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'!$B$350:$BB$350</c:f>
              <c:numCache>
                <c:formatCode>0.0</c:formatCode>
                <c:ptCount val="49"/>
                <c:pt idx="0">
                  <c:v>0.21975627194666725</c:v>
                </c:pt>
                <c:pt idx="1">
                  <c:v>0.19542589886166617</c:v>
                </c:pt>
                <c:pt idx="2">
                  <c:v>0.2419535939066666</c:v>
                </c:pt>
                <c:pt idx="3">
                  <c:v>0.20619457375333372</c:v>
                </c:pt>
                <c:pt idx="4">
                  <c:v>0.20028618748000016</c:v>
                </c:pt>
                <c:pt idx="5">
                  <c:v>0.22593980457999985</c:v>
                </c:pt>
                <c:pt idx="6">
                  <c:v>0.16963566772555549</c:v>
                </c:pt>
                <c:pt idx="7">
                  <c:v>0.15133818837666624</c:v>
                </c:pt>
                <c:pt idx="8">
                  <c:v>0.16553719404214284</c:v>
                </c:pt>
                <c:pt idx="9">
                  <c:v>0.19954377593976202</c:v>
                </c:pt>
                <c:pt idx="10">
                  <c:v>0.21364824466362764</c:v>
                </c:pt>
                <c:pt idx="11">
                  <c:v>0.31955030461407796</c:v>
                </c:pt>
                <c:pt idx="12">
                  <c:v>0.40032946763661448</c:v>
                </c:pt>
                <c:pt idx="13">
                  <c:v>0.41444883863299786</c:v>
                </c:pt>
                <c:pt idx="14">
                  <c:v>0.43052587751000182</c:v>
                </c:pt>
                <c:pt idx="15">
                  <c:v>0.40805861219999873</c:v>
                </c:pt>
                <c:pt idx="16">
                  <c:v>0.31482438711666649</c:v>
                </c:pt>
                <c:pt idx="17">
                  <c:v>0.1317272676329706</c:v>
                </c:pt>
                <c:pt idx="18">
                  <c:v>0.19866414149000544</c:v>
                </c:pt>
                <c:pt idx="19">
                  <c:v>0.19575999421078638</c:v>
                </c:pt>
                <c:pt idx="20">
                  <c:v>7.1208705947523931E-2</c:v>
                </c:pt>
                <c:pt idx="21">
                  <c:v>8.9503464653333253E-2</c:v>
                </c:pt>
                <c:pt idx="22">
                  <c:v>0.18423024762611817</c:v>
                </c:pt>
                <c:pt idx="23">
                  <c:v>0.14858571021574107</c:v>
                </c:pt>
              </c:numCache>
            </c:numRef>
          </c:val>
          <c:extLst>
            <c:ext xmlns:c16="http://schemas.microsoft.com/office/drawing/2014/chart" uri="{C3380CC4-5D6E-409C-BE32-E72D297353CC}">
              <c16:uniqueId val="{00000005-98D9-4B14-BD15-E65E3A5F8604}"/>
            </c:ext>
          </c:extLst>
        </c:ser>
        <c:dLbls>
          <c:showLegendKey val="0"/>
          <c:showVal val="0"/>
          <c:showCatName val="0"/>
          <c:showSerName val="0"/>
          <c:showPercent val="0"/>
          <c:showBubbleSize val="0"/>
        </c:dLbls>
        <c:gapWidth val="0"/>
        <c:overlap val="100"/>
        <c:axId val="585455215"/>
        <c:axId val="1"/>
      </c:barChart>
      <c:barChart>
        <c:barDir val="col"/>
        <c:grouping val="stacked"/>
        <c:varyColors val="0"/>
        <c:ser>
          <c:idx val="10"/>
          <c:order val="6"/>
          <c:tx>
            <c:strRef>
              <c:f>' '!$A$351</c:f>
              <c:strCache>
                <c:ptCount val="1"/>
              </c:strCache>
            </c:strRef>
          </c:tx>
          <c:spPr>
            <a:noFill/>
            <a:ln w="25400">
              <a:noFill/>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'!$B$351:$BB$351</c:f>
              <c:numCache>
                <c:formatCode>General</c:formatCode>
                <c:ptCount val="49"/>
              </c:numCache>
            </c:numRef>
          </c:val>
          <c:extLst>
            <c:ext xmlns:c16="http://schemas.microsoft.com/office/drawing/2014/chart" uri="{C3380CC4-5D6E-409C-BE32-E72D297353CC}">
              <c16:uniqueId val="{00000006-98D9-4B14-BD15-E65E3A5F8604}"/>
            </c:ext>
          </c:extLst>
        </c:ser>
        <c:ser>
          <c:idx val="11"/>
          <c:order val="7"/>
          <c:tx>
            <c:strRef>
              <c:f>' '!$A$352</c:f>
              <c:strCache>
                <c:ptCount val="1"/>
              </c:strCache>
            </c:strRef>
          </c:tx>
          <c:spPr>
            <a:noFill/>
            <a:ln w="25400">
              <a:noFill/>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'!$B$352:$BB$352</c:f>
              <c:numCache>
                <c:formatCode>General</c:formatCode>
                <c:ptCount val="49"/>
              </c:numCache>
            </c:numRef>
          </c:val>
          <c:extLst>
            <c:ext xmlns:c16="http://schemas.microsoft.com/office/drawing/2014/chart" uri="{C3380CC4-5D6E-409C-BE32-E72D297353CC}">
              <c16:uniqueId val="{00000007-98D9-4B14-BD15-E65E3A5F8604}"/>
            </c:ext>
          </c:extLst>
        </c:ser>
        <c:ser>
          <c:idx val="12"/>
          <c:order val="8"/>
          <c:tx>
            <c:strRef>
              <c:f>' '!$A$353</c:f>
              <c:strCache>
                <c:ptCount val="1"/>
              </c:strCache>
            </c:strRef>
          </c:tx>
          <c:spPr>
            <a:noFill/>
            <a:ln w="25400">
              <a:noFill/>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'!$B$353:$BB$353</c:f>
              <c:numCache>
                <c:formatCode>General</c:formatCode>
                <c:ptCount val="49"/>
              </c:numCache>
            </c:numRef>
          </c:val>
          <c:extLst>
            <c:ext xmlns:c16="http://schemas.microsoft.com/office/drawing/2014/chart" uri="{C3380CC4-5D6E-409C-BE32-E72D297353CC}">
              <c16:uniqueId val="{00000008-98D9-4B14-BD15-E65E3A5F8604}"/>
            </c:ext>
          </c:extLst>
        </c:ser>
        <c:ser>
          <c:idx val="14"/>
          <c:order val="9"/>
          <c:tx>
            <c:strRef>
              <c:f>' '!$A$354</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'!$B$354:$BB$354</c:f>
              <c:numCache>
                <c:formatCode>General</c:formatCode>
                <c:ptCount val="49"/>
                <c:pt idx="25" formatCode="0.0">
                  <c:v>7.3554873000000021E-2</c:v>
                </c:pt>
                <c:pt idx="26" formatCode="0.0">
                  <c:v>6.5514403999999998E-2</c:v>
                </c:pt>
                <c:pt idx="27" formatCode="0.0">
                  <c:v>7.7162289999999994E-2</c:v>
                </c:pt>
                <c:pt idx="28" formatCode="0.0">
                  <c:v>7.3253421999999985E-2</c:v>
                </c:pt>
                <c:pt idx="29" formatCode="0.0">
                  <c:v>6.8616330000000017E-2</c:v>
                </c:pt>
                <c:pt idx="30" formatCode="0.0">
                  <c:v>8.475434200000001E-2</c:v>
                </c:pt>
                <c:pt idx="31" formatCode="0.0">
                  <c:v>7.8178800999999964E-2</c:v>
                </c:pt>
                <c:pt idx="32" formatCode="0.0">
                  <c:v>7.7126011999999994E-2</c:v>
                </c:pt>
                <c:pt idx="33" formatCode="0.0">
                  <c:v>7.9433442999999965E-2</c:v>
                </c:pt>
                <c:pt idx="34" formatCode="0.0">
                  <c:v>4.1343993000000002E-2</c:v>
                </c:pt>
                <c:pt idx="35" formatCode="0.0">
                  <c:v>4.8999782999999984E-2</c:v>
                </c:pt>
                <c:pt idx="36" formatCode="0.0">
                  <c:v>5.1636111999999998E-2</c:v>
                </c:pt>
                <c:pt idx="37" formatCode="0.0">
                  <c:v>4.5794873E-2</c:v>
                </c:pt>
                <c:pt idx="38" formatCode="0.0">
                  <c:v>2.5922441000000011E-2</c:v>
                </c:pt>
                <c:pt idx="39" formatCode="0.0">
                  <c:v>2.1121954999999998E-2</c:v>
                </c:pt>
                <c:pt idx="40" formatCode="0.0">
                  <c:v>1.8364875000000003E-2</c:v>
                </c:pt>
                <c:pt idx="41" formatCode="0.0">
                  <c:v>1.1338939000000003E-2</c:v>
                </c:pt>
                <c:pt idx="42" formatCode="0.0">
                  <c:v>9.005117E-3</c:v>
                </c:pt>
                <c:pt idx="43" formatCode="0.0">
                  <c:v>1.8192336E-2</c:v>
                </c:pt>
                <c:pt idx="44" formatCode="0.0">
                  <c:v>1.5822204999999995E-2</c:v>
                </c:pt>
                <c:pt idx="45" formatCode="0.0">
                  <c:v>6.2641934140000013E-3</c:v>
                </c:pt>
                <c:pt idx="46" formatCode="0.0">
                  <c:v>1.1855342000000003E-2</c:v>
                </c:pt>
                <c:pt idx="47" formatCode="0.0">
                  <c:v>8.5837057359999993E-3</c:v>
                </c:pt>
                <c:pt idx="48" formatCode="0.0">
                  <c:v>4.5018008349999999E-3</c:v>
                </c:pt>
              </c:numCache>
            </c:numRef>
          </c:val>
          <c:extLst>
            <c:ext xmlns:c16="http://schemas.microsoft.com/office/drawing/2014/chart" uri="{C3380CC4-5D6E-409C-BE32-E72D297353CC}">
              <c16:uniqueId val="{00000009-98D9-4B14-BD15-E65E3A5F8604}"/>
            </c:ext>
          </c:extLst>
        </c:ser>
        <c:ser>
          <c:idx val="18"/>
          <c:order val="10"/>
          <c:tx>
            <c:strRef>
              <c:f>' '!$A$355</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'!$B$355:$BB$355</c:f>
              <c:numCache>
                <c:formatCode>General</c:formatCode>
                <c:ptCount val="49"/>
                <c:pt idx="25" formatCode="0.0">
                  <c:v>6.2725391000000005E-2</c:v>
                </c:pt>
                <c:pt idx="26" formatCode="0.0">
                  <c:v>4.5982880000000011E-2</c:v>
                </c:pt>
                <c:pt idx="27" formatCode="0.0">
                  <c:v>4.3978001999999995E-2</c:v>
                </c:pt>
                <c:pt idx="28" formatCode="0.0">
                  <c:v>3.9855671000000002E-2</c:v>
                </c:pt>
                <c:pt idx="29" formatCode="0.0">
                  <c:v>4.8702957999999977E-2</c:v>
                </c:pt>
                <c:pt idx="30" formatCode="0.0">
                  <c:v>4.0319056000000013E-2</c:v>
                </c:pt>
                <c:pt idx="31" formatCode="0.0">
                  <c:v>4.4678697000000017E-2</c:v>
                </c:pt>
                <c:pt idx="32" formatCode="0.0">
                  <c:v>4.7640552999999988E-2</c:v>
                </c:pt>
                <c:pt idx="33" formatCode="0.0">
                  <c:v>3.844587E-2</c:v>
                </c:pt>
                <c:pt idx="34" formatCode="0.0">
                  <c:v>2.9527816999999991E-2</c:v>
                </c:pt>
                <c:pt idx="35" formatCode="0.0">
                  <c:v>2.6868774999999998E-2</c:v>
                </c:pt>
                <c:pt idx="36" formatCode="0.0">
                  <c:v>3.1102408000000005E-2</c:v>
                </c:pt>
                <c:pt idx="37" formatCode="0.0">
                  <c:v>2.6789610999999987E-2</c:v>
                </c:pt>
                <c:pt idx="38" formatCode="0.0">
                  <c:v>2.3007181000000002E-2</c:v>
                </c:pt>
                <c:pt idx="39" formatCode="0.0">
                  <c:v>2.5166838999999993E-2</c:v>
                </c:pt>
                <c:pt idx="40" formatCode="0.0">
                  <c:v>2.2916252999999998E-2</c:v>
                </c:pt>
                <c:pt idx="41" formatCode="0.0">
                  <c:v>1.7480706999999998E-2</c:v>
                </c:pt>
                <c:pt idx="42" formatCode="0.0">
                  <c:v>1.735973E-2</c:v>
                </c:pt>
                <c:pt idx="43" formatCode="0.0">
                  <c:v>2.3210080999999997E-2</c:v>
                </c:pt>
                <c:pt idx="44" formatCode="0.0">
                  <c:v>1.3233842999999997E-2</c:v>
                </c:pt>
                <c:pt idx="45" formatCode="0.0">
                  <c:v>9.7896303779999982E-3</c:v>
                </c:pt>
                <c:pt idx="46" formatCode="0.0">
                  <c:v>1.5060576000000001E-2</c:v>
                </c:pt>
                <c:pt idx="47" formatCode="0.0">
                  <c:v>1.2979086534999998E-2</c:v>
                </c:pt>
                <c:pt idx="48" formatCode="0.0">
                  <c:v>9.8057926240000034E-3</c:v>
                </c:pt>
              </c:numCache>
            </c:numRef>
          </c:val>
          <c:extLst>
            <c:ext xmlns:c16="http://schemas.microsoft.com/office/drawing/2014/chart" uri="{C3380CC4-5D6E-409C-BE32-E72D297353CC}">
              <c16:uniqueId val="{0000000A-98D9-4B14-BD15-E65E3A5F8604}"/>
            </c:ext>
          </c:extLst>
        </c:ser>
        <c:ser>
          <c:idx val="17"/>
          <c:order val="11"/>
          <c:tx>
            <c:strRef>
              <c:f>' '!$A$356</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'!$B$356:$BB$356</c:f>
              <c:numCache>
                <c:formatCode>General</c:formatCode>
                <c:ptCount val="49"/>
                <c:pt idx="25" formatCode="0.0">
                  <c:v>5.8708146999999988E-2</c:v>
                </c:pt>
                <c:pt idx="26" formatCode="0.0">
                  <c:v>5.0822864999999995E-2</c:v>
                </c:pt>
                <c:pt idx="27" formatCode="0.0">
                  <c:v>4.2789009999999975E-2</c:v>
                </c:pt>
                <c:pt idx="28" formatCode="0.0">
                  <c:v>4.1748214000000006E-2</c:v>
                </c:pt>
                <c:pt idx="29" formatCode="0.0">
                  <c:v>4.3130251000000015E-2</c:v>
                </c:pt>
                <c:pt idx="30" formatCode="0.0">
                  <c:v>4.1521220000000005E-2</c:v>
                </c:pt>
                <c:pt idx="31" formatCode="0.0">
                  <c:v>6.0739093999999993E-2</c:v>
                </c:pt>
                <c:pt idx="32" formatCode="0.0">
                  <c:v>6.6672876999999978E-2</c:v>
                </c:pt>
                <c:pt idx="33" formatCode="0.0">
                  <c:v>7.3198502999999984E-2</c:v>
                </c:pt>
                <c:pt idx="34" formatCode="0.0">
                  <c:v>5.6116873999999997E-2</c:v>
                </c:pt>
                <c:pt idx="35" formatCode="0.0">
                  <c:v>3.1092878000000001E-2</c:v>
                </c:pt>
                <c:pt idx="36" formatCode="0.0">
                  <c:v>3.8785281999999997E-2</c:v>
                </c:pt>
                <c:pt idx="37" formatCode="0.0">
                  <c:v>6.7680458000000013E-2</c:v>
                </c:pt>
                <c:pt idx="38" formatCode="0.0">
                  <c:v>6.4118554000000008E-2</c:v>
                </c:pt>
                <c:pt idx="39" formatCode="0.0">
                  <c:v>6.4782882999999999E-2</c:v>
                </c:pt>
                <c:pt idx="40" formatCode="0.0">
                  <c:v>6.1581106999999996E-2</c:v>
                </c:pt>
                <c:pt idx="41" formatCode="0.0">
                  <c:v>6.8724158999999979E-2</c:v>
                </c:pt>
                <c:pt idx="42" formatCode="0.0">
                  <c:v>4.0008735000000011E-2</c:v>
                </c:pt>
                <c:pt idx="43" formatCode="0.0">
                  <c:v>4.6883754E-2</c:v>
                </c:pt>
                <c:pt idx="44" formatCode="0.0">
                  <c:v>4.6330587999999992E-2</c:v>
                </c:pt>
                <c:pt idx="45" formatCode="0.0">
                  <c:v>3.4350751334999999E-2</c:v>
                </c:pt>
                <c:pt idx="46" formatCode="0.0">
                  <c:v>4.1494387999999993E-2</c:v>
                </c:pt>
                <c:pt idx="47" formatCode="0.0">
                  <c:v>4.5510073174000007E-2</c:v>
                </c:pt>
                <c:pt idx="48" formatCode="0.0">
                  <c:v>7.0522741842999989E-2</c:v>
                </c:pt>
              </c:numCache>
            </c:numRef>
          </c:val>
          <c:extLst>
            <c:ext xmlns:c16="http://schemas.microsoft.com/office/drawing/2014/chart" uri="{C3380CC4-5D6E-409C-BE32-E72D297353CC}">
              <c16:uniqueId val="{0000000B-98D9-4B14-BD15-E65E3A5F8604}"/>
            </c:ext>
          </c:extLst>
        </c:ser>
        <c:ser>
          <c:idx val="19"/>
          <c:order val="12"/>
          <c:tx>
            <c:strRef>
              <c:f>' '!$A$357</c:f>
              <c:strCache>
                <c:ptCount val="1"/>
                <c:pt idx="0">
                  <c:v>Wood-based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'!$B$357:$BB$357</c:f>
              <c:numCache>
                <c:formatCode>General</c:formatCode>
                <c:ptCount val="49"/>
                <c:pt idx="25" formatCode="0.0">
                  <c:v>2.1050948999999999E-2</c:v>
                </c:pt>
                <c:pt idx="26" formatCode="0.0">
                  <c:v>2.7602577E-2</c:v>
                </c:pt>
                <c:pt idx="27" formatCode="0.0">
                  <c:v>4.9714900000000001E-4</c:v>
                </c:pt>
                <c:pt idx="28" formatCode="0.0">
                  <c:v>1.7859539999999998E-3</c:v>
                </c:pt>
                <c:pt idx="29" formatCode="0.0">
                  <c:v>1.16903E-4</c:v>
                </c:pt>
                <c:pt idx="30" formatCode="0.0">
                  <c:v>8.8651999999999991E-5</c:v>
                </c:pt>
                <c:pt idx="31" formatCode="0.0">
                  <c:v>8.2965979999999988E-3</c:v>
                </c:pt>
                <c:pt idx="32" formatCode="0.0">
                  <c:v>0</c:v>
                </c:pt>
                <c:pt idx="33" formatCode="0.0">
                  <c:v>0</c:v>
                </c:pt>
                <c:pt idx="34" formatCode="0.0">
                  <c:v>1.5985157999999999E-2</c:v>
                </c:pt>
                <c:pt idx="35" formatCode="0.0">
                  <c:v>2.850316E-2</c:v>
                </c:pt>
                <c:pt idx="36" formatCode="0.0">
                  <c:v>3.8848465999999998E-2</c:v>
                </c:pt>
                <c:pt idx="37" formatCode="0.0">
                  <c:v>6.1000884999999991E-2</c:v>
                </c:pt>
                <c:pt idx="38" formatCode="0.0">
                  <c:v>0.24340153900000003</c:v>
                </c:pt>
                <c:pt idx="39" formatCode="0.0">
                  <c:v>0.30464011900000021</c:v>
                </c:pt>
                <c:pt idx="40" formatCode="0.0">
                  <c:v>0.28272571799999996</c:v>
                </c:pt>
                <c:pt idx="41" formatCode="0.0">
                  <c:v>0.41598244399999978</c:v>
                </c:pt>
                <c:pt idx="42" formatCode="0.0">
                  <c:v>0.33049430899999993</c:v>
                </c:pt>
                <c:pt idx="43" formatCode="0.0">
                  <c:v>0.78528199599999993</c:v>
                </c:pt>
                <c:pt idx="44" formatCode="0.0">
                  <c:v>0.59551219099999986</c:v>
                </c:pt>
                <c:pt idx="45" formatCode="0.0">
                  <c:v>0.41931193811200002</c:v>
                </c:pt>
                <c:pt idx="46" formatCode="0.0">
                  <c:v>0.16838784900000006</c:v>
                </c:pt>
                <c:pt idx="47" formatCode="0.0">
                  <c:v>0.30097274438299998</c:v>
                </c:pt>
                <c:pt idx="48" formatCode="0.0">
                  <c:v>0.53708108356399986</c:v>
                </c:pt>
              </c:numCache>
            </c:numRef>
          </c:val>
          <c:extLst>
            <c:ext xmlns:c16="http://schemas.microsoft.com/office/drawing/2014/chart" uri="{C3380CC4-5D6E-409C-BE32-E72D297353CC}">
              <c16:uniqueId val="{0000000C-98D9-4B14-BD15-E65E3A5F8604}"/>
            </c:ext>
          </c:extLst>
        </c:ser>
        <c:ser>
          <c:idx val="2"/>
          <c:order val="13"/>
          <c:tx>
            <c:strRef>
              <c:f>' '!$A$358</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'!$B$358:$BB$358</c:f>
              <c:numCache>
                <c:formatCode>General</c:formatCode>
                <c:ptCount val="49"/>
                <c:pt idx="25" formatCode="0.0">
                  <c:v>0.53398995999999987</c:v>
                </c:pt>
                <c:pt idx="26" formatCode="0.0">
                  <c:v>0.49521241199999999</c:v>
                </c:pt>
                <c:pt idx="27" formatCode="0.0">
                  <c:v>0.49601321699999995</c:v>
                </c:pt>
                <c:pt idx="28" formatCode="0.0">
                  <c:v>0.53768081499999998</c:v>
                </c:pt>
                <c:pt idx="29" formatCode="0.0">
                  <c:v>0.58779066499999999</c:v>
                </c:pt>
                <c:pt idx="30" formatCode="0.0">
                  <c:v>0.62352500500000019</c:v>
                </c:pt>
                <c:pt idx="31" formatCode="0.0">
                  <c:v>0.70544570100000015</c:v>
                </c:pt>
                <c:pt idx="32" formatCode="0.0">
                  <c:v>0.87043974400000024</c:v>
                </c:pt>
                <c:pt idx="33" formatCode="0.0">
                  <c:v>1.0576691879999998</c:v>
                </c:pt>
                <c:pt idx="34" formatCode="0.0">
                  <c:v>1.0430216389999998</c:v>
                </c:pt>
                <c:pt idx="35" formatCode="0.0">
                  <c:v>1.2069331109999997</c:v>
                </c:pt>
                <c:pt idx="36" formatCode="0.0">
                  <c:v>1.5505006120000002</c:v>
                </c:pt>
                <c:pt idx="37" formatCode="0.0">
                  <c:v>1.6412703409999998</c:v>
                </c:pt>
                <c:pt idx="38" formatCode="0.0">
                  <c:v>1.6209999969999997</c:v>
                </c:pt>
                <c:pt idx="39" formatCode="0.0">
                  <c:v>1.6229702370000001</c:v>
                </c:pt>
                <c:pt idx="40" formatCode="0.0">
                  <c:v>1.5030926800000002</c:v>
                </c:pt>
                <c:pt idx="41" formatCode="0.0">
                  <c:v>1.4686458290000004</c:v>
                </c:pt>
                <c:pt idx="42" formatCode="0.0">
                  <c:v>1.6399250190000005</c:v>
                </c:pt>
                <c:pt idx="43" formatCode="0.0">
                  <c:v>1.5400846139999997</c:v>
                </c:pt>
                <c:pt idx="44" formatCode="0.0">
                  <c:v>1.5077316019999996</c:v>
                </c:pt>
                <c:pt idx="45" formatCode="0.0">
                  <c:v>1.3800583086959999</c:v>
                </c:pt>
                <c:pt idx="46" formatCode="0.0">
                  <c:v>1.4967677339999998</c:v>
                </c:pt>
                <c:pt idx="47" formatCode="0.0">
                  <c:v>1.0523769737109998</c:v>
                </c:pt>
                <c:pt idx="48" formatCode="0.0">
                  <c:v>1.1547606838249997</c:v>
                </c:pt>
              </c:numCache>
            </c:numRef>
          </c:val>
          <c:extLst>
            <c:ext xmlns:c16="http://schemas.microsoft.com/office/drawing/2014/chart" uri="{C3380CC4-5D6E-409C-BE32-E72D297353CC}">
              <c16:uniqueId val="{0000000D-98D9-4B14-BD15-E65E3A5F8604}"/>
            </c:ext>
          </c:extLst>
        </c:ser>
        <c:ser>
          <c:idx val="3"/>
          <c:order val="14"/>
          <c:tx>
            <c:strRef>
              <c:f>' '!$A$359</c:f>
              <c:strCache>
                <c:ptCount val="1"/>
                <c:pt idx="0">
                  <c:v>Other wood</c:v>
                </c:pt>
              </c:strCache>
            </c:strRef>
          </c:tx>
          <c:spPr>
            <a:solidFill>
              <a:srgbClr val="993300"/>
            </a:solidFill>
            <a:ln w="12700">
              <a:solidFill>
                <a:srgbClr val="000000"/>
              </a:solidFill>
              <a:prstDash val="solid"/>
            </a:ln>
          </c:spPr>
          <c:invertIfNegative val="0"/>
          <c:cat>
            <c:numRef>
              <c:f>' '!$B$344:$BB$344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'!$B$359:$BB$359</c:f>
              <c:numCache>
                <c:formatCode>General</c:formatCode>
                <c:ptCount val="49"/>
                <c:pt idx="25" formatCode="0.0">
                  <c:v>9.1996010999999989E-2</c:v>
                </c:pt>
                <c:pt idx="26" formatCode="0.0">
                  <c:v>7.8767508999999958E-2</c:v>
                </c:pt>
                <c:pt idx="27" formatCode="0.0">
                  <c:v>7.9686158000000007E-2</c:v>
                </c:pt>
                <c:pt idx="28" formatCode="0.0">
                  <c:v>7.1253314999999873E-2</c:v>
                </c:pt>
                <c:pt idx="29" formatCode="0.0">
                  <c:v>7.1352120999999991E-2</c:v>
                </c:pt>
                <c:pt idx="30" formatCode="0.0">
                  <c:v>7.2744317999999919E-2</c:v>
                </c:pt>
                <c:pt idx="31" formatCode="0.0">
                  <c:v>7.3009248999999943E-2</c:v>
                </c:pt>
                <c:pt idx="32" formatCode="0.0">
                  <c:v>7.2353981000000012E-2</c:v>
                </c:pt>
                <c:pt idx="33" formatCode="0.0">
                  <c:v>7.2922049999999849E-2</c:v>
                </c:pt>
                <c:pt idx="34" formatCode="0.0">
                  <c:v>4.9690239999999664E-2</c:v>
                </c:pt>
                <c:pt idx="35" formatCode="0.0">
                  <c:v>5.547722899999985E-2</c:v>
                </c:pt>
                <c:pt idx="36" formatCode="0.0">
                  <c:v>7.2023346999999571E-2</c:v>
                </c:pt>
                <c:pt idx="37" formatCode="0.0">
                  <c:v>6.1835964999999327E-2</c:v>
                </c:pt>
                <c:pt idx="38" formatCode="0.0">
                  <c:v>4.9351360999999816E-2</c:v>
                </c:pt>
                <c:pt idx="39" formatCode="0.0">
                  <c:v>7.6996814999998886E-2</c:v>
                </c:pt>
                <c:pt idx="40" formatCode="0.0">
                  <c:v>4.7787247999999005E-2</c:v>
                </c:pt>
                <c:pt idx="41" formatCode="0.0">
                  <c:v>4.0237021999999456E-2</c:v>
                </c:pt>
                <c:pt idx="42" formatCode="0.0">
                  <c:v>6.9938374000000358E-2</c:v>
                </c:pt>
                <c:pt idx="43" formatCode="0.0">
                  <c:v>4.7309287000000033E-2</c:v>
                </c:pt>
                <c:pt idx="44" formatCode="0.0">
                  <c:v>5.5021890000001239E-2</c:v>
                </c:pt>
                <c:pt idx="45" formatCode="0.0">
                  <c:v>3.294758867199965E-2</c:v>
                </c:pt>
                <c:pt idx="46" formatCode="0.0">
                  <c:v>3.502630399999962E-2</c:v>
                </c:pt>
                <c:pt idx="47" formatCode="0.0">
                  <c:v>3.4482111636000568E-2</c:v>
                </c:pt>
                <c:pt idx="48" formatCode="0.0">
                  <c:v>3.6213567259999691E-2</c:v>
                </c:pt>
              </c:numCache>
            </c:numRef>
          </c:val>
          <c:extLst>
            <c:ext xmlns:c16="http://schemas.microsoft.com/office/drawing/2014/chart" uri="{C3380CC4-5D6E-409C-BE32-E72D297353CC}">
              <c16:uniqueId val="{0000000E-98D9-4B14-BD15-E65E3A5F8604}"/>
            </c:ext>
          </c:extLst>
        </c:ser>
        <c:dLbls>
          <c:showLegendKey val="0"/>
          <c:showVal val="0"/>
          <c:showCatName val="0"/>
          <c:showSerName val="0"/>
          <c:showPercent val="0"/>
          <c:showBubbleSize val="0"/>
        </c:dLbls>
        <c:gapWidth val="0"/>
        <c:overlap val="100"/>
        <c:axId val="3"/>
        <c:axId val="4"/>
      </c:barChart>
      <c:catAx>
        <c:axId val="5854552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4376058909132735E-2"/>
              <c:y val="0.13500442900882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552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731961545013973"/>
              <c:y val="0.160005249195644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6042468870555099E-2"/>
          <c:y val="0.86336165711816615"/>
          <c:w val="0.93752887933998363"/>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42160824261942"/>
          <c:y val="7.0002296523094559E-2"/>
          <c:w val="0.68022949475065619"/>
          <c:h val="0.60668656986681946"/>
        </c:manualLayout>
      </c:layout>
      <c:barChart>
        <c:barDir val="col"/>
        <c:grouping val="stacked"/>
        <c:varyColors val="0"/>
        <c:ser>
          <c:idx val="0"/>
          <c:order val="0"/>
          <c:tx>
            <c:strRef>
              <c:f>' '!$A$504</c:f>
              <c:strCache>
                <c:ptCount val="1"/>
                <c:pt idx="0">
                  <c:v>Bangladesh </c:v>
                </c:pt>
              </c:strCache>
            </c:strRef>
          </c:tx>
          <c:spPr>
            <a:pattFill prst="wave">
              <a:fgClr>
                <a:schemeClr val="accent2">
                  <a:lumMod val="20000"/>
                  <a:lumOff val="80000"/>
                </a:schemeClr>
              </a:fgClr>
              <a:bgClr>
                <a:srgbClr val="C00000"/>
              </a:bgClr>
            </a:patt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'!$B$504:$BB$504</c:f>
              <c:numCache>
                <c:formatCode>0.00</c:formatCode>
                <c:ptCount val="49"/>
                <c:pt idx="0">
                  <c:v>0</c:v>
                </c:pt>
                <c:pt idx="1">
                  <c:v>5.9999999999999995E-5</c:v>
                </c:pt>
                <c:pt idx="2">
                  <c:v>0</c:v>
                </c:pt>
                <c:pt idx="3">
                  <c:v>0</c:v>
                </c:pt>
                <c:pt idx="4">
                  <c:v>0</c:v>
                </c:pt>
                <c:pt idx="5">
                  <c:v>0</c:v>
                </c:pt>
                <c:pt idx="6">
                  <c:v>0</c:v>
                </c:pt>
                <c:pt idx="7">
                  <c:v>0</c:v>
                </c:pt>
                <c:pt idx="8">
                  <c:v>0</c:v>
                </c:pt>
                <c:pt idx="9">
                  <c:v>0</c:v>
                </c:pt>
                <c:pt idx="10">
                  <c:v>6.9999999999999997E-7</c:v>
                </c:pt>
                <c:pt idx="11">
                  <c:v>0</c:v>
                </c:pt>
                <c:pt idx="12">
                  <c:v>0</c:v>
                </c:pt>
                <c:pt idx="13">
                  <c:v>4.1167889999999992E-2</c:v>
                </c:pt>
                <c:pt idx="14">
                  <c:v>0.11521808999999998</c:v>
                </c:pt>
                <c:pt idx="15">
                  <c:v>5.9200679999999992E-2</c:v>
                </c:pt>
                <c:pt idx="16">
                  <c:v>0.15882157</c:v>
                </c:pt>
                <c:pt idx="17">
                  <c:v>5.8107029999999997E-2</c:v>
                </c:pt>
                <c:pt idx="18">
                  <c:v>0.10279909999999999</c:v>
                </c:pt>
                <c:pt idx="19">
                  <c:v>0.11625029999999999</c:v>
                </c:pt>
                <c:pt idx="20">
                  <c:v>7.0171379999999992E-2</c:v>
                </c:pt>
                <c:pt idx="21">
                  <c:v>1.792531E-2</c:v>
                </c:pt>
                <c:pt idx="22">
                  <c:v>1.1196949999999999E-2</c:v>
                </c:pt>
                <c:pt idx="23">
                  <c:v>7.2094499999999992E-2</c:v>
                </c:pt>
              </c:numCache>
            </c:numRef>
          </c:val>
          <c:extLst>
            <c:ext xmlns:c16="http://schemas.microsoft.com/office/drawing/2014/chart" uri="{C3380CC4-5D6E-409C-BE32-E72D297353CC}">
              <c16:uniqueId val="{00000000-3127-4ACC-83A7-504C355A92E2}"/>
            </c:ext>
          </c:extLst>
        </c:ser>
        <c:ser>
          <c:idx val="1"/>
          <c:order val="1"/>
          <c:tx>
            <c:strRef>
              <c:f>' '!$A$505</c:f>
              <c:strCache>
                <c:ptCount val="1"/>
                <c:pt idx="0">
                  <c:v>China </c:v>
                </c:pt>
              </c:strCache>
            </c:strRef>
          </c:tx>
          <c:spPr>
            <a:pattFill prst="smConfetti">
              <a:fgClr>
                <a:srgbClr val="FFFF00"/>
              </a:fgClr>
              <a:bgClr>
                <a:srgbClr val="FF0000"/>
              </a:bgClr>
            </a:patt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'!$B$505:$BB$505</c:f>
              <c:numCache>
                <c:formatCode>0.00</c:formatCode>
                <c:ptCount val="49"/>
                <c:pt idx="0">
                  <c:v>2.929E-2</c:v>
                </c:pt>
                <c:pt idx="1">
                  <c:v>2.3002399999999999E-2</c:v>
                </c:pt>
                <c:pt idx="2">
                  <c:v>0</c:v>
                </c:pt>
                <c:pt idx="3">
                  <c:v>1.4997299999999997E-3</c:v>
                </c:pt>
                <c:pt idx="4">
                  <c:v>0</c:v>
                </c:pt>
                <c:pt idx="5">
                  <c:v>0</c:v>
                </c:pt>
                <c:pt idx="6">
                  <c:v>0</c:v>
                </c:pt>
                <c:pt idx="7">
                  <c:v>0</c:v>
                </c:pt>
                <c:pt idx="8">
                  <c:v>0</c:v>
                </c:pt>
                <c:pt idx="9">
                  <c:v>2.0556399999999996E-3</c:v>
                </c:pt>
                <c:pt idx="10">
                  <c:v>3.9944499999999992E-3</c:v>
                </c:pt>
                <c:pt idx="11">
                  <c:v>0</c:v>
                </c:pt>
                <c:pt idx="12">
                  <c:v>2.8819999999999995E-5</c:v>
                </c:pt>
                <c:pt idx="13">
                  <c:v>9.9322819999999978E-2</c:v>
                </c:pt>
                <c:pt idx="14">
                  <c:v>0.20656611899999996</c:v>
                </c:pt>
                <c:pt idx="15">
                  <c:v>0.19533110999999997</c:v>
                </c:pt>
                <c:pt idx="16">
                  <c:v>0.31637527099999996</c:v>
                </c:pt>
                <c:pt idx="17">
                  <c:v>0.31430791399999997</c:v>
                </c:pt>
                <c:pt idx="18">
                  <c:v>0.57241889999999984</c:v>
                </c:pt>
                <c:pt idx="19">
                  <c:v>0.48131603999999995</c:v>
                </c:pt>
                <c:pt idx="20">
                  <c:v>0.46750661000000004</c:v>
                </c:pt>
                <c:pt idx="21">
                  <c:v>7.8537889999999999E-2</c:v>
                </c:pt>
                <c:pt idx="22">
                  <c:v>0.18465184999999998</c:v>
                </c:pt>
                <c:pt idx="23">
                  <c:v>0.36023279999999996</c:v>
                </c:pt>
              </c:numCache>
            </c:numRef>
          </c:val>
          <c:extLst>
            <c:ext xmlns:c16="http://schemas.microsoft.com/office/drawing/2014/chart" uri="{C3380CC4-5D6E-409C-BE32-E72D297353CC}">
              <c16:uniqueId val="{00000001-3127-4ACC-83A7-504C355A92E2}"/>
            </c:ext>
          </c:extLst>
        </c:ser>
        <c:ser>
          <c:idx val="3"/>
          <c:order val="2"/>
          <c:tx>
            <c:strRef>
              <c:f>' '!$A$506</c:f>
              <c:strCache>
                <c:ptCount val="1"/>
                <c:pt idx="0">
                  <c:v>India </c:v>
                </c:pt>
              </c:strCache>
            </c:strRef>
          </c:tx>
          <c:spPr>
            <a:pattFill prst="dashVert">
              <a:fgClr>
                <a:srgbClr val="C00000"/>
              </a:fgClr>
              <a:bgClr>
                <a:schemeClr val="accent4">
                  <a:lumMod val="20000"/>
                  <a:lumOff val="80000"/>
                </a:schemeClr>
              </a:bgClr>
            </a:patt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'!$B$506:$BB$506</c:f>
              <c:numCache>
                <c:formatCode>0.00</c:formatCode>
                <c:ptCount val="49"/>
                <c:pt idx="0">
                  <c:v>3.4999999999999998E-7</c:v>
                </c:pt>
                <c:pt idx="1">
                  <c:v>0</c:v>
                </c:pt>
                <c:pt idx="2">
                  <c:v>0</c:v>
                </c:pt>
                <c:pt idx="3">
                  <c:v>0</c:v>
                </c:pt>
                <c:pt idx="4">
                  <c:v>0</c:v>
                </c:pt>
                <c:pt idx="5">
                  <c:v>0</c:v>
                </c:pt>
                <c:pt idx="6">
                  <c:v>0</c:v>
                </c:pt>
                <c:pt idx="7">
                  <c:v>0</c:v>
                </c:pt>
                <c:pt idx="8">
                  <c:v>0</c:v>
                </c:pt>
                <c:pt idx="9">
                  <c:v>0</c:v>
                </c:pt>
                <c:pt idx="10">
                  <c:v>3.8265999999999994E-4</c:v>
                </c:pt>
                <c:pt idx="11">
                  <c:v>4.9999999999999998E-8</c:v>
                </c:pt>
                <c:pt idx="12">
                  <c:v>2.6520649999999996E-2</c:v>
                </c:pt>
                <c:pt idx="13">
                  <c:v>0.10123719999999999</c:v>
                </c:pt>
                <c:pt idx="14">
                  <c:v>7.8721369999999999E-2</c:v>
                </c:pt>
                <c:pt idx="15">
                  <c:v>4.8509690000000001E-2</c:v>
                </c:pt>
                <c:pt idx="16">
                  <c:v>8.2842039999999992E-2</c:v>
                </c:pt>
                <c:pt idx="17">
                  <c:v>4.7215349999999996E-2</c:v>
                </c:pt>
                <c:pt idx="18">
                  <c:v>4.6703599999999998E-2</c:v>
                </c:pt>
                <c:pt idx="19">
                  <c:v>6.3975909999999997E-2</c:v>
                </c:pt>
                <c:pt idx="20">
                  <c:v>5.9070309999999994E-2</c:v>
                </c:pt>
                <c:pt idx="21">
                  <c:v>4.2410089999999998E-2</c:v>
                </c:pt>
                <c:pt idx="22">
                  <c:v>2.6511389999999996E-2</c:v>
                </c:pt>
                <c:pt idx="23">
                  <c:v>7.7103559999999988E-2</c:v>
                </c:pt>
              </c:numCache>
            </c:numRef>
          </c:val>
          <c:extLst>
            <c:ext xmlns:c16="http://schemas.microsoft.com/office/drawing/2014/chart" uri="{C3380CC4-5D6E-409C-BE32-E72D297353CC}">
              <c16:uniqueId val="{00000002-3127-4ACC-83A7-504C355A92E2}"/>
            </c:ext>
          </c:extLst>
        </c:ser>
        <c:ser>
          <c:idx val="4"/>
          <c:order val="3"/>
          <c:tx>
            <c:strRef>
              <c:f>' '!$A$507</c:f>
              <c:strCache>
                <c:ptCount val="1"/>
                <c:pt idx="0">
                  <c:v>Indonesia </c:v>
                </c:pt>
              </c:strCache>
            </c:strRef>
          </c:tx>
          <c:spPr>
            <a:pattFill prst="openDmnd">
              <a:fgClr>
                <a:schemeClr val="bg1"/>
              </a:fgClr>
              <a:bgClr>
                <a:srgbClr val="3333FF"/>
              </a:bgClr>
            </a:patt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'!$B$507:$BB$507</c:f>
              <c:numCache>
                <c:formatCode>0.00</c:formatCode>
                <c:ptCount val="49"/>
                <c:pt idx="0">
                  <c:v>0</c:v>
                </c:pt>
                <c:pt idx="1">
                  <c:v>0</c:v>
                </c:pt>
                <c:pt idx="2">
                  <c:v>0</c:v>
                </c:pt>
                <c:pt idx="3">
                  <c:v>1.5697299999999999E-3</c:v>
                </c:pt>
                <c:pt idx="4">
                  <c:v>0</c:v>
                </c:pt>
                <c:pt idx="5">
                  <c:v>0</c:v>
                </c:pt>
                <c:pt idx="6">
                  <c:v>9.6829199999999994E-3</c:v>
                </c:pt>
                <c:pt idx="7">
                  <c:v>0</c:v>
                </c:pt>
                <c:pt idx="8">
                  <c:v>0</c:v>
                </c:pt>
                <c:pt idx="9">
                  <c:v>2.4416239999999999E-2</c:v>
                </c:pt>
                <c:pt idx="10">
                  <c:v>3.1494849999999998E-2</c:v>
                </c:pt>
                <c:pt idx="11">
                  <c:v>4.4480541999999998E-2</c:v>
                </c:pt>
                <c:pt idx="12">
                  <c:v>3.8664385999999995E-2</c:v>
                </c:pt>
                <c:pt idx="13">
                  <c:v>3.2085589999999997E-2</c:v>
                </c:pt>
                <c:pt idx="14">
                  <c:v>3.2979989999999994E-2</c:v>
                </c:pt>
                <c:pt idx="15">
                  <c:v>4.9924519999999993E-2</c:v>
                </c:pt>
                <c:pt idx="16">
                  <c:v>7.8514269999999997E-2</c:v>
                </c:pt>
                <c:pt idx="17">
                  <c:v>4.9879687999999991E-2</c:v>
                </c:pt>
                <c:pt idx="18">
                  <c:v>5.1420659999999993E-2</c:v>
                </c:pt>
                <c:pt idx="19">
                  <c:v>6.5316390000000002E-2</c:v>
                </c:pt>
                <c:pt idx="20">
                  <c:v>5.8787259999999994E-2</c:v>
                </c:pt>
                <c:pt idx="21">
                  <c:v>4.8310959999999993E-2</c:v>
                </c:pt>
                <c:pt idx="22">
                  <c:v>5.5145529999999998E-2</c:v>
                </c:pt>
                <c:pt idx="23">
                  <c:v>8.0945589999999998E-2</c:v>
                </c:pt>
              </c:numCache>
            </c:numRef>
          </c:val>
          <c:extLst>
            <c:ext xmlns:c16="http://schemas.microsoft.com/office/drawing/2014/chart" uri="{C3380CC4-5D6E-409C-BE32-E72D297353CC}">
              <c16:uniqueId val="{00000003-3127-4ACC-83A7-504C355A92E2}"/>
            </c:ext>
          </c:extLst>
        </c:ser>
        <c:ser>
          <c:idx val="5"/>
          <c:order val="4"/>
          <c:tx>
            <c:strRef>
              <c:f>' '!$A$508</c:f>
              <c:strCache>
                <c:ptCount val="1"/>
                <c:pt idx="0">
                  <c:v>UAE</c:v>
                </c:pt>
              </c:strCache>
            </c:strRef>
          </c:tx>
          <c:spPr>
            <a:pattFill prst="smGrid">
              <a:fgClr>
                <a:srgbClr val="C00000"/>
              </a:fgClr>
              <a:bgClr>
                <a:srgbClr val="FFFF00"/>
              </a:bgClr>
            </a:patt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'!$B$508:$BB$508</c:f>
              <c:numCache>
                <c:formatCode>0.00</c:formatCode>
                <c:ptCount val="49"/>
                <c:pt idx="0">
                  <c:v>0</c:v>
                </c:pt>
                <c:pt idx="1">
                  <c:v>0</c:v>
                </c:pt>
                <c:pt idx="2">
                  <c:v>0</c:v>
                </c:pt>
                <c:pt idx="3">
                  <c:v>0</c:v>
                </c:pt>
                <c:pt idx="4">
                  <c:v>0</c:v>
                </c:pt>
                <c:pt idx="5">
                  <c:v>0</c:v>
                </c:pt>
                <c:pt idx="6">
                  <c:v>0</c:v>
                </c:pt>
                <c:pt idx="7">
                  <c:v>0</c:v>
                </c:pt>
                <c:pt idx="8">
                  <c:v>0</c:v>
                </c:pt>
                <c:pt idx="9">
                  <c:v>0</c:v>
                </c:pt>
                <c:pt idx="10">
                  <c:v>0</c:v>
                </c:pt>
                <c:pt idx="11">
                  <c:v>0</c:v>
                </c:pt>
                <c:pt idx="12">
                  <c:v>2.2270099999999998E-3</c:v>
                </c:pt>
                <c:pt idx="13">
                  <c:v>2.1858269999999996E-2</c:v>
                </c:pt>
                <c:pt idx="14">
                  <c:v>1.8684259999999998E-2</c:v>
                </c:pt>
                <c:pt idx="15">
                  <c:v>2.3679939999999997E-2</c:v>
                </c:pt>
                <c:pt idx="16">
                  <c:v>2.5740639999999999E-2</c:v>
                </c:pt>
                <c:pt idx="17">
                  <c:v>2.0333523999999995E-2</c:v>
                </c:pt>
                <c:pt idx="18">
                  <c:v>5.0021369999999996E-2</c:v>
                </c:pt>
                <c:pt idx="19">
                  <c:v>3.439979E-2</c:v>
                </c:pt>
                <c:pt idx="20">
                  <c:v>2.3552679999999996E-2</c:v>
                </c:pt>
                <c:pt idx="21">
                  <c:v>7.8448499999999987E-3</c:v>
                </c:pt>
                <c:pt idx="22">
                  <c:v>0</c:v>
                </c:pt>
                <c:pt idx="23">
                  <c:v>1.1059699999999999E-2</c:v>
                </c:pt>
              </c:numCache>
            </c:numRef>
          </c:val>
          <c:extLst>
            <c:ext xmlns:c16="http://schemas.microsoft.com/office/drawing/2014/chart" uri="{C3380CC4-5D6E-409C-BE32-E72D297353CC}">
              <c16:uniqueId val="{00000004-3127-4ACC-83A7-504C355A92E2}"/>
            </c:ext>
          </c:extLst>
        </c:ser>
        <c:ser>
          <c:idx val="6"/>
          <c:order val="5"/>
          <c:tx>
            <c:strRef>
              <c:f>' '!$A$509</c:f>
              <c:strCache>
                <c:ptCount val="1"/>
                <c:pt idx="0">
                  <c:v>Others</c:v>
                </c:pt>
              </c:strCache>
            </c:strRef>
          </c:tx>
          <c:spPr>
            <a:pattFill prst="trellis">
              <a:fgClr>
                <a:srgbClr val="993300"/>
              </a:fgClr>
              <a:bgClr>
                <a:schemeClr val="bg1"/>
              </a:bgClr>
            </a:patt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'!$B$509:$BB$509</c:f>
              <c:numCache>
                <c:formatCode>0.00</c:formatCode>
                <c:ptCount val="49"/>
                <c:pt idx="0">
                  <c:v>2.4229600000000087E-3</c:v>
                </c:pt>
                <c:pt idx="1">
                  <c:v>5.7194080000000008E-2</c:v>
                </c:pt>
                <c:pt idx="2">
                  <c:v>1.0389099999999999E-3</c:v>
                </c:pt>
                <c:pt idx="3">
                  <c:v>1.0368999999999995E-3</c:v>
                </c:pt>
                <c:pt idx="4">
                  <c:v>1.4207999999999997E-4</c:v>
                </c:pt>
                <c:pt idx="5">
                  <c:v>1.0839999999999999E-4</c:v>
                </c:pt>
                <c:pt idx="6">
                  <c:v>4.637700000000005E-4</c:v>
                </c:pt>
                <c:pt idx="7">
                  <c:v>0</c:v>
                </c:pt>
                <c:pt idx="8">
                  <c:v>0</c:v>
                </c:pt>
                <c:pt idx="9">
                  <c:v>6.0084999999999653E-4</c:v>
                </c:pt>
                <c:pt idx="10">
                  <c:v>1.0628000000000026E-4</c:v>
                </c:pt>
                <c:pt idx="11">
                  <c:v>5.5630799999999841E-4</c:v>
                </c:pt>
                <c:pt idx="12">
                  <c:v>3.0891660000000001E-2</c:v>
                </c:pt>
                <c:pt idx="13">
                  <c:v>9.9095264000000072E-2</c:v>
                </c:pt>
                <c:pt idx="14">
                  <c:v>7.0333590000000001E-2</c:v>
                </c:pt>
                <c:pt idx="15">
                  <c:v>8.550105888888887E-2</c:v>
                </c:pt>
                <c:pt idx="16">
                  <c:v>0.10514660000000009</c:v>
                </c:pt>
                <c:pt idx="17">
                  <c:v>5.4149475000000113E-2</c:v>
                </c:pt>
                <c:pt idx="18">
                  <c:v>8.1854794999999814E-2</c:v>
                </c:pt>
                <c:pt idx="19">
                  <c:v>7.5173404999999915E-2</c:v>
                </c:pt>
                <c:pt idx="20">
                  <c:v>5.6860115373000064E-2</c:v>
                </c:pt>
                <c:pt idx="21">
                  <c:v>3.478309800000004E-2</c:v>
                </c:pt>
                <c:pt idx="22">
                  <c:v>3.7147483863000041E-2</c:v>
                </c:pt>
                <c:pt idx="23">
                  <c:v>0.10581165446800012</c:v>
                </c:pt>
              </c:numCache>
            </c:numRef>
          </c:val>
          <c:extLst>
            <c:ext xmlns:c16="http://schemas.microsoft.com/office/drawing/2014/chart" uri="{C3380CC4-5D6E-409C-BE32-E72D297353CC}">
              <c16:uniqueId val="{00000005-3127-4ACC-83A7-504C355A92E2}"/>
            </c:ext>
          </c:extLst>
        </c:ser>
        <c:ser>
          <c:idx val="10"/>
          <c:order val="6"/>
          <c:tx>
            <c:strRef>
              <c:f>' '!$A$510</c:f>
              <c:strCache>
                <c:ptCount val="1"/>
              </c:strCache>
            </c:strRef>
          </c:tx>
          <c:spPr>
            <a:no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'!$B$510:$BB$510</c:f>
              <c:numCache>
                <c:formatCode>0.00</c:formatCode>
                <c:ptCount val="49"/>
              </c:numCache>
            </c:numRef>
          </c:val>
          <c:extLst>
            <c:ext xmlns:c16="http://schemas.microsoft.com/office/drawing/2014/chart" uri="{C3380CC4-5D6E-409C-BE32-E72D297353CC}">
              <c16:uniqueId val="{00000006-3127-4ACC-83A7-504C355A92E2}"/>
            </c:ext>
          </c:extLst>
        </c:ser>
        <c:ser>
          <c:idx val="12"/>
          <c:order val="7"/>
          <c:tx>
            <c:strRef>
              <c:f>' '!$A$511</c:f>
              <c:strCache>
                <c:ptCount val="1"/>
              </c:strCache>
            </c:strRef>
          </c:tx>
          <c:spPr>
            <a:no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'!$B$511:$BB$511</c:f>
              <c:numCache>
                <c:formatCode>0.00</c:formatCode>
                <c:ptCount val="49"/>
              </c:numCache>
            </c:numRef>
          </c:val>
          <c:extLst>
            <c:ext xmlns:c16="http://schemas.microsoft.com/office/drawing/2014/chart" uri="{C3380CC4-5D6E-409C-BE32-E72D297353CC}">
              <c16:uniqueId val="{00000007-3127-4ACC-83A7-504C355A92E2}"/>
            </c:ext>
          </c:extLst>
        </c:ser>
        <c:dLbls>
          <c:showLegendKey val="0"/>
          <c:showVal val="0"/>
          <c:showCatName val="0"/>
          <c:showSerName val="0"/>
          <c:showPercent val="0"/>
          <c:showBubbleSize val="0"/>
        </c:dLbls>
        <c:gapWidth val="0"/>
        <c:overlap val="100"/>
        <c:axId val="585432015"/>
        <c:axId val="1"/>
      </c:barChart>
      <c:barChart>
        <c:barDir val="col"/>
        <c:grouping val="stacked"/>
        <c:varyColors val="0"/>
        <c:ser>
          <c:idx val="13"/>
          <c:order val="8"/>
          <c:tx>
            <c:strRef>
              <c:f>' '!$A$512</c:f>
              <c:strCache>
                <c:ptCount val="1"/>
              </c:strCache>
            </c:strRef>
          </c:tx>
          <c:spPr>
            <a:noFill/>
            <a:ln w="25400">
              <a:noFill/>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'!$B$512:$BB$512</c:f>
              <c:numCache>
                <c:formatCode>0.00</c:formatCode>
                <c:ptCount val="49"/>
              </c:numCache>
            </c:numRef>
          </c:val>
          <c:extLst>
            <c:ext xmlns:c16="http://schemas.microsoft.com/office/drawing/2014/chart" uri="{C3380CC4-5D6E-409C-BE32-E72D297353CC}">
              <c16:uniqueId val="{00000008-3127-4ACC-83A7-504C355A92E2}"/>
            </c:ext>
          </c:extLst>
        </c:ser>
        <c:ser>
          <c:idx val="14"/>
          <c:order val="9"/>
          <c:tx>
            <c:strRef>
              <c:f>' '!$A$513</c:f>
              <c:strCache>
                <c:ptCount val="1"/>
              </c:strCache>
            </c:strRef>
          </c:tx>
          <c:spPr>
            <a:noFill/>
            <a:ln w="25400">
              <a:noFill/>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'!$B$513:$BB$513</c:f>
              <c:numCache>
                <c:formatCode>0.00</c:formatCode>
                <c:ptCount val="49"/>
              </c:numCache>
            </c:numRef>
          </c:val>
          <c:extLst>
            <c:ext xmlns:c16="http://schemas.microsoft.com/office/drawing/2014/chart" uri="{C3380CC4-5D6E-409C-BE32-E72D297353CC}">
              <c16:uniqueId val="{00000009-3127-4ACC-83A7-504C355A92E2}"/>
            </c:ext>
          </c:extLst>
        </c:ser>
        <c:ser>
          <c:idx val="15"/>
          <c:order val="10"/>
          <c:tx>
            <c:strRef>
              <c:f>' '!$A$514</c:f>
              <c:strCache>
                <c:ptCount val="1"/>
              </c:strCache>
            </c:strRef>
          </c:tx>
          <c:spPr>
            <a:noFill/>
            <a:ln w="25400">
              <a:noFill/>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'!$B$514:$BB$514</c:f>
              <c:numCache>
                <c:formatCode>General</c:formatCode>
                <c:ptCount val="49"/>
              </c:numCache>
            </c:numRef>
          </c:val>
          <c:extLst>
            <c:ext xmlns:c16="http://schemas.microsoft.com/office/drawing/2014/chart" uri="{C3380CC4-5D6E-409C-BE32-E72D297353CC}">
              <c16:uniqueId val="{0000000A-3127-4ACC-83A7-504C355A92E2}"/>
            </c:ext>
          </c:extLst>
        </c:ser>
        <c:ser>
          <c:idx val="9"/>
          <c:order val="11"/>
          <c:tx>
            <c:strRef>
              <c:f>' '!$A$515</c:f>
              <c:strCache>
                <c:ptCount val="1"/>
              </c:strCache>
            </c:strRef>
          </c:tx>
          <c:spPr>
            <a:noFill/>
            <a:ln w="25400">
              <a:noFill/>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'!$B$515:$BB$515</c:f>
              <c:numCache>
                <c:formatCode>General</c:formatCode>
                <c:ptCount val="49"/>
              </c:numCache>
            </c:numRef>
          </c:val>
          <c:extLst>
            <c:ext xmlns:c16="http://schemas.microsoft.com/office/drawing/2014/chart" uri="{C3380CC4-5D6E-409C-BE32-E72D297353CC}">
              <c16:uniqueId val="{0000000B-3127-4ACC-83A7-504C355A92E2}"/>
            </c:ext>
          </c:extLst>
        </c:ser>
        <c:ser>
          <c:idx val="20"/>
          <c:order val="12"/>
          <c:tx>
            <c:strRef>
              <c:f>' '!$A$516</c:f>
              <c:strCache>
                <c:ptCount val="1"/>
                <c:pt idx="0">
                  <c:v>Bangladesh </c:v>
                </c:pt>
              </c:strCache>
            </c:strRef>
          </c:tx>
          <c:spPr>
            <a:pattFill prst="wave">
              <a:fgClr>
                <a:schemeClr val="accent2">
                  <a:lumMod val="20000"/>
                  <a:lumOff val="80000"/>
                </a:schemeClr>
              </a:fgClr>
              <a:bgClr>
                <a:srgbClr val="C00000"/>
              </a:bgClr>
            </a:patt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'!$B$516:$BB$516</c:f>
              <c:numCache>
                <c:formatCode>0.00</c:formatCode>
                <c:ptCount val="49"/>
                <c:pt idx="25" formatCode="#,##0.00">
                  <c:v>0</c:v>
                </c:pt>
                <c:pt idx="26" formatCode="#,##0.00">
                  <c:v>2.4049999999999998E-5</c:v>
                </c:pt>
                <c:pt idx="27" formatCode="#,##0.00">
                  <c:v>0</c:v>
                </c:pt>
                <c:pt idx="28" formatCode="#,##0.00">
                  <c:v>0</c:v>
                </c:pt>
                <c:pt idx="29" formatCode="#,##0.00">
                  <c:v>0</c:v>
                </c:pt>
                <c:pt idx="30" formatCode="#,##0.00">
                  <c:v>0</c:v>
                </c:pt>
                <c:pt idx="31" formatCode="#,##0.00">
                  <c:v>0</c:v>
                </c:pt>
                <c:pt idx="32" formatCode="#,##0.00">
                  <c:v>0</c:v>
                </c:pt>
                <c:pt idx="33" formatCode="#,##0.00">
                  <c:v>0</c:v>
                </c:pt>
                <c:pt idx="34" formatCode="#,##0.00">
                  <c:v>0</c:v>
                </c:pt>
                <c:pt idx="35" formatCode="#,##0.00">
                  <c:v>5.5210000000000002E-6</c:v>
                </c:pt>
                <c:pt idx="36" formatCode="#,##0.00">
                  <c:v>0</c:v>
                </c:pt>
                <c:pt idx="37" formatCode="#,##0.00">
                  <c:v>0</c:v>
                </c:pt>
                <c:pt idx="38" formatCode="#,##0.00">
                  <c:v>2.4921423999999998E-2</c:v>
                </c:pt>
                <c:pt idx="39" formatCode="#,##0.00">
                  <c:v>6.6400446000000002E-2</c:v>
                </c:pt>
                <c:pt idx="40" formatCode="#,##0.00">
                  <c:v>3.5209545000000002E-2</c:v>
                </c:pt>
                <c:pt idx="41" formatCode="#,##0.00">
                  <c:v>8.0674165000000006E-2</c:v>
                </c:pt>
                <c:pt idx="42" formatCode="#,##0.00">
                  <c:v>3.5318807000000001E-2</c:v>
                </c:pt>
                <c:pt idx="43" formatCode="#,##0.00">
                  <c:v>8.0765805999999996E-2</c:v>
                </c:pt>
                <c:pt idx="44" formatCode="#,##0.00">
                  <c:v>6.7642042999999999E-2</c:v>
                </c:pt>
                <c:pt idx="45" formatCode="#,##0.00">
                  <c:v>3.2646951438999997E-2</c:v>
                </c:pt>
                <c:pt idx="46" formatCode="#,##0.00">
                  <c:v>1.0349382000000001E-2</c:v>
                </c:pt>
                <c:pt idx="47" formatCode="#,##0.00">
                  <c:v>1.0174436152E-2</c:v>
                </c:pt>
                <c:pt idx="48" formatCode="#,##0.00">
                  <c:v>4.5439973187E-2</c:v>
                </c:pt>
              </c:numCache>
            </c:numRef>
          </c:val>
          <c:extLst>
            <c:ext xmlns:c16="http://schemas.microsoft.com/office/drawing/2014/chart" uri="{C3380CC4-5D6E-409C-BE32-E72D297353CC}">
              <c16:uniqueId val="{0000000C-3127-4ACC-83A7-504C355A92E2}"/>
            </c:ext>
          </c:extLst>
        </c:ser>
        <c:ser>
          <c:idx val="21"/>
          <c:order val="13"/>
          <c:tx>
            <c:strRef>
              <c:f>' '!$A$517</c:f>
              <c:strCache>
                <c:ptCount val="1"/>
                <c:pt idx="0">
                  <c:v>China </c:v>
                </c:pt>
              </c:strCache>
            </c:strRef>
          </c:tx>
          <c:spPr>
            <a:pattFill prst="smConfetti">
              <a:fgClr>
                <a:srgbClr val="FFFF00"/>
              </a:fgClr>
              <a:bgClr>
                <a:srgbClr val="FF0000"/>
              </a:bgClr>
            </a:patt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'!$B$517:$BB$517</c:f>
              <c:numCache>
                <c:formatCode>0.00</c:formatCode>
                <c:ptCount val="49"/>
                <c:pt idx="25" formatCode="#,##0.00">
                  <c:v>2.0045054999999999E-2</c:v>
                </c:pt>
                <c:pt idx="26" formatCode="#,##0.00">
                  <c:v>7.6449330000000005E-3</c:v>
                </c:pt>
                <c:pt idx="27" formatCode="#,##0.00">
                  <c:v>0</c:v>
                </c:pt>
                <c:pt idx="28" formatCode="#,##0.00">
                  <c:v>6.7774800000000004E-4</c:v>
                </c:pt>
                <c:pt idx="29" formatCode="#,##0.00">
                  <c:v>0</c:v>
                </c:pt>
                <c:pt idx="30" formatCode="#,##0.00">
                  <c:v>0</c:v>
                </c:pt>
                <c:pt idx="31" formatCode="#,##0.00">
                  <c:v>0</c:v>
                </c:pt>
                <c:pt idx="32" formatCode="#,##0.00">
                  <c:v>0</c:v>
                </c:pt>
                <c:pt idx="33" formatCode="#,##0.00">
                  <c:v>0</c:v>
                </c:pt>
                <c:pt idx="34" formatCode="#,##0.00">
                  <c:v>1.011177E-3</c:v>
                </c:pt>
                <c:pt idx="35" formatCode="#,##0.00">
                  <c:v>2.660642E-3</c:v>
                </c:pt>
                <c:pt idx="36" formatCode="#,##0.00">
                  <c:v>0</c:v>
                </c:pt>
                <c:pt idx="37" formatCode="#,##0.00">
                  <c:v>1.9507999999999997E-5</c:v>
                </c:pt>
                <c:pt idx="38" formatCode="#,##0.00">
                  <c:v>6.0948307E-2</c:v>
                </c:pt>
                <c:pt idx="39" formatCode="#,##0.00">
                  <c:v>0.11538681899999999</c:v>
                </c:pt>
                <c:pt idx="40" formatCode="#,##0.00">
                  <c:v>0.12071058</c:v>
                </c:pt>
                <c:pt idx="41" formatCode="#,##0.00">
                  <c:v>0.18536372499999998</c:v>
                </c:pt>
                <c:pt idx="42" formatCode="#,##0.00">
                  <c:v>0.19084187899999999</c:v>
                </c:pt>
                <c:pt idx="43" formatCode="#,##0.00">
                  <c:v>0.51862386999999999</c:v>
                </c:pt>
                <c:pt idx="44" formatCode="#,##0.00">
                  <c:v>0.37080191899999998</c:v>
                </c:pt>
                <c:pt idx="45" formatCode="#,##0.00">
                  <c:v>0.28549154652600001</c:v>
                </c:pt>
                <c:pt idx="46" formatCode="#,##0.00">
                  <c:v>6.2098363000000004E-2</c:v>
                </c:pt>
                <c:pt idx="47" formatCode="#,##0.00">
                  <c:v>0.18147350088399999</c:v>
                </c:pt>
                <c:pt idx="48" formatCode="#,##0.00">
                  <c:v>0.31250774968</c:v>
                </c:pt>
              </c:numCache>
            </c:numRef>
          </c:val>
          <c:extLst>
            <c:ext xmlns:c16="http://schemas.microsoft.com/office/drawing/2014/chart" uri="{C3380CC4-5D6E-409C-BE32-E72D297353CC}">
              <c16:uniqueId val="{0000000D-3127-4ACC-83A7-504C355A92E2}"/>
            </c:ext>
          </c:extLst>
        </c:ser>
        <c:ser>
          <c:idx val="2"/>
          <c:order val="14"/>
          <c:tx>
            <c:strRef>
              <c:f>' '!$A$518</c:f>
              <c:strCache>
                <c:ptCount val="1"/>
                <c:pt idx="0">
                  <c:v>India </c:v>
                </c:pt>
              </c:strCache>
            </c:strRef>
          </c:tx>
          <c:spPr>
            <a:pattFill prst="dashVert">
              <a:fgClr>
                <a:srgbClr val="C00000"/>
              </a:fgClr>
              <a:bgClr>
                <a:schemeClr val="accent4">
                  <a:lumMod val="20000"/>
                  <a:lumOff val="80000"/>
                </a:schemeClr>
              </a:bgClr>
            </a:patt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'!$B$518:$BB$518</c:f>
              <c:numCache>
                <c:formatCode>0.00</c:formatCode>
                <c:ptCount val="49"/>
                <c:pt idx="25" formatCode="#,##0.00">
                  <c:v>2.1440000000000001E-6</c:v>
                </c:pt>
                <c:pt idx="26" formatCode="#,##0.00">
                  <c:v>0</c:v>
                </c:pt>
                <c:pt idx="27" formatCode="#,##0.00">
                  <c:v>0</c:v>
                </c:pt>
                <c:pt idx="28" formatCode="#,##0.00">
                  <c:v>0</c:v>
                </c:pt>
                <c:pt idx="29" formatCode="#,##0.00">
                  <c:v>0</c:v>
                </c:pt>
                <c:pt idx="30" formatCode="#,##0.00">
                  <c:v>0</c:v>
                </c:pt>
                <c:pt idx="31" formatCode="#,##0.00">
                  <c:v>0</c:v>
                </c:pt>
                <c:pt idx="32" formatCode="#,##0.00">
                  <c:v>0</c:v>
                </c:pt>
                <c:pt idx="33" formatCode="#,##0.00">
                  <c:v>0</c:v>
                </c:pt>
                <c:pt idx="34" formatCode="#,##0.00">
                  <c:v>0</c:v>
                </c:pt>
                <c:pt idx="35" formatCode="#,##0.00">
                  <c:v>2.56149E-4</c:v>
                </c:pt>
                <c:pt idx="36" formatCode="#,##0.00">
                  <c:v>7.1699999999999997E-7</c:v>
                </c:pt>
                <c:pt idx="37" formatCode="#,##0.00">
                  <c:v>1.5836208000000001E-2</c:v>
                </c:pt>
                <c:pt idx="38" formatCode="#,##0.00">
                  <c:v>6.2262171999999998E-2</c:v>
                </c:pt>
                <c:pt idx="39" formatCode="#,##0.00">
                  <c:v>4.5939901999999998E-2</c:v>
                </c:pt>
                <c:pt idx="40" formatCode="#,##0.00">
                  <c:v>2.9274410000000001E-2</c:v>
                </c:pt>
                <c:pt idx="41" formatCode="#,##0.00">
                  <c:v>4.0857434999999998E-2</c:v>
                </c:pt>
                <c:pt idx="42" formatCode="#,##0.00">
                  <c:v>2.8697637000000002E-2</c:v>
                </c:pt>
                <c:pt idx="43" formatCode="#,##0.00">
                  <c:v>3.6545732999999997E-2</c:v>
                </c:pt>
                <c:pt idx="44" formatCode="#,##0.00">
                  <c:v>3.8467199000000001E-2</c:v>
                </c:pt>
                <c:pt idx="45" formatCode="#,##0.00">
                  <c:v>2.7706268285000002E-2</c:v>
                </c:pt>
                <c:pt idx="46" formatCode="#,##0.00">
                  <c:v>2.7668284999999997E-2</c:v>
                </c:pt>
                <c:pt idx="47" formatCode="#,##0.00">
                  <c:v>2.5088100534999998E-2</c:v>
                </c:pt>
                <c:pt idx="48" formatCode="#,##0.00">
                  <c:v>4.1475651310999992E-2</c:v>
                </c:pt>
              </c:numCache>
            </c:numRef>
          </c:val>
          <c:extLst>
            <c:ext xmlns:c16="http://schemas.microsoft.com/office/drawing/2014/chart" uri="{C3380CC4-5D6E-409C-BE32-E72D297353CC}">
              <c16:uniqueId val="{0000000E-3127-4ACC-83A7-504C355A92E2}"/>
            </c:ext>
          </c:extLst>
        </c:ser>
        <c:ser>
          <c:idx val="16"/>
          <c:order val="15"/>
          <c:tx>
            <c:strRef>
              <c:f>' '!$A$519</c:f>
              <c:strCache>
                <c:ptCount val="1"/>
                <c:pt idx="0">
                  <c:v>Indonesia </c:v>
                </c:pt>
              </c:strCache>
            </c:strRef>
          </c:tx>
          <c:spPr>
            <a:pattFill prst="openDmnd">
              <a:fgClr>
                <a:schemeClr val="bg1"/>
              </a:fgClr>
              <a:bgClr>
                <a:srgbClr val="3333FF"/>
              </a:bgClr>
            </a:patt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'!$B$519:$BB$519</c:f>
              <c:numCache>
                <c:formatCode>0.00</c:formatCode>
                <c:ptCount val="49"/>
                <c:pt idx="25" formatCode="#,##0.00">
                  <c:v>0</c:v>
                </c:pt>
                <c:pt idx="26" formatCode="#,##0.00">
                  <c:v>0</c:v>
                </c:pt>
                <c:pt idx="27" formatCode="#,##0.00">
                  <c:v>0</c:v>
                </c:pt>
                <c:pt idx="28" formatCode="#,##0.00">
                  <c:v>6.8256100000000004E-4</c:v>
                </c:pt>
                <c:pt idx="29" formatCode="#,##0.00">
                  <c:v>0</c:v>
                </c:pt>
                <c:pt idx="30" formatCode="#,##0.00">
                  <c:v>0</c:v>
                </c:pt>
                <c:pt idx="31" formatCode="#,##0.00">
                  <c:v>7.8403880000000002E-3</c:v>
                </c:pt>
                <c:pt idx="32" formatCode="#,##0.00">
                  <c:v>0</c:v>
                </c:pt>
                <c:pt idx="33" formatCode="#,##0.00">
                  <c:v>0</c:v>
                </c:pt>
                <c:pt idx="34" formatCode="#,##0.00">
                  <c:v>1.4643213E-2</c:v>
                </c:pt>
                <c:pt idx="35" formatCode="#,##0.00">
                  <c:v>2.5477527E-2</c:v>
                </c:pt>
                <c:pt idx="36" formatCode="#,##0.00">
                  <c:v>3.8311772000000001E-2</c:v>
                </c:pt>
                <c:pt idx="37" formatCode="#,##0.00">
                  <c:v>2.624752E-2</c:v>
                </c:pt>
                <c:pt idx="38" formatCode="#,##0.00">
                  <c:v>2.2047508E-2</c:v>
                </c:pt>
                <c:pt idx="39" formatCode="#,##0.00">
                  <c:v>2.4754916999999998E-2</c:v>
                </c:pt>
                <c:pt idx="40" formatCode="#,##0.00">
                  <c:v>3.0933338000000001E-2</c:v>
                </c:pt>
                <c:pt idx="41" formatCode="#,##0.00">
                  <c:v>4.3885176999999997E-2</c:v>
                </c:pt>
                <c:pt idx="42" formatCode="#,##0.00">
                  <c:v>3.0362805999999999E-2</c:v>
                </c:pt>
                <c:pt idx="43" formatCode="#,##0.00">
                  <c:v>4.7436990999999998E-2</c:v>
                </c:pt>
                <c:pt idx="44" formatCode="#,##0.00">
                  <c:v>5.0129663000000005E-2</c:v>
                </c:pt>
                <c:pt idx="45" formatCode="#,##0.00">
                  <c:v>3.5345930238999998E-2</c:v>
                </c:pt>
                <c:pt idx="46" formatCode="#,##0.00">
                  <c:v>4.0191066999999997E-2</c:v>
                </c:pt>
                <c:pt idx="47" formatCode="#,##0.00">
                  <c:v>5.3760944294999995E-2</c:v>
                </c:pt>
                <c:pt idx="48" formatCode="#,##0.00">
                  <c:v>6.8042097218000003E-2</c:v>
                </c:pt>
              </c:numCache>
            </c:numRef>
          </c:val>
          <c:extLst>
            <c:ext xmlns:c16="http://schemas.microsoft.com/office/drawing/2014/chart" uri="{C3380CC4-5D6E-409C-BE32-E72D297353CC}">
              <c16:uniqueId val="{0000000F-3127-4ACC-83A7-504C355A92E2}"/>
            </c:ext>
          </c:extLst>
        </c:ser>
        <c:ser>
          <c:idx val="7"/>
          <c:order val="16"/>
          <c:tx>
            <c:strRef>
              <c:f>' '!$A$520</c:f>
              <c:strCache>
                <c:ptCount val="1"/>
                <c:pt idx="0">
                  <c:v>UAE</c:v>
                </c:pt>
              </c:strCache>
            </c:strRef>
          </c:tx>
          <c:spPr>
            <a:pattFill prst="smGrid">
              <a:fgClr>
                <a:srgbClr val="C00000"/>
              </a:fgClr>
              <a:bgClr>
                <a:srgbClr xmlns:mc="http://schemas.openxmlformats.org/markup-compatibility/2006" xmlns:a14="http://schemas.microsoft.com/office/drawing/2010/main" val="FFFF99" mc:Ignorable="a14" a14:legacySpreadsheetColorIndex="43"/>
              </a:bgClr>
            </a:patt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'!$B$520:$BB$520</c:f>
              <c:numCache>
                <c:formatCode>0.00</c:formatCode>
                <c:ptCount val="49"/>
                <c:pt idx="25" formatCode="#,##0.00">
                  <c:v>0</c:v>
                </c:pt>
                <c:pt idx="26" formatCode="#,##0.00">
                  <c:v>0</c:v>
                </c:pt>
                <c:pt idx="27" formatCode="#,##0.00">
                  <c:v>0</c:v>
                </c:pt>
                <c:pt idx="28" formatCode="#,##0.00">
                  <c:v>0</c:v>
                </c:pt>
                <c:pt idx="29" formatCode="#,##0.00">
                  <c:v>0</c:v>
                </c:pt>
                <c:pt idx="30" formatCode="#,##0.00">
                  <c:v>0</c:v>
                </c:pt>
                <c:pt idx="31" formatCode="#,##0.00">
                  <c:v>0</c:v>
                </c:pt>
                <c:pt idx="32" formatCode="#,##0.00">
                  <c:v>0</c:v>
                </c:pt>
                <c:pt idx="33" formatCode="#,##0.00">
                  <c:v>0</c:v>
                </c:pt>
                <c:pt idx="34" formatCode="#,##0.00">
                  <c:v>0</c:v>
                </c:pt>
                <c:pt idx="35" formatCode="#,##0.00">
                  <c:v>0</c:v>
                </c:pt>
                <c:pt idx="36" formatCode="#,##0.00">
                  <c:v>0</c:v>
                </c:pt>
                <c:pt idx="37" formatCode="#,##0.00">
                  <c:v>1.2590310000000001E-3</c:v>
                </c:pt>
                <c:pt idx="38" formatCode="#,##0.00">
                  <c:v>1.3411479E-2</c:v>
                </c:pt>
                <c:pt idx="39" formatCode="#,##0.00">
                  <c:v>1.0845703E-2</c:v>
                </c:pt>
                <c:pt idx="40" formatCode="#,##0.00">
                  <c:v>1.4560944999999999E-2</c:v>
                </c:pt>
                <c:pt idx="41" formatCode="#,##0.00">
                  <c:v>1.2498704999999999E-2</c:v>
                </c:pt>
                <c:pt idx="42" formatCode="#,##0.00">
                  <c:v>1.235878E-2</c:v>
                </c:pt>
                <c:pt idx="43" formatCode="#,##0.00">
                  <c:v>3.8484068000000003E-2</c:v>
                </c:pt>
                <c:pt idx="44" formatCode="#,##0.00">
                  <c:v>2.3414445999999998E-2</c:v>
                </c:pt>
                <c:pt idx="45" formatCode="#,##0.00">
                  <c:v>1.1258531353000001E-2</c:v>
                </c:pt>
                <c:pt idx="46" formatCode="#,##0.00">
                  <c:v>5.449766E-3</c:v>
                </c:pt>
                <c:pt idx="47" formatCode="#,##0.00">
                  <c:v>0</c:v>
                </c:pt>
                <c:pt idx="48" formatCode="#,##0.00">
                  <c:v>6.9752907029999997E-3</c:v>
                </c:pt>
              </c:numCache>
            </c:numRef>
          </c:val>
          <c:extLst>
            <c:ext xmlns:c16="http://schemas.microsoft.com/office/drawing/2014/chart" uri="{C3380CC4-5D6E-409C-BE32-E72D297353CC}">
              <c16:uniqueId val="{00000010-3127-4ACC-83A7-504C355A92E2}"/>
            </c:ext>
          </c:extLst>
        </c:ser>
        <c:ser>
          <c:idx val="8"/>
          <c:order val="17"/>
          <c:tx>
            <c:strRef>
              <c:f>' '!$A$521</c:f>
              <c:strCache>
                <c:ptCount val="1"/>
                <c:pt idx="0">
                  <c:v>Others</c:v>
                </c:pt>
              </c:strCache>
            </c:strRef>
          </c:tx>
          <c:spPr>
            <a:pattFill prst="trellis">
              <a:fgClr>
                <a:srgbClr val="993300"/>
              </a:fgClr>
              <a:bgClr>
                <a:schemeClr val="bg1"/>
              </a:bgClr>
            </a:pattFill>
            <a:ln w="12700">
              <a:noFill/>
              <a:prstDash val="solid"/>
            </a:ln>
          </c:spPr>
          <c:invertIfNegative val="0"/>
          <c:cat>
            <c:numRef>
              <c:f>' '!$B$503:$BB$503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'!$B$521:$BB$521</c:f>
              <c:numCache>
                <c:formatCode>0.00</c:formatCode>
                <c:ptCount val="49"/>
                <c:pt idx="25" formatCode="#,##0.00">
                  <c:v>1.0037500000000012E-3</c:v>
                </c:pt>
                <c:pt idx="26" formatCode="#,##0.00">
                  <c:v>1.9933593999999999E-2</c:v>
                </c:pt>
                <c:pt idx="27" formatCode="#,##0.00">
                  <c:v>4.9714900000000001E-4</c:v>
                </c:pt>
                <c:pt idx="28" formatCode="#,##0.00">
                  <c:v>4.2564499999999967E-4</c:v>
                </c:pt>
                <c:pt idx="29" formatCode="#,##0.00">
                  <c:v>1.16903E-4</c:v>
                </c:pt>
                <c:pt idx="30" formatCode="#,##0.00">
                  <c:v>8.8651999999999991E-5</c:v>
                </c:pt>
                <c:pt idx="31" formatCode="#,##0.00">
                  <c:v>4.5620999999999856E-4</c:v>
                </c:pt>
                <c:pt idx="32" formatCode="#,##0.00">
                  <c:v>0</c:v>
                </c:pt>
                <c:pt idx="33" formatCode="#,##0.00">
                  <c:v>0</c:v>
                </c:pt>
                <c:pt idx="34" formatCode="#,##0.00">
                  <c:v>3.3076799999999865E-4</c:v>
                </c:pt>
                <c:pt idx="35" formatCode="#,##0.00">
                  <c:v>1.0332099999999997E-4</c:v>
                </c:pt>
                <c:pt idx="36" formatCode="#,##0.00">
                  <c:v>5.3597699999999998E-4</c:v>
                </c:pt>
                <c:pt idx="37" formatCode="#,##0.00">
                  <c:v>1.7638617999999988E-2</c:v>
                </c:pt>
                <c:pt idx="38" formatCode="#,##0.00">
                  <c:v>5.9810649000000021E-2</c:v>
                </c:pt>
                <c:pt idx="39" formatCode="#,##0.00">
                  <c:v>4.1312332000000229E-2</c:v>
                </c:pt>
                <c:pt idx="40" formatCode="#,##0.00">
                  <c:v>5.2036899999999969E-2</c:v>
                </c:pt>
                <c:pt idx="41" formatCode="#,##0.00">
                  <c:v>5.2703236999999792E-2</c:v>
                </c:pt>
                <c:pt idx="42" formatCode="#,##0.00">
                  <c:v>3.2914399999999899E-2</c:v>
                </c:pt>
                <c:pt idx="43" formatCode="#,##0.00">
                  <c:v>6.3425528000000009E-2</c:v>
                </c:pt>
                <c:pt idx="44" formatCode="#,##0.00">
                  <c:v>4.5056920999999917E-2</c:v>
                </c:pt>
                <c:pt idx="45" formatCode="#,##0.00">
                  <c:v>2.6862710270000034E-2</c:v>
                </c:pt>
                <c:pt idx="46" formatCode="#,##0.00">
                  <c:v>2.2630986000000075E-2</c:v>
                </c:pt>
                <c:pt idx="47" formatCode="#,##0.00">
                  <c:v>3.0475762517000016E-2</c:v>
                </c:pt>
                <c:pt idx="48" formatCode="#,##0.00">
                  <c:v>6.2640321464999815E-2</c:v>
                </c:pt>
              </c:numCache>
            </c:numRef>
          </c:val>
          <c:extLst>
            <c:ext xmlns:c16="http://schemas.microsoft.com/office/drawing/2014/chart" uri="{C3380CC4-5D6E-409C-BE32-E72D297353CC}">
              <c16:uniqueId val="{00000011-3127-4ACC-83A7-504C355A92E2}"/>
            </c:ext>
          </c:extLst>
        </c:ser>
        <c:dLbls>
          <c:showLegendKey val="0"/>
          <c:showVal val="0"/>
          <c:showCatName val="0"/>
          <c:showSerName val="0"/>
          <c:showPercent val="0"/>
          <c:showBubbleSize val="0"/>
        </c:dLbls>
        <c:gapWidth val="0"/>
        <c:overlap val="100"/>
        <c:axId val="3"/>
        <c:axId val="4"/>
      </c:barChart>
      <c:catAx>
        <c:axId val="585432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 </a:t>
                </a:r>
                <a:r>
                  <a:rPr lang="en-GB" sz="1175" b="0" i="1" u="none" strike="noStrike" baseline="0">
                    <a:solidFill>
                      <a:srgbClr val="993300"/>
                    </a:solidFill>
                    <a:latin typeface="Arial"/>
                    <a:cs typeface="Arial"/>
                  </a:rPr>
                  <a:t>(estimated)</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tonnes)</a:t>
                </a:r>
              </a:p>
            </c:rich>
          </c:tx>
          <c:layout>
            <c:manualLayout>
              <c:xMode val="edge"/>
              <c:yMode val="edge"/>
              <c:x val="3.0209263889843917E-2"/>
              <c:y val="0.178339183999312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320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50"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90731961545013973"/>
              <c:y val="0.1633386918872206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12"/>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0.15417158792650917"/>
          <c:y val="0.85836194225721785"/>
          <c:w val="0.69168897637795279"/>
          <c:h val="0.11500341207349081"/>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42160824261942"/>
          <c:y val="7.0002296523094559E-2"/>
          <c:w val="0.6864794794278325"/>
          <c:h val="0.60668656986681946"/>
        </c:manualLayout>
      </c:layout>
      <c:barChart>
        <c:barDir val="col"/>
        <c:grouping val="stacked"/>
        <c:varyColors val="0"/>
        <c:ser>
          <c:idx val="0"/>
          <c:order val="0"/>
          <c:tx>
            <c:strRef>
              <c:f>' '!$A$527</c:f>
              <c:strCache>
                <c:ptCount val="1"/>
                <c:pt idx="0">
                  <c:v>EU-27</c:v>
                </c:pt>
              </c:strCache>
            </c:strRef>
          </c:tx>
          <c:spPr>
            <a:solidFill>
              <a:srgbClr val="00FF00"/>
            </a:solid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'!$B$527:$BB$527</c:f>
              <c:numCache>
                <c:formatCode>0.00</c:formatCode>
                <c:ptCount val="49"/>
                <c:pt idx="0">
                  <c:v>4.9022460013333326E-3</c:v>
                </c:pt>
                <c:pt idx="1">
                  <c:v>2.9816502344999999E-3</c:v>
                </c:pt>
                <c:pt idx="2">
                  <c:v>1.4307050009999998E-3</c:v>
                </c:pt>
                <c:pt idx="3">
                  <c:v>5.2072749999999991E-3</c:v>
                </c:pt>
                <c:pt idx="4">
                  <c:v>3.143556001E-3</c:v>
                </c:pt>
                <c:pt idx="5">
                  <c:v>2.671597999999999E-3</c:v>
                </c:pt>
                <c:pt idx="6">
                  <c:v>3.5089820018000002E-3</c:v>
                </c:pt>
                <c:pt idx="7">
                  <c:v>4.2425849727878787E-3</c:v>
                </c:pt>
                <c:pt idx="8">
                  <c:v>6.5929170002E-3</c:v>
                </c:pt>
                <c:pt idx="9">
                  <c:v>5.2161309999999997E-3</c:v>
                </c:pt>
                <c:pt idx="10">
                  <c:v>5.3266289999999994E-3</c:v>
                </c:pt>
                <c:pt idx="11">
                  <c:v>1.6327648666666663E-2</c:v>
                </c:pt>
                <c:pt idx="12">
                  <c:v>1.2943131985524697E-2</c:v>
                </c:pt>
                <c:pt idx="13">
                  <c:v>2.5492918666666663E-2</c:v>
                </c:pt>
                <c:pt idx="14">
                  <c:v>4.394582713333333E-2</c:v>
                </c:pt>
                <c:pt idx="15">
                  <c:v>4.1893745000000003E-2</c:v>
                </c:pt>
                <c:pt idx="16">
                  <c:v>3.6047284999999998E-2</c:v>
                </c:pt>
                <c:pt idx="17">
                  <c:v>6.3703263999999996E-2</c:v>
                </c:pt>
                <c:pt idx="18">
                  <c:v>4.9751218999999985E-2</c:v>
                </c:pt>
                <c:pt idx="19">
                  <c:v>7.3474030999999995E-2</c:v>
                </c:pt>
                <c:pt idx="20">
                  <c:v>5.3894203114999997E-2</c:v>
                </c:pt>
                <c:pt idx="21">
                  <c:v>5.2732173000000007E-2</c:v>
                </c:pt>
                <c:pt idx="22">
                  <c:v>6.7703134069999988E-3</c:v>
                </c:pt>
                <c:pt idx="23">
                  <c:v>7.2030042679999988E-3</c:v>
                </c:pt>
              </c:numCache>
            </c:numRef>
          </c:val>
          <c:extLst>
            <c:ext xmlns:c16="http://schemas.microsoft.com/office/drawing/2014/chart" uri="{C3380CC4-5D6E-409C-BE32-E72D297353CC}">
              <c16:uniqueId val="{00000000-F314-4CF3-B080-ECD9CEE70B2E}"/>
            </c:ext>
          </c:extLst>
        </c:ser>
        <c:ser>
          <c:idx val="1"/>
          <c:order val="1"/>
          <c:tx>
            <c:strRef>
              <c:f>' '!$A$528</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'!$B$528:$BB$528</c:f>
              <c:numCache>
                <c:formatCode>0.00</c:formatCode>
                <c:ptCount val="49"/>
                <c:pt idx="0">
                  <c:v>5.7302689999999996E-3</c:v>
                </c:pt>
                <c:pt idx="1">
                  <c:v>5.2164319999999991E-3</c:v>
                </c:pt>
                <c:pt idx="2">
                  <c:v>1.4648217E-2</c:v>
                </c:pt>
                <c:pt idx="3">
                  <c:v>1.4807091000000001E-2</c:v>
                </c:pt>
                <c:pt idx="4">
                  <c:v>1.7064996000499998E-2</c:v>
                </c:pt>
                <c:pt idx="5">
                  <c:v>9.3171739999999992E-3</c:v>
                </c:pt>
                <c:pt idx="6">
                  <c:v>8.2416920000000001E-3</c:v>
                </c:pt>
                <c:pt idx="7">
                  <c:v>1.0659831999999999E-2</c:v>
                </c:pt>
                <c:pt idx="8">
                  <c:v>1.4522288E-2</c:v>
                </c:pt>
                <c:pt idx="9">
                  <c:v>1.5387033999999999E-2</c:v>
                </c:pt>
                <c:pt idx="10">
                  <c:v>1.9338427999999998E-2</c:v>
                </c:pt>
                <c:pt idx="11">
                  <c:v>3.8988981999999998E-2</c:v>
                </c:pt>
                <c:pt idx="12">
                  <c:v>4.1655924008195851E-2</c:v>
                </c:pt>
                <c:pt idx="13">
                  <c:v>4.4974732999999996E-2</c:v>
                </c:pt>
                <c:pt idx="14">
                  <c:v>5.0458817999999996E-2</c:v>
                </c:pt>
                <c:pt idx="15">
                  <c:v>4.6680304999999998E-2</c:v>
                </c:pt>
                <c:pt idx="16">
                  <c:v>3.9613704999999999E-2</c:v>
                </c:pt>
                <c:pt idx="17">
                  <c:v>3.2847351999999996E-2</c:v>
                </c:pt>
                <c:pt idx="18">
                  <c:v>1.5412665999999998E-2</c:v>
                </c:pt>
                <c:pt idx="19">
                  <c:v>1.6704315999999997E-2</c:v>
                </c:pt>
                <c:pt idx="20">
                  <c:v>1.9633136321E-2</c:v>
                </c:pt>
                <c:pt idx="21">
                  <c:v>1.7186813999999998E-2</c:v>
                </c:pt>
                <c:pt idx="22">
                  <c:v>1.3710346971000001E-2</c:v>
                </c:pt>
                <c:pt idx="23">
                  <c:v>1.3639138622999999E-2</c:v>
                </c:pt>
              </c:numCache>
            </c:numRef>
          </c:val>
          <c:extLst>
            <c:ext xmlns:c16="http://schemas.microsoft.com/office/drawing/2014/chart" uri="{C3380CC4-5D6E-409C-BE32-E72D297353CC}">
              <c16:uniqueId val="{00000001-F314-4CF3-B080-ECD9CEE70B2E}"/>
            </c:ext>
          </c:extLst>
        </c:ser>
        <c:ser>
          <c:idx val="3"/>
          <c:order val="2"/>
          <c:tx>
            <c:strRef>
              <c:f>' '!$A$529</c:f>
              <c:strCache>
                <c:ptCount val="1"/>
                <c:pt idx="0">
                  <c:v>China </c:v>
                </c:pt>
              </c:strCache>
            </c:strRef>
          </c:tx>
          <c:spPr>
            <a:solidFill>
              <a:srgbClr val="FF0000"/>
            </a:solid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'!$B$529:$BB$529</c:f>
              <c:numCache>
                <c:formatCode>0.00</c:formatCode>
                <c:ptCount val="49"/>
                <c:pt idx="0">
                  <c:v>4.4024635942000005E-2</c:v>
                </c:pt>
                <c:pt idx="1">
                  <c:v>4.4040449000000002E-2</c:v>
                </c:pt>
                <c:pt idx="2">
                  <c:v>2.2644868999999995E-2</c:v>
                </c:pt>
                <c:pt idx="3">
                  <c:v>2.4527738999999993E-2</c:v>
                </c:pt>
                <c:pt idx="4">
                  <c:v>1.1318985E-2</c:v>
                </c:pt>
                <c:pt idx="5">
                  <c:v>8.6146269999999997E-3</c:v>
                </c:pt>
                <c:pt idx="6">
                  <c:v>1.3883784000000001E-2</c:v>
                </c:pt>
                <c:pt idx="7">
                  <c:v>1.3342573999999999E-2</c:v>
                </c:pt>
                <c:pt idx="8">
                  <c:v>1.0672075999999997E-2</c:v>
                </c:pt>
                <c:pt idx="9">
                  <c:v>9.374084999999999E-3</c:v>
                </c:pt>
                <c:pt idx="10">
                  <c:v>9.3013119999999991E-3</c:v>
                </c:pt>
                <c:pt idx="11">
                  <c:v>3.4099338499999993E-2</c:v>
                </c:pt>
                <c:pt idx="12">
                  <c:v>6.9636061431098642E-2</c:v>
                </c:pt>
                <c:pt idx="13">
                  <c:v>1.0564944666666666E-2</c:v>
                </c:pt>
                <c:pt idx="14">
                  <c:v>1.3397209299999997E-2</c:v>
                </c:pt>
                <c:pt idx="15">
                  <c:v>2.4305475E-2</c:v>
                </c:pt>
                <c:pt idx="16">
                  <c:v>8.1492703E-2</c:v>
                </c:pt>
                <c:pt idx="17">
                  <c:v>0.19653972099999997</c:v>
                </c:pt>
                <c:pt idx="18">
                  <c:v>6.5423171000000002E-2</c:v>
                </c:pt>
                <c:pt idx="19">
                  <c:v>5.5467651999999999E-2</c:v>
                </c:pt>
                <c:pt idx="20">
                  <c:v>0.19400910601499999</c:v>
                </c:pt>
                <c:pt idx="21">
                  <c:v>0.16717121999999998</c:v>
                </c:pt>
                <c:pt idx="22">
                  <c:v>7.8167276239999983E-3</c:v>
                </c:pt>
                <c:pt idx="23">
                  <c:v>5.1460111909999995E-3</c:v>
                </c:pt>
              </c:numCache>
            </c:numRef>
          </c:val>
          <c:extLst>
            <c:ext xmlns:c16="http://schemas.microsoft.com/office/drawing/2014/chart" uri="{C3380CC4-5D6E-409C-BE32-E72D297353CC}">
              <c16:uniqueId val="{00000002-F314-4CF3-B080-ECD9CEE70B2E}"/>
            </c:ext>
          </c:extLst>
        </c:ser>
        <c:ser>
          <c:idx val="4"/>
          <c:order val="3"/>
          <c:tx>
            <c:strRef>
              <c:f>' '!$A$530</c:f>
              <c:strCache>
                <c:ptCount val="1"/>
                <c:pt idx="0">
                  <c:v>Indonesia </c:v>
                </c:pt>
              </c:strCache>
            </c:strRef>
          </c:tx>
          <c:spPr>
            <a:solidFill>
              <a:srgbClr val="0000FF"/>
            </a:solid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'!$B$530:$BB$530</c:f>
              <c:numCache>
                <c:formatCode>0.00</c:formatCode>
                <c:ptCount val="49"/>
                <c:pt idx="0">
                  <c:v>4.2857142857142851E-2</c:v>
                </c:pt>
                <c:pt idx="1">
                  <c:v>4.2857142857142851E-2</c:v>
                </c:pt>
                <c:pt idx="2">
                  <c:v>4.2857142857142851E-2</c:v>
                </c:pt>
                <c:pt idx="3">
                  <c:v>5.254989899999999E-2</c:v>
                </c:pt>
                <c:pt idx="4">
                  <c:v>4.8982266999999989E-2</c:v>
                </c:pt>
                <c:pt idx="5">
                  <c:v>5.2113779999999985E-2</c:v>
                </c:pt>
                <c:pt idx="6">
                  <c:v>5.6531402459499988E-2</c:v>
                </c:pt>
                <c:pt idx="7">
                  <c:v>4.9128700999999983E-2</c:v>
                </c:pt>
                <c:pt idx="8">
                  <c:v>5.4824324000000008E-2</c:v>
                </c:pt>
                <c:pt idx="9">
                  <c:v>4.3990465999999999E-2</c:v>
                </c:pt>
                <c:pt idx="10">
                  <c:v>5.0391685999999998E-2</c:v>
                </c:pt>
                <c:pt idx="11">
                  <c:v>5.5513194333333328E-2</c:v>
                </c:pt>
                <c:pt idx="12">
                  <c:v>6.7417238876628538E-2</c:v>
                </c:pt>
                <c:pt idx="13">
                  <c:v>6.8605315E-2</c:v>
                </c:pt>
                <c:pt idx="14">
                  <c:v>6.54214085E-2</c:v>
                </c:pt>
                <c:pt idx="15">
                  <c:v>5.7004966999999997E-2</c:v>
                </c:pt>
                <c:pt idx="16">
                  <c:v>6.6971367999999989E-2</c:v>
                </c:pt>
                <c:pt idx="17">
                  <c:v>5.8949042999999993E-2</c:v>
                </c:pt>
                <c:pt idx="18">
                  <c:v>5.6480737999999996E-2</c:v>
                </c:pt>
                <c:pt idx="19">
                  <c:v>8.2067496999999989E-2</c:v>
                </c:pt>
                <c:pt idx="20">
                  <c:v>6.8369952316000029E-2</c:v>
                </c:pt>
                <c:pt idx="21">
                  <c:v>8.6444032166666671E-2</c:v>
                </c:pt>
                <c:pt idx="22">
                  <c:v>0.19333811962399994</c:v>
                </c:pt>
                <c:pt idx="23">
                  <c:v>5.9393763146999991E-2</c:v>
                </c:pt>
              </c:numCache>
            </c:numRef>
          </c:val>
          <c:extLst>
            <c:ext xmlns:c16="http://schemas.microsoft.com/office/drawing/2014/chart" uri="{C3380CC4-5D6E-409C-BE32-E72D297353CC}">
              <c16:uniqueId val="{00000003-F314-4CF3-B080-ECD9CEE70B2E}"/>
            </c:ext>
          </c:extLst>
        </c:ser>
        <c:ser>
          <c:idx val="5"/>
          <c:order val="4"/>
          <c:tx>
            <c:strRef>
              <c:f>' '!$A$531</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'!$B$531:$BB$531</c:f>
              <c:numCache>
                <c:formatCode>0.00</c:formatCode>
                <c:ptCount val="49"/>
                <c:pt idx="0">
                  <c:v>3.646799E-3</c:v>
                </c:pt>
                <c:pt idx="1">
                  <c:v>8.905724999999998E-3</c:v>
                </c:pt>
                <c:pt idx="2">
                  <c:v>2.1580544999999989E-2</c:v>
                </c:pt>
                <c:pt idx="3">
                  <c:v>2.2808727000000004E-2</c:v>
                </c:pt>
                <c:pt idx="4">
                  <c:v>1.9155557E-2</c:v>
                </c:pt>
                <c:pt idx="5">
                  <c:v>2.1048149999999998E-2</c:v>
                </c:pt>
                <c:pt idx="6">
                  <c:v>1.7490647999999998E-2</c:v>
                </c:pt>
                <c:pt idx="7">
                  <c:v>1.6860717940499998E-2</c:v>
                </c:pt>
                <c:pt idx="8">
                  <c:v>1.3982814125066667E-2</c:v>
                </c:pt>
                <c:pt idx="9">
                  <c:v>1.3678144999999997E-2</c:v>
                </c:pt>
                <c:pt idx="10">
                  <c:v>1.2683472999999997E-2</c:v>
                </c:pt>
                <c:pt idx="11">
                  <c:v>3.8270945999999993E-2</c:v>
                </c:pt>
                <c:pt idx="12">
                  <c:v>3.2319757215177526E-2</c:v>
                </c:pt>
                <c:pt idx="13">
                  <c:v>1.9166757999999996E-2</c:v>
                </c:pt>
                <c:pt idx="14">
                  <c:v>2.1587402499999998E-2</c:v>
                </c:pt>
                <c:pt idx="15">
                  <c:v>1.8434229999999999E-2</c:v>
                </c:pt>
                <c:pt idx="16">
                  <c:v>2.7606939E-2</c:v>
                </c:pt>
                <c:pt idx="17">
                  <c:v>1.8709694999999998E-2</c:v>
                </c:pt>
                <c:pt idx="18">
                  <c:v>3.1028744E-2</c:v>
                </c:pt>
                <c:pt idx="19">
                  <c:v>2.811321E-2</c:v>
                </c:pt>
                <c:pt idx="20">
                  <c:v>3.1663520847999997E-2</c:v>
                </c:pt>
                <c:pt idx="21">
                  <c:v>2.8543464666666667E-2</c:v>
                </c:pt>
                <c:pt idx="22">
                  <c:v>1.1168545647999998E-2</c:v>
                </c:pt>
                <c:pt idx="23">
                  <c:v>9.1246354350000003E-3</c:v>
                </c:pt>
              </c:numCache>
            </c:numRef>
          </c:val>
          <c:extLst>
            <c:ext xmlns:c16="http://schemas.microsoft.com/office/drawing/2014/chart" uri="{C3380CC4-5D6E-409C-BE32-E72D297353CC}">
              <c16:uniqueId val="{00000004-F314-4CF3-B080-ECD9CEE70B2E}"/>
            </c:ext>
          </c:extLst>
        </c:ser>
        <c:ser>
          <c:idx val="6"/>
          <c:order val="5"/>
          <c:tx>
            <c:strRef>
              <c:f>' '!$A$532</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'!$B$532:$BB$532</c:f>
              <c:numCache>
                <c:formatCode>0.00</c:formatCode>
                <c:ptCount val="49"/>
                <c:pt idx="0">
                  <c:v>2.7284724999999999E-2</c:v>
                </c:pt>
                <c:pt idx="1">
                  <c:v>3.0013204000000002E-2</c:v>
                </c:pt>
                <c:pt idx="2">
                  <c:v>3.5046268999999991E-2</c:v>
                </c:pt>
                <c:pt idx="3">
                  <c:v>2.8891624999999994E-2</c:v>
                </c:pt>
                <c:pt idx="4">
                  <c:v>3.4047402000000004E-2</c:v>
                </c:pt>
                <c:pt idx="5">
                  <c:v>3.5967784999999995E-2</c:v>
                </c:pt>
                <c:pt idx="6">
                  <c:v>3.1450194320499995E-2</c:v>
                </c:pt>
                <c:pt idx="7">
                  <c:v>3.4489116E-2</c:v>
                </c:pt>
                <c:pt idx="8">
                  <c:v>3.6304125999999999E-2</c:v>
                </c:pt>
                <c:pt idx="9">
                  <c:v>4.0814368999999996E-2</c:v>
                </c:pt>
                <c:pt idx="10">
                  <c:v>4.7516577999999997E-2</c:v>
                </c:pt>
                <c:pt idx="11">
                  <c:v>6.3937700333333333E-2</c:v>
                </c:pt>
                <c:pt idx="12">
                  <c:v>7.0408912609354932E-2</c:v>
                </c:pt>
                <c:pt idx="13">
                  <c:v>7.3429283333333331E-2</c:v>
                </c:pt>
                <c:pt idx="14">
                  <c:v>6.7375209999999991E-2</c:v>
                </c:pt>
                <c:pt idx="15">
                  <c:v>6.9959795999999991E-2</c:v>
                </c:pt>
                <c:pt idx="16">
                  <c:v>6.5204837000000002E-2</c:v>
                </c:pt>
                <c:pt idx="17">
                  <c:v>5.7588441999999997E-2</c:v>
                </c:pt>
                <c:pt idx="18">
                  <c:v>6.3591123999999999E-2</c:v>
                </c:pt>
                <c:pt idx="19">
                  <c:v>6.5967314999999985E-2</c:v>
                </c:pt>
                <c:pt idx="20">
                  <c:v>7.3976165849999956E-2</c:v>
                </c:pt>
                <c:pt idx="21">
                  <c:v>8.7124935166666667E-2</c:v>
                </c:pt>
                <c:pt idx="22">
                  <c:v>4.1354351818999983E-2</c:v>
                </c:pt>
                <c:pt idx="23">
                  <c:v>4.6101944679999993E-2</c:v>
                </c:pt>
              </c:numCache>
            </c:numRef>
          </c:val>
          <c:extLst>
            <c:ext xmlns:c16="http://schemas.microsoft.com/office/drawing/2014/chart" uri="{C3380CC4-5D6E-409C-BE32-E72D297353CC}">
              <c16:uniqueId val="{00000005-F314-4CF3-B080-ECD9CEE70B2E}"/>
            </c:ext>
          </c:extLst>
        </c:ser>
        <c:ser>
          <c:idx val="10"/>
          <c:order val="6"/>
          <c:tx>
            <c:strRef>
              <c:f>' '!$A$533</c:f>
              <c:strCache>
                <c:ptCount val="1"/>
                <c:pt idx="0">
                  <c:v>Vietnam </c:v>
                </c:pt>
              </c:strCache>
            </c:strRef>
          </c:tx>
          <c:spPr>
            <a:solidFill>
              <a:srgbClr val="00FFFF"/>
            </a:solid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'!$B$533:$BB$533</c:f>
              <c:numCache>
                <c:formatCode>0.00</c:formatCode>
                <c:ptCount val="49"/>
                <c:pt idx="0">
                  <c:v>1.2683943999999999E-2</c:v>
                </c:pt>
                <c:pt idx="1">
                  <c:v>1.0243434999999999E-2</c:v>
                </c:pt>
                <c:pt idx="2">
                  <c:v>1.1389983999999999E-2</c:v>
                </c:pt>
                <c:pt idx="3">
                  <c:v>1.4553140999999999E-2</c:v>
                </c:pt>
                <c:pt idx="4">
                  <c:v>1.7710514E-2</c:v>
                </c:pt>
                <c:pt idx="5">
                  <c:v>1.8446298E-2</c:v>
                </c:pt>
                <c:pt idx="6">
                  <c:v>1.9055375999999995E-2</c:v>
                </c:pt>
                <c:pt idx="7">
                  <c:v>2.7471929999999995E-2</c:v>
                </c:pt>
                <c:pt idx="8">
                  <c:v>5.8579319999999997E-2</c:v>
                </c:pt>
                <c:pt idx="9">
                  <c:v>5.4248562E-2</c:v>
                </c:pt>
                <c:pt idx="10">
                  <c:v>5.9394500999999995E-2</c:v>
                </c:pt>
                <c:pt idx="11">
                  <c:v>6.8995290166666667E-2</c:v>
                </c:pt>
                <c:pt idx="12">
                  <c:v>7.4594696864339852E-2</c:v>
                </c:pt>
                <c:pt idx="13">
                  <c:v>8.8596579666666675E-2</c:v>
                </c:pt>
                <c:pt idx="14">
                  <c:v>8.551086699999999E-2</c:v>
                </c:pt>
                <c:pt idx="15">
                  <c:v>9.4557511999999996E-2</c:v>
                </c:pt>
                <c:pt idx="16">
                  <c:v>8.9962010999999981E-2</c:v>
                </c:pt>
                <c:pt idx="17">
                  <c:v>0.13124008899999998</c:v>
                </c:pt>
                <c:pt idx="18">
                  <c:v>9.5668887999999994E-2</c:v>
                </c:pt>
                <c:pt idx="19">
                  <c:v>8.3551556999999985E-2</c:v>
                </c:pt>
                <c:pt idx="20">
                  <c:v>8.6598802151000007E-2</c:v>
                </c:pt>
                <c:pt idx="21">
                  <c:v>8.3935220500000005E-2</c:v>
                </c:pt>
                <c:pt idx="22">
                  <c:v>4.6900062106000007E-2</c:v>
                </c:pt>
                <c:pt idx="23">
                  <c:v>4.3328822575999994E-2</c:v>
                </c:pt>
              </c:numCache>
            </c:numRef>
          </c:val>
          <c:extLst>
            <c:ext xmlns:c16="http://schemas.microsoft.com/office/drawing/2014/chart" uri="{C3380CC4-5D6E-409C-BE32-E72D297353CC}">
              <c16:uniqueId val="{00000006-F314-4CF3-B080-ECD9CEE70B2E}"/>
            </c:ext>
          </c:extLst>
        </c:ser>
        <c:ser>
          <c:idx val="12"/>
          <c:order val="7"/>
          <c:tx>
            <c:strRef>
              <c:f>' '!$A$534</c:f>
              <c:strCache>
                <c:ptCount val="1"/>
                <c:pt idx="0">
                  <c:v>Others</c:v>
                </c:pt>
              </c:strCache>
            </c:strRef>
          </c:tx>
          <c:spPr>
            <a:solidFill>
              <a:srgbClr val="993300"/>
            </a:solid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'!$B$534:$BB$534</c:f>
              <c:numCache>
                <c:formatCode>0.00</c:formatCode>
                <c:ptCount val="49"/>
                <c:pt idx="0">
                  <c:v>0.22749587932323601</c:v>
                </c:pt>
                <c:pt idx="1">
                  <c:v>0.19275809538787628</c:v>
                </c:pt>
                <c:pt idx="2">
                  <c:v>0.11901506700960005</c:v>
                </c:pt>
                <c:pt idx="3">
                  <c:v>0.1160218320006666</c:v>
                </c:pt>
                <c:pt idx="4">
                  <c:v>0.11599471100050002</c:v>
                </c:pt>
                <c:pt idx="5">
                  <c:v>0.11140425600139989</c:v>
                </c:pt>
                <c:pt idx="6">
                  <c:v>0.10776714900650011</c:v>
                </c:pt>
                <c:pt idx="7">
                  <c:v>0.13182697506433336</c:v>
                </c:pt>
                <c:pt idx="8">
                  <c:v>0.1547659160030333</c:v>
                </c:pt>
                <c:pt idx="9">
                  <c:v>0.14194740199999986</c:v>
                </c:pt>
                <c:pt idx="10">
                  <c:v>0.13908740700000002</c:v>
                </c:pt>
                <c:pt idx="11">
                  <c:v>0.30666994816666676</c:v>
                </c:pt>
                <c:pt idx="12">
                  <c:v>0.43840943141766975</c:v>
                </c:pt>
                <c:pt idx="13">
                  <c:v>0.52091112233333337</c:v>
                </c:pt>
                <c:pt idx="14">
                  <c:v>0.55428172779999985</c:v>
                </c:pt>
                <c:pt idx="15">
                  <c:v>0.51923680360000013</c:v>
                </c:pt>
                <c:pt idx="16">
                  <c:v>0.55545384399999931</c:v>
                </c:pt>
                <c:pt idx="17">
                  <c:v>0.67679394500000001</c:v>
                </c:pt>
                <c:pt idx="18">
                  <c:v>0.61469372900000008</c:v>
                </c:pt>
                <c:pt idx="19">
                  <c:v>0.70687987599999991</c:v>
                </c:pt>
                <c:pt idx="20">
                  <c:v>0.61041239986239959</c:v>
                </c:pt>
                <c:pt idx="21">
                  <c:v>0.50793383822222182</c:v>
                </c:pt>
                <c:pt idx="22">
                  <c:v>0.26037314131400024</c:v>
                </c:pt>
                <c:pt idx="23">
                  <c:v>0.41969567730919999</c:v>
                </c:pt>
              </c:numCache>
            </c:numRef>
          </c:val>
          <c:extLst>
            <c:ext xmlns:c16="http://schemas.microsoft.com/office/drawing/2014/chart" uri="{C3380CC4-5D6E-409C-BE32-E72D297353CC}">
              <c16:uniqueId val="{00000007-F314-4CF3-B080-ECD9CEE70B2E}"/>
            </c:ext>
          </c:extLst>
        </c:ser>
        <c:dLbls>
          <c:showLegendKey val="0"/>
          <c:showVal val="0"/>
          <c:showCatName val="0"/>
          <c:showSerName val="0"/>
          <c:showPercent val="0"/>
          <c:showBubbleSize val="0"/>
        </c:dLbls>
        <c:gapWidth val="0"/>
        <c:overlap val="100"/>
        <c:axId val="585432015"/>
        <c:axId val="1"/>
      </c:barChart>
      <c:barChart>
        <c:barDir val="col"/>
        <c:grouping val="stacked"/>
        <c:varyColors val="0"/>
        <c:ser>
          <c:idx val="13"/>
          <c:order val="8"/>
          <c:tx>
            <c:strRef>
              <c:f>' '!$A$535</c:f>
              <c:strCache>
                <c:ptCount val="1"/>
              </c:strCache>
            </c:strRef>
          </c:tx>
          <c:spPr>
            <a:noFill/>
            <a:ln w="25400">
              <a:noFill/>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'!$B$535:$BB$535</c:f>
              <c:numCache>
                <c:formatCode>0.00</c:formatCode>
                <c:ptCount val="49"/>
              </c:numCache>
            </c:numRef>
          </c:val>
          <c:extLst>
            <c:ext xmlns:c16="http://schemas.microsoft.com/office/drawing/2014/chart" uri="{C3380CC4-5D6E-409C-BE32-E72D297353CC}">
              <c16:uniqueId val="{00000008-F314-4CF3-B080-ECD9CEE70B2E}"/>
            </c:ext>
          </c:extLst>
        </c:ser>
        <c:ser>
          <c:idx val="14"/>
          <c:order val="9"/>
          <c:tx>
            <c:strRef>
              <c:f>' '!$A$536</c:f>
              <c:strCache>
                <c:ptCount val="1"/>
              </c:strCache>
            </c:strRef>
          </c:tx>
          <c:spPr>
            <a:noFill/>
            <a:ln w="25400">
              <a:noFill/>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'!$B$536:$BB$536</c:f>
              <c:numCache>
                <c:formatCode>0.00</c:formatCode>
                <c:ptCount val="49"/>
              </c:numCache>
            </c:numRef>
          </c:val>
          <c:extLst>
            <c:ext xmlns:c16="http://schemas.microsoft.com/office/drawing/2014/chart" uri="{C3380CC4-5D6E-409C-BE32-E72D297353CC}">
              <c16:uniqueId val="{00000009-F314-4CF3-B080-ECD9CEE70B2E}"/>
            </c:ext>
          </c:extLst>
        </c:ser>
        <c:ser>
          <c:idx val="15"/>
          <c:order val="10"/>
          <c:tx>
            <c:strRef>
              <c:f>' '!$A$537</c:f>
              <c:strCache>
                <c:ptCount val="1"/>
              </c:strCache>
            </c:strRef>
          </c:tx>
          <c:spPr>
            <a:noFill/>
            <a:ln w="25400">
              <a:noFill/>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'!$B$537:$BB$537</c:f>
              <c:numCache>
                <c:formatCode>0.00</c:formatCode>
                <c:ptCount val="49"/>
              </c:numCache>
            </c:numRef>
          </c:val>
          <c:extLst>
            <c:ext xmlns:c16="http://schemas.microsoft.com/office/drawing/2014/chart" uri="{C3380CC4-5D6E-409C-BE32-E72D297353CC}">
              <c16:uniqueId val="{0000000A-F314-4CF3-B080-ECD9CEE70B2E}"/>
            </c:ext>
          </c:extLst>
        </c:ser>
        <c:ser>
          <c:idx val="9"/>
          <c:order val="11"/>
          <c:tx>
            <c:strRef>
              <c:f>' '!$A$538</c:f>
              <c:strCache>
                <c:ptCount val="1"/>
              </c:strCache>
            </c:strRef>
          </c:tx>
          <c:spPr>
            <a:noFill/>
            <a:ln w="25400">
              <a:noFill/>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'!$B$538:$BB$538</c:f>
              <c:numCache>
                <c:formatCode>0.00</c:formatCode>
                <c:ptCount val="49"/>
              </c:numCache>
            </c:numRef>
          </c:val>
          <c:extLst>
            <c:ext xmlns:c16="http://schemas.microsoft.com/office/drawing/2014/chart" uri="{C3380CC4-5D6E-409C-BE32-E72D297353CC}">
              <c16:uniqueId val="{0000000B-F314-4CF3-B080-ECD9CEE70B2E}"/>
            </c:ext>
          </c:extLst>
        </c:ser>
        <c:ser>
          <c:idx val="20"/>
          <c:order val="12"/>
          <c:tx>
            <c:strRef>
              <c:f>' '!$A$539</c:f>
              <c:strCache>
                <c:ptCount val="1"/>
                <c:pt idx="0">
                  <c:v>EU-27</c:v>
                </c:pt>
              </c:strCache>
            </c:strRef>
          </c:tx>
          <c:spPr>
            <a:solidFill>
              <a:srgbClr val="00FF00"/>
            </a:solid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'!$B$539:$BB$539</c:f>
              <c:numCache>
                <c:formatCode>0.00</c:formatCode>
                <c:ptCount val="49"/>
                <c:pt idx="25">
                  <c:v>8.0702150000000004E-3</c:v>
                </c:pt>
                <c:pt idx="26">
                  <c:v>5.3292970000000002E-3</c:v>
                </c:pt>
                <c:pt idx="27">
                  <c:v>4.311932000000001E-3</c:v>
                </c:pt>
                <c:pt idx="28">
                  <c:v>8.7580950000000005E-3</c:v>
                </c:pt>
                <c:pt idx="29">
                  <c:v>7.9076099999999989E-3</c:v>
                </c:pt>
                <c:pt idx="30">
                  <c:v>6.927295E-3</c:v>
                </c:pt>
                <c:pt idx="31">
                  <c:v>1.0770690999999999E-2</c:v>
                </c:pt>
                <c:pt idx="32">
                  <c:v>1.6515426999999999E-2</c:v>
                </c:pt>
                <c:pt idx="33">
                  <c:v>3.2263064000000001E-2</c:v>
                </c:pt>
                <c:pt idx="34">
                  <c:v>3.2459793000000008E-2</c:v>
                </c:pt>
                <c:pt idx="35">
                  <c:v>2.7020406E-2</c:v>
                </c:pt>
                <c:pt idx="36">
                  <c:v>3.6360538999999997E-2</c:v>
                </c:pt>
                <c:pt idx="37">
                  <c:v>2.7351127999999995E-2</c:v>
                </c:pt>
                <c:pt idx="38">
                  <c:v>4.0584958999999997E-2</c:v>
                </c:pt>
                <c:pt idx="39">
                  <c:v>5.3491281000000009E-2</c:v>
                </c:pt>
                <c:pt idx="40">
                  <c:v>4.4411125000000003E-2</c:v>
                </c:pt>
                <c:pt idx="41">
                  <c:v>3.5512924000000001E-2</c:v>
                </c:pt>
                <c:pt idx="42">
                  <c:v>5.7931898000000009E-2</c:v>
                </c:pt>
                <c:pt idx="43">
                  <c:v>5.1462052000000008E-2</c:v>
                </c:pt>
                <c:pt idx="44">
                  <c:v>6.9883665999999983E-2</c:v>
                </c:pt>
                <c:pt idx="45">
                  <c:v>5.3895170328000001E-2</c:v>
                </c:pt>
                <c:pt idx="46">
                  <c:v>5.5364878999999992E-2</c:v>
                </c:pt>
                <c:pt idx="47">
                  <c:v>1.9279980138999998E-2</c:v>
                </c:pt>
                <c:pt idx="48">
                  <c:v>1.089491563E-2</c:v>
                </c:pt>
              </c:numCache>
            </c:numRef>
          </c:val>
          <c:extLst>
            <c:ext xmlns:c16="http://schemas.microsoft.com/office/drawing/2014/chart" uri="{C3380CC4-5D6E-409C-BE32-E72D297353CC}">
              <c16:uniqueId val="{0000000C-F314-4CF3-B080-ECD9CEE70B2E}"/>
            </c:ext>
          </c:extLst>
        </c:ser>
        <c:ser>
          <c:idx val="21"/>
          <c:order val="13"/>
          <c:tx>
            <c:strRef>
              <c:f>' '!$A$540</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'!$B$540:$BB$540</c:f>
              <c:numCache>
                <c:formatCode>0.00</c:formatCode>
                <c:ptCount val="49"/>
                <c:pt idx="25">
                  <c:v>8.6871549999999985E-3</c:v>
                </c:pt>
                <c:pt idx="26">
                  <c:v>8.9708569999999987E-3</c:v>
                </c:pt>
                <c:pt idx="27">
                  <c:v>2.1826267E-2</c:v>
                </c:pt>
                <c:pt idx="28">
                  <c:v>2.1920911999999997E-2</c:v>
                </c:pt>
                <c:pt idx="29">
                  <c:v>2.9084338000000001E-2</c:v>
                </c:pt>
                <c:pt idx="30">
                  <c:v>2.2482241E-2</c:v>
                </c:pt>
                <c:pt idx="31">
                  <c:v>2.3601501E-2</c:v>
                </c:pt>
                <c:pt idx="32">
                  <c:v>3.2310401999999995E-2</c:v>
                </c:pt>
                <c:pt idx="33">
                  <c:v>4.4992418999999999E-2</c:v>
                </c:pt>
                <c:pt idx="34">
                  <c:v>4.5239031999999998E-2</c:v>
                </c:pt>
                <c:pt idx="35">
                  <c:v>8.7017522999999999E-2</c:v>
                </c:pt>
                <c:pt idx="36">
                  <c:v>0.11595269499999999</c:v>
                </c:pt>
                <c:pt idx="37">
                  <c:v>0.12177375</c:v>
                </c:pt>
                <c:pt idx="38">
                  <c:v>0.11016321</c:v>
                </c:pt>
                <c:pt idx="39">
                  <c:v>0.117695814</c:v>
                </c:pt>
                <c:pt idx="40">
                  <c:v>8.9009259000000007E-2</c:v>
                </c:pt>
                <c:pt idx="41">
                  <c:v>6.6523902999999995E-2</c:v>
                </c:pt>
                <c:pt idx="42">
                  <c:v>5.8416467E-2</c:v>
                </c:pt>
                <c:pt idx="43">
                  <c:v>4.7828356000000002E-2</c:v>
                </c:pt>
                <c:pt idx="44">
                  <c:v>4.9729251000000002E-2</c:v>
                </c:pt>
                <c:pt idx="45">
                  <c:v>4.8644536199999984E-2</c:v>
                </c:pt>
                <c:pt idx="46">
                  <c:v>4.7266098999999999E-2</c:v>
                </c:pt>
                <c:pt idx="47">
                  <c:v>4.3741084307000008E-2</c:v>
                </c:pt>
                <c:pt idx="48">
                  <c:v>4.3332521288000005E-2</c:v>
                </c:pt>
              </c:numCache>
            </c:numRef>
          </c:val>
          <c:extLst>
            <c:ext xmlns:c16="http://schemas.microsoft.com/office/drawing/2014/chart" uri="{C3380CC4-5D6E-409C-BE32-E72D297353CC}">
              <c16:uniqueId val="{0000000D-F314-4CF3-B080-ECD9CEE70B2E}"/>
            </c:ext>
          </c:extLst>
        </c:ser>
        <c:ser>
          <c:idx val="2"/>
          <c:order val="14"/>
          <c:tx>
            <c:strRef>
              <c:f>' '!$A$541</c:f>
              <c:strCache>
                <c:ptCount val="1"/>
                <c:pt idx="0">
                  <c:v>China </c:v>
                </c:pt>
              </c:strCache>
            </c:strRef>
          </c:tx>
          <c:spPr>
            <a:solidFill>
              <a:srgbClr val="FF0000"/>
            </a:solid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'!$B$541:$BB$541</c:f>
              <c:numCache>
                <c:formatCode>0.00</c:formatCode>
                <c:ptCount val="49"/>
                <c:pt idx="25">
                  <c:v>5.0968713999999998E-2</c:v>
                </c:pt>
                <c:pt idx="26">
                  <c:v>5.0340458999999997E-2</c:v>
                </c:pt>
                <c:pt idx="27">
                  <c:v>4.5357926999999999E-2</c:v>
                </c:pt>
                <c:pt idx="28">
                  <c:v>4.7447245999999998E-2</c:v>
                </c:pt>
                <c:pt idx="29">
                  <c:v>3.2957079E-2</c:v>
                </c:pt>
                <c:pt idx="30">
                  <c:v>2.8813699000000002E-2</c:v>
                </c:pt>
                <c:pt idx="31">
                  <c:v>4.7484858000000005E-2</c:v>
                </c:pt>
                <c:pt idx="32">
                  <c:v>5.6329437999999996E-2</c:v>
                </c:pt>
                <c:pt idx="33">
                  <c:v>4.9373236000000001E-2</c:v>
                </c:pt>
                <c:pt idx="34">
                  <c:v>5.1717656000000001E-2</c:v>
                </c:pt>
                <c:pt idx="35">
                  <c:v>5.5485958999999994E-2</c:v>
                </c:pt>
                <c:pt idx="36">
                  <c:v>7.1258532999999999E-2</c:v>
                </c:pt>
                <c:pt idx="37">
                  <c:v>9.6644825000000004E-2</c:v>
                </c:pt>
                <c:pt idx="38">
                  <c:v>4.5829900999999992E-2</c:v>
                </c:pt>
                <c:pt idx="39">
                  <c:v>5.059665E-2</c:v>
                </c:pt>
                <c:pt idx="40">
                  <c:v>4.7388604000000001E-2</c:v>
                </c:pt>
                <c:pt idx="41">
                  <c:v>7.9725892000000007E-2</c:v>
                </c:pt>
                <c:pt idx="42">
                  <c:v>0.21332253900000001</c:v>
                </c:pt>
                <c:pt idx="43">
                  <c:v>9.3479929000000003E-2</c:v>
                </c:pt>
                <c:pt idx="44">
                  <c:v>7.2113205E-2</c:v>
                </c:pt>
                <c:pt idx="45">
                  <c:v>0.16564174651599997</c:v>
                </c:pt>
                <c:pt idx="46">
                  <c:v>0.17678316299999997</c:v>
                </c:pt>
                <c:pt idx="47">
                  <c:v>4.3147800216999994E-2</c:v>
                </c:pt>
                <c:pt idx="48">
                  <c:v>3.7211143702000002E-2</c:v>
                </c:pt>
              </c:numCache>
            </c:numRef>
          </c:val>
          <c:extLst>
            <c:ext xmlns:c16="http://schemas.microsoft.com/office/drawing/2014/chart" uri="{C3380CC4-5D6E-409C-BE32-E72D297353CC}">
              <c16:uniqueId val="{0000000E-F314-4CF3-B080-ECD9CEE70B2E}"/>
            </c:ext>
          </c:extLst>
        </c:ser>
        <c:ser>
          <c:idx val="16"/>
          <c:order val="15"/>
          <c:tx>
            <c:strRef>
              <c:f>' '!$A$542</c:f>
              <c:strCache>
                <c:ptCount val="1"/>
                <c:pt idx="0">
                  <c:v>Indonesia </c:v>
                </c:pt>
              </c:strCache>
            </c:strRef>
          </c:tx>
          <c:spPr>
            <a:solidFill>
              <a:srgbClr val="0000FF"/>
            </a:solid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'!$B$542:$BB$542</c:f>
              <c:numCache>
                <c:formatCode>0.00</c:formatCode>
                <c:ptCount val="49"/>
                <c:pt idx="25">
                  <c:v>0.06</c:v>
                </c:pt>
                <c:pt idx="26">
                  <c:v>0.06</c:v>
                </c:pt>
                <c:pt idx="27">
                  <c:v>0.06</c:v>
                </c:pt>
                <c:pt idx="28">
                  <c:v>6.3140564999999996E-2</c:v>
                </c:pt>
                <c:pt idx="29">
                  <c:v>8.5260261000000004E-2</c:v>
                </c:pt>
                <c:pt idx="30">
                  <c:v>9.8138683000000004E-2</c:v>
                </c:pt>
                <c:pt idx="31">
                  <c:v>0.107081866</c:v>
                </c:pt>
                <c:pt idx="32">
                  <c:v>0.116888913</c:v>
                </c:pt>
                <c:pt idx="33">
                  <c:v>0.13137021700000001</c:v>
                </c:pt>
                <c:pt idx="34">
                  <c:v>0.12984975100000001</c:v>
                </c:pt>
                <c:pt idx="35">
                  <c:v>0.14937620899999998</c:v>
                </c:pt>
                <c:pt idx="36">
                  <c:v>0.165277647</c:v>
                </c:pt>
                <c:pt idx="37">
                  <c:v>0.19276415099999999</c:v>
                </c:pt>
                <c:pt idx="38">
                  <c:v>0.206079702</c:v>
                </c:pt>
                <c:pt idx="39">
                  <c:v>0.19814794399999999</c:v>
                </c:pt>
                <c:pt idx="40">
                  <c:v>0.18835450500000001</c:v>
                </c:pt>
                <c:pt idx="41">
                  <c:v>0.17535988799999999</c:v>
                </c:pt>
                <c:pt idx="42">
                  <c:v>0.14434804199999998</c:v>
                </c:pt>
                <c:pt idx="43">
                  <c:v>0.158460976</c:v>
                </c:pt>
                <c:pt idx="44">
                  <c:v>0.182764379</c:v>
                </c:pt>
                <c:pt idx="45">
                  <c:v>0.14978267947400006</c:v>
                </c:pt>
                <c:pt idx="46">
                  <c:v>0.17838172799999999</c:v>
                </c:pt>
                <c:pt idx="47">
                  <c:v>0.16459327920399999</c:v>
                </c:pt>
                <c:pt idx="48">
                  <c:v>0.16732301770200003</c:v>
                </c:pt>
              </c:numCache>
            </c:numRef>
          </c:val>
          <c:extLst>
            <c:ext xmlns:c16="http://schemas.microsoft.com/office/drawing/2014/chart" uri="{C3380CC4-5D6E-409C-BE32-E72D297353CC}">
              <c16:uniqueId val="{0000000F-F314-4CF3-B080-ECD9CEE70B2E}"/>
            </c:ext>
          </c:extLst>
        </c:ser>
        <c:ser>
          <c:idx val="7"/>
          <c:order val="16"/>
          <c:tx>
            <c:strRef>
              <c:f>' '!$A$543</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'!$B$543:$BB$543</c:f>
              <c:numCache>
                <c:formatCode>0.00</c:formatCode>
                <c:ptCount val="49"/>
                <c:pt idx="25">
                  <c:v>6.5258370000000005E-3</c:v>
                </c:pt>
                <c:pt idx="26">
                  <c:v>1.2889303E-2</c:v>
                </c:pt>
                <c:pt idx="27">
                  <c:v>3.0599202999999998E-2</c:v>
                </c:pt>
                <c:pt idx="28">
                  <c:v>3.2888221000000002E-2</c:v>
                </c:pt>
                <c:pt idx="29">
                  <c:v>3.1095068999999999E-2</c:v>
                </c:pt>
                <c:pt idx="30">
                  <c:v>3.7283878999999999E-2</c:v>
                </c:pt>
                <c:pt idx="31">
                  <c:v>3.5697756999999997E-2</c:v>
                </c:pt>
                <c:pt idx="32">
                  <c:v>3.6317026000000002E-2</c:v>
                </c:pt>
                <c:pt idx="33">
                  <c:v>3.6947967999999998E-2</c:v>
                </c:pt>
                <c:pt idx="34">
                  <c:v>3.4262422000000001E-2</c:v>
                </c:pt>
                <c:pt idx="35">
                  <c:v>3.1880054999999997E-2</c:v>
                </c:pt>
                <c:pt idx="36">
                  <c:v>5.5913818999999997E-2</c:v>
                </c:pt>
                <c:pt idx="37">
                  <c:v>3.5295690999999997E-2</c:v>
                </c:pt>
                <c:pt idx="38">
                  <c:v>2.1708969000000002E-2</c:v>
                </c:pt>
                <c:pt idx="39">
                  <c:v>2.8319606999999997E-2</c:v>
                </c:pt>
                <c:pt idx="40">
                  <c:v>2.4737267E-2</c:v>
                </c:pt>
                <c:pt idx="41">
                  <c:v>3.1061698000000002E-2</c:v>
                </c:pt>
                <c:pt idx="42">
                  <c:v>2.0368799999999999E-2</c:v>
                </c:pt>
                <c:pt idx="43">
                  <c:v>3.5638761999999997E-2</c:v>
                </c:pt>
                <c:pt idx="44">
                  <c:v>3.0264944999999998E-2</c:v>
                </c:pt>
                <c:pt idx="45">
                  <c:v>3.0815409994999994E-2</c:v>
                </c:pt>
                <c:pt idx="46">
                  <c:v>3.1461411000000002E-2</c:v>
                </c:pt>
                <c:pt idx="47">
                  <c:v>2.2536305325000002E-2</c:v>
                </c:pt>
                <c:pt idx="48">
                  <c:v>2.0023711077999998E-2</c:v>
                </c:pt>
              </c:numCache>
            </c:numRef>
          </c:val>
          <c:extLst>
            <c:ext xmlns:c16="http://schemas.microsoft.com/office/drawing/2014/chart" uri="{C3380CC4-5D6E-409C-BE32-E72D297353CC}">
              <c16:uniqueId val="{00000010-F314-4CF3-B080-ECD9CEE70B2E}"/>
            </c:ext>
          </c:extLst>
        </c:ser>
        <c:ser>
          <c:idx val="8"/>
          <c:order val="17"/>
          <c:tx>
            <c:strRef>
              <c:f>' '!$A$544</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'!$B$544:$BB$544</c:f>
              <c:numCache>
                <c:formatCode>0.00</c:formatCode>
                <c:ptCount val="49"/>
                <c:pt idx="25">
                  <c:v>5.1124683999999997E-2</c:v>
                </c:pt>
                <c:pt idx="26">
                  <c:v>4.7898956999999999E-2</c:v>
                </c:pt>
                <c:pt idx="27">
                  <c:v>4.7121789999999997E-2</c:v>
                </c:pt>
                <c:pt idx="28">
                  <c:v>5.4429587999999994E-2</c:v>
                </c:pt>
                <c:pt idx="29">
                  <c:v>6.8492147000000003E-2</c:v>
                </c:pt>
                <c:pt idx="30">
                  <c:v>8.0455237999999998E-2</c:v>
                </c:pt>
                <c:pt idx="31">
                  <c:v>8.1560934000000002E-2</c:v>
                </c:pt>
                <c:pt idx="32">
                  <c:v>8.8363079999999997E-2</c:v>
                </c:pt>
                <c:pt idx="33">
                  <c:v>0.10996610799999999</c:v>
                </c:pt>
                <c:pt idx="34">
                  <c:v>0.16288298400000001</c:v>
                </c:pt>
                <c:pt idx="35">
                  <c:v>0.19833497</c:v>
                </c:pt>
                <c:pt idx="36">
                  <c:v>0.258831384</c:v>
                </c:pt>
                <c:pt idx="37">
                  <c:v>0.26038163600000003</c:v>
                </c:pt>
                <c:pt idx="38">
                  <c:v>0.24867456099999999</c:v>
                </c:pt>
                <c:pt idx="39">
                  <c:v>0.23998514899999998</c:v>
                </c:pt>
                <c:pt idx="40">
                  <c:v>0.24045718499999999</c:v>
                </c:pt>
                <c:pt idx="41">
                  <c:v>0.197748166</c:v>
                </c:pt>
                <c:pt idx="42">
                  <c:v>0.12340619900000001</c:v>
                </c:pt>
                <c:pt idx="43">
                  <c:v>0.12474597599999999</c:v>
                </c:pt>
                <c:pt idx="44">
                  <c:v>0.12801422900000001</c:v>
                </c:pt>
                <c:pt idx="45">
                  <c:v>0.14373363132499994</c:v>
                </c:pt>
                <c:pt idx="46">
                  <c:v>0.19798130999999999</c:v>
                </c:pt>
                <c:pt idx="47">
                  <c:v>0.12598069271699996</c:v>
                </c:pt>
                <c:pt idx="48">
                  <c:v>0.12267952074800001</c:v>
                </c:pt>
              </c:numCache>
            </c:numRef>
          </c:val>
          <c:extLst>
            <c:ext xmlns:c16="http://schemas.microsoft.com/office/drawing/2014/chart" uri="{C3380CC4-5D6E-409C-BE32-E72D297353CC}">
              <c16:uniqueId val="{00000011-F314-4CF3-B080-ECD9CEE70B2E}"/>
            </c:ext>
          </c:extLst>
        </c:ser>
        <c:ser>
          <c:idx val="11"/>
          <c:order val="18"/>
          <c:tx>
            <c:strRef>
              <c:f>' '!$A$545</c:f>
              <c:strCache>
                <c:ptCount val="1"/>
                <c:pt idx="0">
                  <c:v>Vietnam </c:v>
                </c:pt>
              </c:strCache>
            </c:strRef>
          </c:tx>
          <c:spPr>
            <a:solidFill>
              <a:srgbClr val="00FFFF"/>
            </a:solid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'!$B$545:$BB$545</c:f>
              <c:numCache>
                <c:formatCode>0.00</c:formatCode>
                <c:ptCount val="49"/>
                <c:pt idx="25">
                  <c:v>2.5601723999999999E-2</c:v>
                </c:pt>
                <c:pt idx="26">
                  <c:v>2.7206919E-2</c:v>
                </c:pt>
                <c:pt idx="27">
                  <c:v>4.1519400999999997E-2</c:v>
                </c:pt>
                <c:pt idx="28">
                  <c:v>6.5857170999999992E-2</c:v>
                </c:pt>
                <c:pt idx="29">
                  <c:v>7.2896166999999998E-2</c:v>
                </c:pt>
                <c:pt idx="30">
                  <c:v>7.8588405E-2</c:v>
                </c:pt>
                <c:pt idx="31">
                  <c:v>8.6604389000000004E-2</c:v>
                </c:pt>
                <c:pt idx="32">
                  <c:v>9.8827959999999992E-2</c:v>
                </c:pt>
                <c:pt idx="33">
                  <c:v>0.15205627999999999</c:v>
                </c:pt>
                <c:pt idx="34">
                  <c:v>0.17346093299999998</c:v>
                </c:pt>
                <c:pt idx="35">
                  <c:v>0.22277271499999998</c:v>
                </c:pt>
                <c:pt idx="36">
                  <c:v>0.22366577799999998</c:v>
                </c:pt>
                <c:pt idx="37">
                  <c:v>0.21171205500000001</c:v>
                </c:pt>
                <c:pt idx="38">
                  <c:v>0.22625646699999999</c:v>
                </c:pt>
                <c:pt idx="39">
                  <c:v>0.22529913499999998</c:v>
                </c:pt>
                <c:pt idx="40">
                  <c:v>0.245506265</c:v>
                </c:pt>
                <c:pt idx="41">
                  <c:v>0.23874556299999999</c:v>
                </c:pt>
                <c:pt idx="42">
                  <c:v>0.25562423099999998</c:v>
                </c:pt>
                <c:pt idx="43">
                  <c:v>0.241143253</c:v>
                </c:pt>
                <c:pt idx="44">
                  <c:v>0.19273462799999999</c:v>
                </c:pt>
                <c:pt idx="45">
                  <c:v>0.15568738338199994</c:v>
                </c:pt>
                <c:pt idx="46">
                  <c:v>0.16923562099999997</c:v>
                </c:pt>
                <c:pt idx="47">
                  <c:v>0.122389467869</c:v>
                </c:pt>
                <c:pt idx="48">
                  <c:v>0.125205156446</c:v>
                </c:pt>
              </c:numCache>
            </c:numRef>
          </c:val>
          <c:extLst>
            <c:ext xmlns:c16="http://schemas.microsoft.com/office/drawing/2014/chart" uri="{C3380CC4-5D6E-409C-BE32-E72D297353CC}">
              <c16:uniqueId val="{00000012-F314-4CF3-B080-ECD9CEE70B2E}"/>
            </c:ext>
          </c:extLst>
        </c:ser>
        <c:ser>
          <c:idx val="17"/>
          <c:order val="19"/>
          <c:tx>
            <c:strRef>
              <c:f>' '!$A$546</c:f>
              <c:strCache>
                <c:ptCount val="1"/>
                <c:pt idx="0">
                  <c:v>Others</c:v>
                </c:pt>
              </c:strCache>
            </c:strRef>
          </c:tx>
          <c:spPr>
            <a:solidFill>
              <a:srgbClr val="993300"/>
            </a:solidFill>
            <a:ln w="12700">
              <a:solidFill>
                <a:srgbClr val="000000"/>
              </a:solidFill>
              <a:prstDash val="solid"/>
            </a:ln>
          </c:spPr>
          <c:invertIfNegative val="0"/>
          <c:cat>
            <c:numRef>
              <c:f>' '!$B$526:$BB$526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'!$B$546:$BB$546</c:f>
              <c:numCache>
                <c:formatCode>0.00</c:formatCode>
                <c:ptCount val="49"/>
                <c:pt idx="25">
                  <c:v>0.32301163099999985</c:v>
                </c:pt>
                <c:pt idx="26">
                  <c:v>0.28257662</c:v>
                </c:pt>
                <c:pt idx="27">
                  <c:v>0.24527669699999999</c:v>
                </c:pt>
                <c:pt idx="28">
                  <c:v>0.243239017</c:v>
                </c:pt>
                <c:pt idx="29">
                  <c:v>0.260097994</c:v>
                </c:pt>
                <c:pt idx="30">
                  <c:v>0.27083556500000017</c:v>
                </c:pt>
                <c:pt idx="31">
                  <c:v>0.31264370500000016</c:v>
                </c:pt>
                <c:pt idx="32">
                  <c:v>0.42488749800000025</c:v>
                </c:pt>
                <c:pt idx="33">
                  <c:v>0.50069989599999976</c:v>
                </c:pt>
                <c:pt idx="34">
                  <c:v>0.41314906799999984</c:v>
                </c:pt>
                <c:pt idx="35">
                  <c:v>0.4350452739999997</c:v>
                </c:pt>
                <c:pt idx="36">
                  <c:v>0.62324021700000032</c:v>
                </c:pt>
                <c:pt idx="37">
                  <c:v>0.69534710499999974</c:v>
                </c:pt>
                <c:pt idx="38">
                  <c:v>0.72170222799999972</c:v>
                </c:pt>
                <c:pt idx="39">
                  <c:v>0.70943465700000008</c:v>
                </c:pt>
                <c:pt idx="40">
                  <c:v>0.62322847000000015</c:v>
                </c:pt>
                <c:pt idx="41">
                  <c:v>0.64396779500000045</c:v>
                </c:pt>
                <c:pt idx="42">
                  <c:v>0.7665068430000006</c:v>
                </c:pt>
                <c:pt idx="43">
                  <c:v>0.78732530999999972</c:v>
                </c:pt>
                <c:pt idx="44">
                  <c:v>0.78222729899999954</c:v>
                </c:pt>
                <c:pt idx="45">
                  <c:v>0.63185775147599998</c:v>
                </c:pt>
                <c:pt idx="46">
                  <c:v>0.64029352299999998</c:v>
                </c:pt>
                <c:pt idx="47">
                  <c:v>0.5107083639329999</c:v>
                </c:pt>
                <c:pt idx="48">
                  <c:v>0.62809069723099964</c:v>
                </c:pt>
              </c:numCache>
            </c:numRef>
          </c:val>
          <c:extLst>
            <c:ext xmlns:c16="http://schemas.microsoft.com/office/drawing/2014/chart" uri="{C3380CC4-5D6E-409C-BE32-E72D297353CC}">
              <c16:uniqueId val="{00000013-F314-4CF3-B080-ECD9CEE70B2E}"/>
            </c:ext>
          </c:extLst>
        </c:ser>
        <c:dLbls>
          <c:showLegendKey val="0"/>
          <c:showVal val="0"/>
          <c:showCatName val="0"/>
          <c:showSerName val="0"/>
          <c:showPercent val="0"/>
          <c:showBubbleSize val="0"/>
        </c:dLbls>
        <c:gapWidth val="0"/>
        <c:overlap val="100"/>
        <c:axId val="3"/>
        <c:axId val="4"/>
      </c:barChart>
      <c:catAx>
        <c:axId val="585432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 </a:t>
                </a:r>
                <a:r>
                  <a:rPr lang="en-GB" sz="1175" b="0" i="1" u="none" strike="noStrike" baseline="0">
                    <a:solidFill>
                      <a:srgbClr val="993300"/>
                    </a:solidFill>
                    <a:latin typeface="Arial"/>
                    <a:cs typeface="Arial"/>
                  </a:rPr>
                  <a:t>(estimated)</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tonnes)</a:t>
                </a:r>
              </a:p>
            </c:rich>
          </c:tx>
          <c:layout>
            <c:manualLayout>
              <c:xMode val="edge"/>
              <c:yMode val="edge"/>
              <c:x val="3.0209263889843917E-2"/>
              <c:y val="0.178339183999312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854320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50"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90731961545013973"/>
              <c:y val="0.1633386918872206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2500492125984253"/>
          <c:y val="0.86836182115553007"/>
          <c:w val="0.76043897637795277"/>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8" Type="http://schemas.openxmlformats.org/officeDocument/2006/relationships/chart" Target="../charts/chart11.xml"/><Relationship Id="rId3" Type="http://schemas.openxmlformats.org/officeDocument/2006/relationships/chart" Target="../charts/chart6.xml"/><Relationship Id="rId7" Type="http://schemas.openxmlformats.org/officeDocument/2006/relationships/chart" Target="../charts/chart10.xml"/><Relationship Id="rId12" Type="http://schemas.openxmlformats.org/officeDocument/2006/relationships/chart" Target="../charts/chart15.xml"/><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chart" Target="../charts/chart9.xml"/><Relationship Id="rId11" Type="http://schemas.openxmlformats.org/officeDocument/2006/relationships/chart" Target="../charts/chart14.xml"/><Relationship Id="rId5" Type="http://schemas.openxmlformats.org/officeDocument/2006/relationships/chart" Target="../charts/chart8.xml"/><Relationship Id="rId10" Type="http://schemas.openxmlformats.org/officeDocument/2006/relationships/chart" Target="../charts/chart13.xml"/><Relationship Id="rId4" Type="http://schemas.openxmlformats.org/officeDocument/2006/relationships/chart" Target="../charts/chart7.xml"/><Relationship Id="rId9" Type="http://schemas.openxmlformats.org/officeDocument/2006/relationships/chart" Target="../charts/chart12.xml"/></Relationships>
</file>

<file path=xl/drawings/_rels/drawing18.xml.rels><?xml version="1.0" encoding="UTF-8" standalone="yes"?>
<Relationships xmlns="http://schemas.openxmlformats.org/package/2006/relationships"><Relationship Id="rId8" Type="http://schemas.openxmlformats.org/officeDocument/2006/relationships/chart" Target="../charts/chart23.xml"/><Relationship Id="rId3" Type="http://schemas.openxmlformats.org/officeDocument/2006/relationships/chart" Target="../charts/chart18.xml"/><Relationship Id="rId7" Type="http://schemas.openxmlformats.org/officeDocument/2006/relationships/chart" Target="../charts/chart22.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10" Type="http://schemas.openxmlformats.org/officeDocument/2006/relationships/chart" Target="../charts/chart25.xml"/><Relationship Id="rId4" Type="http://schemas.openxmlformats.org/officeDocument/2006/relationships/chart" Target="../charts/chart19.xml"/><Relationship Id="rId9" Type="http://schemas.openxmlformats.org/officeDocument/2006/relationships/chart" Target="../charts/chart24.xml"/></Relationships>
</file>

<file path=xl/drawings/drawing1.xml><?xml version="1.0" encoding="utf-8"?>
<xdr:wsDr xmlns:xdr="http://schemas.openxmlformats.org/drawingml/2006/spreadsheetDrawing" xmlns:a="http://schemas.openxmlformats.org/drawingml/2006/main">
  <xdr:twoCellAnchor>
    <xdr:from>
      <xdr:col>1</xdr:col>
      <xdr:colOff>0</xdr:colOff>
      <xdr:row>28</xdr:row>
      <xdr:rowOff>0</xdr:rowOff>
    </xdr:from>
    <xdr:to>
      <xdr:col>11</xdr:col>
      <xdr:colOff>0</xdr:colOff>
      <xdr:row>52</xdr:row>
      <xdr:rowOff>0</xdr:rowOff>
    </xdr:to>
    <xdr:graphicFrame macro="">
      <xdr:nvGraphicFramePr>
        <xdr:cNvPr id="1449985" name="Chart 1">
          <a:extLst>
            <a:ext uri="{FF2B5EF4-FFF2-40B4-BE49-F238E27FC236}">
              <a16:creationId xmlns:a16="http://schemas.microsoft.com/office/drawing/2014/main" id="{CB00C1D9-DD01-4B23-A964-EF57126A0E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1449986" name="Chart 2">
          <a:extLst>
            <a:ext uri="{FF2B5EF4-FFF2-40B4-BE49-F238E27FC236}">
              <a16:creationId xmlns:a16="http://schemas.microsoft.com/office/drawing/2014/main" id="{37CA8B67-8275-4A14-A2C4-009913DE71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449987" name="Chart 3">
          <a:extLst>
            <a:ext uri="{FF2B5EF4-FFF2-40B4-BE49-F238E27FC236}">
              <a16:creationId xmlns:a16="http://schemas.microsoft.com/office/drawing/2014/main" id="{9D6CB3F5-0308-4C25-B22A-F71E67F85D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0.19688</cdr:x>
      <cdr:y>0.7958</cdr:y>
    </cdr:from>
    <cdr:to>
      <cdr:x>0.46263</cdr:x>
      <cdr:y>0.86918</cdr:y>
    </cdr:to>
    <cdr:sp macro="" textlink="">
      <cdr:nvSpPr>
        <cdr:cNvPr id="1451009" name="Text Box 1">
          <a:extLst xmlns:a="http://schemas.openxmlformats.org/drawingml/2006/main">
            <a:ext uri="{FF2B5EF4-FFF2-40B4-BE49-F238E27FC236}">
              <a16:creationId xmlns:a16="http://schemas.microsoft.com/office/drawing/2014/main" id="{0A0A74F5-31B1-4646-AC08-1B7EEBDC2E62}"/>
            </a:ext>
          </a:extLst>
        </cdr:cNvPr>
        <cdr:cNvSpPr txBox="1">
          <a:spLocks xmlns:a="http://schemas.openxmlformats.org/drawingml/2006/main" noChangeArrowheads="1"/>
        </cdr:cNvSpPr>
      </cdr:nvSpPr>
      <cdr:spPr bwMode="auto">
        <a:xfrm xmlns:a="http://schemas.openxmlformats.org/drawingml/2006/main">
          <a:off x="1200194" y="3031982"/>
          <a:ext cx="1620015" cy="2795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Imports</a:t>
          </a:r>
        </a:p>
      </cdr:txBody>
    </cdr:sp>
  </cdr:relSizeAnchor>
  <cdr:relSizeAnchor xmlns:cdr="http://schemas.openxmlformats.org/drawingml/2006/chartDrawing">
    <cdr:from>
      <cdr:x>0.58653</cdr:x>
      <cdr:y>0.795</cdr:y>
    </cdr:from>
    <cdr:to>
      <cdr:x>0.78247</cdr:x>
      <cdr:y>0.87</cdr:y>
    </cdr:to>
    <cdr:sp macro="" textlink="">
      <cdr:nvSpPr>
        <cdr:cNvPr id="1451010" name="Text Box 2">
          <a:extLst xmlns:a="http://schemas.openxmlformats.org/drawingml/2006/main">
            <a:ext uri="{FF2B5EF4-FFF2-40B4-BE49-F238E27FC236}">
              <a16:creationId xmlns:a16="http://schemas.microsoft.com/office/drawing/2014/main" id="{35F296A0-4F16-41B4-9C6A-82D5D0354ADA}"/>
            </a:ext>
          </a:extLst>
        </cdr:cNvPr>
        <cdr:cNvSpPr txBox="1">
          <a:spLocks xmlns:a="http://schemas.openxmlformats.org/drawingml/2006/main" noChangeArrowheads="1"/>
        </cdr:cNvSpPr>
      </cdr:nvSpPr>
      <cdr:spPr bwMode="auto">
        <a:xfrm xmlns:a="http://schemas.openxmlformats.org/drawingml/2006/main">
          <a:off x="3575517" y="3028950"/>
          <a:ext cx="1194405" cy="2857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Exports</a:t>
          </a:r>
        </a:p>
      </cdr:txBody>
    </cdr:sp>
  </cdr:relSizeAnchor>
</c:userShapes>
</file>

<file path=xl/drawings/drawing3.xml><?xml version="1.0" encoding="utf-8"?>
<c:userShapes xmlns:c="http://schemas.openxmlformats.org/drawingml/2006/chart">
  <cdr:relSizeAnchor xmlns:cdr="http://schemas.openxmlformats.org/drawingml/2006/chartDrawing">
    <cdr:from>
      <cdr:x>0.18459</cdr:x>
      <cdr:y>0.82097</cdr:y>
    </cdr:from>
    <cdr:to>
      <cdr:x>0.49385</cdr:x>
      <cdr:y>0.87645</cdr:y>
    </cdr:to>
    <cdr:sp macro="" textlink="">
      <cdr:nvSpPr>
        <cdr:cNvPr id="1452033" name="Text Box 1">
          <a:extLst xmlns:a="http://schemas.openxmlformats.org/drawingml/2006/main">
            <a:ext uri="{FF2B5EF4-FFF2-40B4-BE49-F238E27FC236}">
              <a16:creationId xmlns:a16="http://schemas.microsoft.com/office/drawing/2014/main" id="{F3E30F2D-8C95-4CB0-8CE7-A36DB71E3D25}"/>
            </a:ext>
          </a:extLst>
        </cdr:cNvPr>
        <cdr:cNvSpPr txBox="1">
          <a:spLocks xmlns:a="http://schemas.openxmlformats.org/drawingml/2006/main" noChangeArrowheads="1"/>
        </cdr:cNvSpPr>
      </cdr:nvSpPr>
      <cdr:spPr bwMode="auto">
        <a:xfrm xmlns:a="http://schemas.openxmlformats.org/drawingml/2006/main">
          <a:off x="1126434" y="3133114"/>
          <a:ext cx="1887236"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Imports</a:t>
          </a:r>
        </a:p>
      </cdr:txBody>
    </cdr:sp>
  </cdr:relSizeAnchor>
  <cdr:relSizeAnchor xmlns:cdr="http://schemas.openxmlformats.org/drawingml/2006/chartDrawing">
    <cdr:from>
      <cdr:x>0.67282</cdr:x>
      <cdr:y>0.82097</cdr:y>
    </cdr:from>
    <cdr:to>
      <cdr:x>0.84368</cdr:x>
      <cdr:y>0.87864</cdr:y>
    </cdr:to>
    <cdr:sp macro="" textlink="">
      <cdr:nvSpPr>
        <cdr:cNvPr id="1452034" name="Text Box 2">
          <a:extLst xmlns:a="http://schemas.openxmlformats.org/drawingml/2006/main">
            <a:ext uri="{FF2B5EF4-FFF2-40B4-BE49-F238E27FC236}">
              <a16:creationId xmlns:a16="http://schemas.microsoft.com/office/drawing/2014/main" id="{D0296247-09C6-40F4-8FFC-120F02AA9F90}"/>
            </a:ext>
          </a:extLst>
        </cdr:cNvPr>
        <cdr:cNvSpPr txBox="1">
          <a:spLocks xmlns:a="http://schemas.openxmlformats.org/drawingml/2006/main" noChangeArrowheads="1"/>
        </cdr:cNvSpPr>
      </cdr:nvSpPr>
      <cdr:spPr bwMode="auto">
        <a:xfrm xmlns:a="http://schemas.openxmlformats.org/drawingml/2006/main">
          <a:off x="4105807" y="3133114"/>
          <a:ext cx="1042630"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Exports</a:t>
          </a:r>
        </a:p>
      </cdr:txBody>
    </cdr:sp>
  </cdr:relSizeAnchor>
</c:userShapes>
</file>

<file path=xl/drawings/drawing4.xml><?xml version="1.0" encoding="utf-8"?>
<c:userShapes xmlns:c="http://schemas.openxmlformats.org/drawingml/2006/chart">
  <cdr:relSizeAnchor xmlns:cdr="http://schemas.openxmlformats.org/drawingml/2006/chartDrawing">
    <cdr:from>
      <cdr:x>0.17279</cdr:x>
      <cdr:y>0.80467</cdr:y>
    </cdr:from>
    <cdr:to>
      <cdr:x>0.48599</cdr:x>
      <cdr:y>0.86039</cdr:y>
    </cdr:to>
    <cdr:sp macro="" textlink="">
      <cdr:nvSpPr>
        <cdr:cNvPr id="1463297" name="Text Box 1">
          <a:extLst xmlns:a="http://schemas.openxmlformats.org/drawingml/2006/main">
            <a:ext uri="{FF2B5EF4-FFF2-40B4-BE49-F238E27FC236}">
              <a16:creationId xmlns:a16="http://schemas.microsoft.com/office/drawing/2014/main" id="{4A7BC794-5DF1-4716-A4D5-092842F094C1}"/>
            </a:ext>
          </a:extLst>
        </cdr:cNvPr>
        <cdr:cNvSpPr txBox="1">
          <a:spLocks xmlns:a="http://schemas.openxmlformats.org/drawingml/2006/main" noChangeArrowheads="1"/>
        </cdr:cNvSpPr>
      </cdr:nvSpPr>
      <cdr:spPr bwMode="auto">
        <a:xfrm xmlns:a="http://schemas.openxmlformats.org/drawingml/2006/main">
          <a:off x="1054425" y="3070892"/>
          <a:ext cx="1911239"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Exports to all destinations</a:t>
          </a:r>
        </a:p>
      </cdr:txBody>
    </cdr:sp>
  </cdr:relSizeAnchor>
  <cdr:relSizeAnchor xmlns:cdr="http://schemas.openxmlformats.org/drawingml/2006/chartDrawing">
    <cdr:from>
      <cdr:x>0.56736</cdr:x>
      <cdr:y>0.80467</cdr:y>
    </cdr:from>
    <cdr:to>
      <cdr:x>0.79304</cdr:x>
      <cdr:y>0.86137</cdr:y>
    </cdr:to>
    <cdr:sp macro="" textlink="">
      <cdr:nvSpPr>
        <cdr:cNvPr id="1463298" name="Text Box 2">
          <a:extLst xmlns:a="http://schemas.openxmlformats.org/drawingml/2006/main">
            <a:ext uri="{FF2B5EF4-FFF2-40B4-BE49-F238E27FC236}">
              <a16:creationId xmlns:a16="http://schemas.microsoft.com/office/drawing/2014/main" id="{0FC132BE-F2D2-4B6B-AB8C-286F22A9A63F}"/>
            </a:ext>
          </a:extLst>
        </cdr:cNvPr>
        <cdr:cNvSpPr txBox="1">
          <a:spLocks xmlns:a="http://schemas.openxmlformats.org/drawingml/2006/main" noChangeArrowheads="1"/>
        </cdr:cNvSpPr>
      </cdr:nvSpPr>
      <cdr:spPr bwMode="auto">
        <a:xfrm xmlns:a="http://schemas.openxmlformats.org/drawingml/2006/main">
          <a:off x="3462226" y="3070892"/>
          <a:ext cx="1377173" cy="2163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Exports to EU-28</a:t>
          </a:r>
        </a:p>
      </cdr:txBody>
    </cdr:sp>
  </cdr:relSizeAnchor>
</c:userShapes>
</file>

<file path=xl/drawings/drawing5.xml><?xml version="1.0" encoding="utf-8"?>
<xdr:wsDr xmlns:xdr="http://schemas.openxmlformats.org/drawingml/2006/spreadsheetDrawing" xmlns:a="http://schemas.openxmlformats.org/drawingml/2006/main">
  <xdr:twoCellAnchor>
    <xdr:from>
      <xdr:col>1</xdr:col>
      <xdr:colOff>0</xdr:colOff>
      <xdr:row>184</xdr:row>
      <xdr:rowOff>0</xdr:rowOff>
    </xdr:from>
    <xdr:to>
      <xdr:col>11</xdr:col>
      <xdr:colOff>0</xdr:colOff>
      <xdr:row>208</xdr:row>
      <xdr:rowOff>0</xdr:rowOff>
    </xdr:to>
    <xdr:graphicFrame macro="">
      <xdr:nvGraphicFramePr>
        <xdr:cNvPr id="235526" name="Chart 6">
          <a:extLst>
            <a:ext uri="{FF2B5EF4-FFF2-40B4-BE49-F238E27FC236}">
              <a16:creationId xmlns:a16="http://schemas.microsoft.com/office/drawing/2014/main" id="{A9A8F290-9F6C-47E0-8AA0-A0ED17E391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235528" name="Chart 8">
          <a:extLst>
            <a:ext uri="{FF2B5EF4-FFF2-40B4-BE49-F238E27FC236}">
              <a16:creationId xmlns:a16="http://schemas.microsoft.com/office/drawing/2014/main" id="{0FDF7E2A-DC10-4275-AC03-856A7EFE5E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235534" name="Chart 14">
          <a:extLst>
            <a:ext uri="{FF2B5EF4-FFF2-40B4-BE49-F238E27FC236}">
              <a16:creationId xmlns:a16="http://schemas.microsoft.com/office/drawing/2014/main" id="{316ABFE1-4C32-4C17-9864-E5EC3F59D0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235535" name="Chart 15">
          <a:extLst>
            <a:ext uri="{FF2B5EF4-FFF2-40B4-BE49-F238E27FC236}">
              <a16:creationId xmlns:a16="http://schemas.microsoft.com/office/drawing/2014/main" id="{20B56821-358A-4CCC-ABC6-B358CC10A7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235537" name="Chart 17">
          <a:extLst>
            <a:ext uri="{FF2B5EF4-FFF2-40B4-BE49-F238E27FC236}">
              <a16:creationId xmlns:a16="http://schemas.microsoft.com/office/drawing/2014/main" id="{D2D030E9-65FB-4506-9F5A-F498E2DC3E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235538" name="Chart 18">
          <a:extLst>
            <a:ext uri="{FF2B5EF4-FFF2-40B4-BE49-F238E27FC236}">
              <a16:creationId xmlns:a16="http://schemas.microsoft.com/office/drawing/2014/main" id="{100B9DF5-7CC0-4C2A-8FE2-AECD38D2B1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106</xdr:row>
      <xdr:rowOff>0</xdr:rowOff>
    </xdr:from>
    <xdr:to>
      <xdr:col>11</xdr:col>
      <xdr:colOff>0</xdr:colOff>
      <xdr:row>130</xdr:row>
      <xdr:rowOff>6350</xdr:rowOff>
    </xdr:to>
    <xdr:graphicFrame macro="">
      <xdr:nvGraphicFramePr>
        <xdr:cNvPr id="235539" name="Chart 19">
          <a:extLst>
            <a:ext uri="{FF2B5EF4-FFF2-40B4-BE49-F238E27FC236}">
              <a16:creationId xmlns:a16="http://schemas.microsoft.com/office/drawing/2014/main" id="{46586678-7E93-47D6-BC66-895062A0CA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158</xdr:row>
      <xdr:rowOff>0</xdr:rowOff>
    </xdr:from>
    <xdr:to>
      <xdr:col>11</xdr:col>
      <xdr:colOff>0</xdr:colOff>
      <xdr:row>182</xdr:row>
      <xdr:rowOff>6350</xdr:rowOff>
    </xdr:to>
    <xdr:graphicFrame macro="">
      <xdr:nvGraphicFramePr>
        <xdr:cNvPr id="235540" name="Chart 20">
          <a:extLst>
            <a:ext uri="{FF2B5EF4-FFF2-40B4-BE49-F238E27FC236}">
              <a16:creationId xmlns:a16="http://schemas.microsoft.com/office/drawing/2014/main" id="{A0CDD89E-419B-461E-9A54-2A5C3B4768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235541" name="Chart 21">
          <a:extLst>
            <a:ext uri="{FF2B5EF4-FFF2-40B4-BE49-F238E27FC236}">
              <a16:creationId xmlns:a16="http://schemas.microsoft.com/office/drawing/2014/main" id="{A224BA0D-A2D4-487A-9303-A80C8EB8FB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235545" name="Chart 25">
          <a:extLst>
            <a:ext uri="{FF2B5EF4-FFF2-40B4-BE49-F238E27FC236}">
              <a16:creationId xmlns:a16="http://schemas.microsoft.com/office/drawing/2014/main" id="{30689B19-E823-45BA-99E8-46613DBB70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235551" name="Chart 31">
          <a:extLst>
            <a:ext uri="{FF2B5EF4-FFF2-40B4-BE49-F238E27FC236}">
              <a16:creationId xmlns:a16="http://schemas.microsoft.com/office/drawing/2014/main" id="{49457D4A-B77D-4906-94D5-80581E026D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13" name="Chart 25">
          <a:extLst>
            <a:ext uri="{FF2B5EF4-FFF2-40B4-BE49-F238E27FC236}">
              <a16:creationId xmlns:a16="http://schemas.microsoft.com/office/drawing/2014/main" id="{EEF96256-7713-4351-9127-B401967C7D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0.20155</cdr:x>
      <cdr:y>0.83557</cdr:y>
    </cdr:from>
    <cdr:to>
      <cdr:x>0.4882</cdr:x>
      <cdr:y>0.88643</cdr:y>
    </cdr:to>
    <cdr:sp macro="" textlink="">
      <cdr:nvSpPr>
        <cdr:cNvPr id="246785" name="Text Box 1025">
          <a:extLst xmlns:a="http://schemas.openxmlformats.org/drawingml/2006/main">
            <a:ext uri="{FF2B5EF4-FFF2-40B4-BE49-F238E27FC236}">
              <a16:creationId xmlns:a16="http://schemas.microsoft.com/office/drawing/2014/main" id="{5AC78510-D97D-4B15-8538-2BF6B873A125}"/>
            </a:ext>
          </a:extLst>
        </cdr:cNvPr>
        <cdr:cNvSpPr txBox="1">
          <a:spLocks xmlns:a="http://schemas.openxmlformats.org/drawingml/2006/main" noChangeArrowheads="1"/>
        </cdr:cNvSpPr>
      </cdr:nvSpPr>
      <cdr:spPr bwMode="auto">
        <a:xfrm xmlns:a="http://schemas.openxmlformats.org/drawingml/2006/main">
          <a:off x="1229947" y="3188835"/>
          <a:ext cx="1749219" cy="1940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0.57547</cdr:x>
      <cdr:y>0.83557</cdr:y>
    </cdr:from>
    <cdr:to>
      <cdr:x>0.79673</cdr:x>
      <cdr:y>0.88619</cdr:y>
    </cdr:to>
    <cdr:sp macro="" textlink="">
      <cdr:nvSpPr>
        <cdr:cNvPr id="246786" name="Text Box 1026">
          <a:extLst xmlns:a="http://schemas.openxmlformats.org/drawingml/2006/main">
            <a:ext uri="{FF2B5EF4-FFF2-40B4-BE49-F238E27FC236}">
              <a16:creationId xmlns:a16="http://schemas.microsoft.com/office/drawing/2014/main" id="{7971115C-ABCA-451C-BF8D-38A04D9940DB}"/>
            </a:ext>
          </a:extLst>
        </cdr:cNvPr>
        <cdr:cNvSpPr txBox="1">
          <a:spLocks xmlns:a="http://schemas.openxmlformats.org/drawingml/2006/main" noChangeArrowheads="1"/>
        </cdr:cNvSpPr>
      </cdr:nvSpPr>
      <cdr:spPr bwMode="auto">
        <a:xfrm xmlns:a="http://schemas.openxmlformats.org/drawingml/2006/main">
          <a:off x="3511733" y="3188835"/>
          <a:ext cx="1350168" cy="1931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0.21655</cdr:x>
      <cdr:y>0.8436</cdr:y>
    </cdr:from>
    <cdr:to>
      <cdr:x>0.45083</cdr:x>
      <cdr:y>0.89616</cdr:y>
    </cdr:to>
    <cdr:sp macro="" textlink="">
      <cdr:nvSpPr>
        <cdr:cNvPr id="250881" name="Text Box 1025">
          <a:extLst xmlns:a="http://schemas.openxmlformats.org/drawingml/2006/main">
            <a:ext uri="{FF2B5EF4-FFF2-40B4-BE49-F238E27FC236}">
              <a16:creationId xmlns:a16="http://schemas.microsoft.com/office/drawing/2014/main" id="{B76A3D10-6022-4EE0-BA9C-76F22C813540}"/>
            </a:ext>
          </a:extLst>
        </cdr:cNvPr>
        <cdr:cNvSpPr txBox="1">
          <a:spLocks xmlns:a="http://schemas.openxmlformats.org/drawingml/2006/main" noChangeArrowheads="1"/>
        </cdr:cNvSpPr>
      </cdr:nvSpPr>
      <cdr:spPr bwMode="auto">
        <a:xfrm xmlns:a="http://schemas.openxmlformats.org/drawingml/2006/main">
          <a:off x="1321459" y="3219482"/>
          <a:ext cx="1429679" cy="2005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 </a:t>
          </a:r>
          <a:r>
            <a:rPr lang="en-GB" sz="1200" b="0" i="1" u="none" strike="noStrike" baseline="0">
              <a:solidFill>
                <a:srgbClr val="993300"/>
              </a:solidFill>
              <a:latin typeface="Arial"/>
              <a:cs typeface="Arial"/>
            </a:rPr>
            <a:t>(estimated)</a:t>
          </a:r>
        </a:p>
      </cdr:txBody>
    </cdr:sp>
  </cdr:relSizeAnchor>
  <cdr:relSizeAnchor xmlns:cdr="http://schemas.openxmlformats.org/drawingml/2006/chartDrawing">
    <cdr:from>
      <cdr:x>0.58555</cdr:x>
      <cdr:y>0.8436</cdr:y>
    </cdr:from>
    <cdr:to>
      <cdr:x>0.75395</cdr:x>
      <cdr:y>0.89738</cdr:y>
    </cdr:to>
    <cdr:sp macro="" textlink="">
      <cdr:nvSpPr>
        <cdr:cNvPr id="250882" name="Text Box 1026">
          <a:extLst xmlns:a="http://schemas.openxmlformats.org/drawingml/2006/main">
            <a:ext uri="{FF2B5EF4-FFF2-40B4-BE49-F238E27FC236}">
              <a16:creationId xmlns:a16="http://schemas.microsoft.com/office/drawing/2014/main" id="{0A8BE125-6AAC-438D-8D46-D694CA4E1B92}"/>
            </a:ext>
          </a:extLst>
        </cdr:cNvPr>
        <cdr:cNvSpPr txBox="1">
          <a:spLocks xmlns:a="http://schemas.openxmlformats.org/drawingml/2006/main" noChangeArrowheads="1"/>
        </cdr:cNvSpPr>
      </cdr:nvSpPr>
      <cdr:spPr bwMode="auto">
        <a:xfrm xmlns:a="http://schemas.openxmlformats.org/drawingml/2006/main">
          <a:off x="3573240" y="3219482"/>
          <a:ext cx="1027629"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0.18115</cdr:x>
      <cdr:y>0.83703</cdr:y>
    </cdr:from>
    <cdr:to>
      <cdr:x>0.48058</cdr:x>
      <cdr:y>0.89787</cdr:y>
    </cdr:to>
    <cdr:sp macro="" textlink="">
      <cdr:nvSpPr>
        <cdr:cNvPr id="302083" name="Text Box 6147">
          <a:extLst xmlns:a="http://schemas.openxmlformats.org/drawingml/2006/main">
            <a:ext uri="{FF2B5EF4-FFF2-40B4-BE49-F238E27FC236}">
              <a16:creationId xmlns:a16="http://schemas.microsoft.com/office/drawing/2014/main" id="{CB7B4F0A-4E94-4CF4-82F6-EA809CEE0670}"/>
            </a:ext>
          </a:extLst>
        </cdr:cNvPr>
        <cdr:cNvSpPr txBox="1">
          <a:spLocks xmlns:a="http://schemas.openxmlformats.org/drawingml/2006/main" noChangeArrowheads="1"/>
        </cdr:cNvSpPr>
      </cdr:nvSpPr>
      <cdr:spPr bwMode="auto">
        <a:xfrm xmlns:a="http://schemas.openxmlformats.org/drawingml/2006/main">
          <a:off x="1105432" y="3194407"/>
          <a:ext cx="1827228" cy="2321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 </a:t>
          </a:r>
          <a:r>
            <a:rPr lang="en-GB" sz="1175" b="0" i="1" u="none" strike="noStrike" baseline="0">
              <a:solidFill>
                <a:srgbClr val="993300"/>
              </a:solidFill>
              <a:latin typeface="Arial"/>
              <a:cs typeface="Arial"/>
            </a:rPr>
            <a:t>(estimated)</a:t>
          </a:r>
        </a:p>
      </cdr:txBody>
    </cdr:sp>
  </cdr:relSizeAnchor>
  <cdr:relSizeAnchor xmlns:cdr="http://schemas.openxmlformats.org/drawingml/2006/chartDrawing">
    <cdr:from>
      <cdr:x>0.57547</cdr:x>
      <cdr:y>0.83606</cdr:y>
    </cdr:from>
    <cdr:to>
      <cdr:x>0.76845</cdr:x>
      <cdr:y>0.89689</cdr:y>
    </cdr:to>
    <cdr:sp macro="" textlink="">
      <cdr:nvSpPr>
        <cdr:cNvPr id="302084" name="Text Box 6148">
          <a:extLst xmlns:a="http://schemas.openxmlformats.org/drawingml/2006/main">
            <a:ext uri="{FF2B5EF4-FFF2-40B4-BE49-F238E27FC236}">
              <a16:creationId xmlns:a16="http://schemas.microsoft.com/office/drawing/2014/main" id="{A88FE12A-2D69-4336-8DE6-0C0451069D32}"/>
            </a:ext>
          </a:extLst>
        </cdr:cNvPr>
        <cdr:cNvSpPr txBox="1">
          <a:spLocks xmlns:a="http://schemas.openxmlformats.org/drawingml/2006/main" noChangeArrowheads="1"/>
        </cdr:cNvSpPr>
      </cdr:nvSpPr>
      <cdr:spPr bwMode="auto">
        <a:xfrm xmlns:a="http://schemas.openxmlformats.org/drawingml/2006/main">
          <a:off x="3511733" y="3190692"/>
          <a:ext cx="1177647" cy="2321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0.16394</cdr:x>
      <cdr:y>0.82097</cdr:y>
    </cdr:from>
    <cdr:to>
      <cdr:x>0.48279</cdr:x>
      <cdr:y>0.87645</cdr:y>
    </cdr:to>
    <cdr:sp macro="" textlink="">
      <cdr:nvSpPr>
        <cdr:cNvPr id="329729" name="Text Box 1">
          <a:extLst xmlns:a="http://schemas.openxmlformats.org/drawingml/2006/main">
            <a:ext uri="{FF2B5EF4-FFF2-40B4-BE49-F238E27FC236}">
              <a16:creationId xmlns:a16="http://schemas.microsoft.com/office/drawing/2014/main" id="{2724B6C2-C6E6-4C7A-BF67-4517FCB7CB98}"/>
            </a:ext>
          </a:extLst>
        </cdr:cNvPr>
        <cdr:cNvSpPr txBox="1">
          <a:spLocks xmlns:a="http://schemas.openxmlformats.org/drawingml/2006/main" noChangeArrowheads="1"/>
        </cdr:cNvSpPr>
      </cdr:nvSpPr>
      <cdr:spPr bwMode="auto">
        <a:xfrm xmlns:a="http://schemas.openxmlformats.org/drawingml/2006/main">
          <a:off x="1000419" y="3133114"/>
          <a:ext cx="1945743"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0.58801</cdr:x>
      <cdr:y>0.81854</cdr:y>
    </cdr:from>
    <cdr:to>
      <cdr:x>0.74903</cdr:x>
      <cdr:y>0.87645</cdr:y>
    </cdr:to>
    <cdr:sp macro="" textlink="">
      <cdr:nvSpPr>
        <cdr:cNvPr id="329730" name="Text Box 2">
          <a:extLst xmlns:a="http://schemas.openxmlformats.org/drawingml/2006/main">
            <a:ext uri="{FF2B5EF4-FFF2-40B4-BE49-F238E27FC236}">
              <a16:creationId xmlns:a16="http://schemas.microsoft.com/office/drawing/2014/main" id="{69A18BD2-C0D2-4678-83B1-7990E330DCE3}"/>
            </a:ext>
          </a:extLst>
        </cdr:cNvPr>
        <cdr:cNvSpPr txBox="1">
          <a:spLocks xmlns:a="http://schemas.openxmlformats.org/drawingml/2006/main" noChangeArrowheads="1"/>
        </cdr:cNvSpPr>
      </cdr:nvSpPr>
      <cdr:spPr bwMode="auto">
        <a:xfrm xmlns:a="http://schemas.openxmlformats.org/drawingml/2006/main">
          <a:off x="3588242" y="3123827"/>
          <a:ext cx="982623" cy="221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0.17722</cdr:x>
      <cdr:y>0.83095</cdr:y>
    </cdr:from>
    <cdr:to>
      <cdr:x>0.47591</cdr:x>
      <cdr:y>0.88521</cdr:y>
    </cdr:to>
    <cdr:sp macro="" textlink="">
      <cdr:nvSpPr>
        <cdr:cNvPr id="358401" name="Text Box 1025">
          <a:extLst xmlns:a="http://schemas.openxmlformats.org/drawingml/2006/main">
            <a:ext uri="{FF2B5EF4-FFF2-40B4-BE49-F238E27FC236}">
              <a16:creationId xmlns:a16="http://schemas.microsoft.com/office/drawing/2014/main" id="{26972194-2AD0-4197-91D6-EE2D91B9CBA1}"/>
            </a:ext>
          </a:extLst>
        </cdr:cNvPr>
        <cdr:cNvSpPr txBox="1">
          <a:spLocks xmlns:a="http://schemas.openxmlformats.org/drawingml/2006/main" noChangeArrowheads="1"/>
        </cdr:cNvSpPr>
      </cdr:nvSpPr>
      <cdr:spPr bwMode="auto">
        <a:xfrm xmlns:a="http://schemas.openxmlformats.org/drawingml/2006/main">
          <a:off x="1081429" y="3171190"/>
          <a:ext cx="1822728" cy="2070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0.58088</cdr:x>
      <cdr:y>0.82851</cdr:y>
    </cdr:from>
    <cdr:to>
      <cdr:x>0.76624</cdr:x>
      <cdr:y>0.88521</cdr:y>
    </cdr:to>
    <cdr:sp macro="" textlink="">
      <cdr:nvSpPr>
        <cdr:cNvPr id="358402" name="Text Box 1026">
          <a:extLst xmlns:a="http://schemas.openxmlformats.org/drawingml/2006/main">
            <a:ext uri="{FF2B5EF4-FFF2-40B4-BE49-F238E27FC236}">
              <a16:creationId xmlns:a16="http://schemas.microsoft.com/office/drawing/2014/main" id="{550B2B08-E060-4964-9313-408C6C293D06}"/>
            </a:ext>
          </a:extLst>
        </cdr:cNvPr>
        <cdr:cNvSpPr txBox="1">
          <a:spLocks xmlns:a="http://schemas.openxmlformats.org/drawingml/2006/main" noChangeArrowheads="1"/>
        </cdr:cNvSpPr>
      </cdr:nvSpPr>
      <cdr:spPr bwMode="auto">
        <a:xfrm xmlns:a="http://schemas.openxmlformats.org/drawingml/2006/main">
          <a:off x="3544737" y="3161903"/>
          <a:ext cx="1131141" cy="2163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0.17156</cdr:x>
      <cdr:y>0.79712</cdr:y>
    </cdr:from>
    <cdr:to>
      <cdr:x>0.47615</cdr:x>
      <cdr:y>0.85042</cdr:y>
    </cdr:to>
    <cdr:sp macro="" textlink="">
      <cdr:nvSpPr>
        <cdr:cNvPr id="359425" name="Text Box 1">
          <a:extLst xmlns:a="http://schemas.openxmlformats.org/drawingml/2006/main">
            <a:ext uri="{FF2B5EF4-FFF2-40B4-BE49-F238E27FC236}">
              <a16:creationId xmlns:a16="http://schemas.microsoft.com/office/drawing/2014/main" id="{92BD0BFE-C5D4-4F71-BC0D-F46FF181A1F2}"/>
            </a:ext>
          </a:extLst>
        </cdr:cNvPr>
        <cdr:cNvSpPr txBox="1">
          <a:spLocks xmlns:a="http://schemas.openxmlformats.org/drawingml/2006/main" noChangeArrowheads="1"/>
        </cdr:cNvSpPr>
      </cdr:nvSpPr>
      <cdr:spPr bwMode="auto">
        <a:xfrm xmlns:a="http://schemas.openxmlformats.org/drawingml/2006/main">
          <a:off x="1046925" y="3042102"/>
          <a:ext cx="1858732"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0.58014</cdr:x>
      <cdr:y>0.79469</cdr:y>
    </cdr:from>
    <cdr:to>
      <cdr:x>0.74166</cdr:x>
      <cdr:y>0.85066</cdr:y>
    </cdr:to>
    <cdr:sp macro="" textlink="">
      <cdr:nvSpPr>
        <cdr:cNvPr id="359426" name="Text Box 2">
          <a:extLst xmlns:a="http://schemas.openxmlformats.org/drawingml/2006/main">
            <a:ext uri="{FF2B5EF4-FFF2-40B4-BE49-F238E27FC236}">
              <a16:creationId xmlns:a16="http://schemas.microsoft.com/office/drawing/2014/main" id="{DADF1855-9BE8-4C9E-AE1C-BDFA4124E1CE}"/>
            </a:ext>
          </a:extLst>
        </cdr:cNvPr>
        <cdr:cNvSpPr txBox="1">
          <a:spLocks xmlns:a="http://schemas.openxmlformats.org/drawingml/2006/main" noChangeArrowheads="1"/>
        </cdr:cNvSpPr>
      </cdr:nvSpPr>
      <cdr:spPr bwMode="auto">
        <a:xfrm xmlns:a="http://schemas.openxmlformats.org/drawingml/2006/main">
          <a:off x="3540236" y="3032816"/>
          <a:ext cx="985623"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0.1809</cdr:x>
      <cdr:y>0.78886</cdr:y>
    </cdr:from>
    <cdr:to>
      <cdr:x>0.46902</cdr:x>
      <cdr:y>0.84459</cdr:y>
    </cdr:to>
    <cdr:sp macro="" textlink="">
      <cdr:nvSpPr>
        <cdr:cNvPr id="375809" name="Text Box 1">
          <a:extLst xmlns:a="http://schemas.openxmlformats.org/drawingml/2006/main">
            <a:ext uri="{FF2B5EF4-FFF2-40B4-BE49-F238E27FC236}">
              <a16:creationId xmlns:a16="http://schemas.microsoft.com/office/drawing/2014/main" id="{A4BFFD36-5B4A-47AA-B8AD-358F8521B399}"/>
            </a:ext>
          </a:extLst>
        </cdr:cNvPr>
        <cdr:cNvSpPr txBox="1">
          <a:spLocks xmlns:a="http://schemas.openxmlformats.org/drawingml/2006/main" noChangeArrowheads="1"/>
        </cdr:cNvSpPr>
      </cdr:nvSpPr>
      <cdr:spPr bwMode="auto">
        <a:xfrm xmlns:a="http://schemas.openxmlformats.org/drawingml/2006/main">
          <a:off x="1103932" y="3015586"/>
          <a:ext cx="1758219" cy="2130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0.5917</cdr:x>
      <cdr:y>0.78643</cdr:y>
    </cdr:from>
    <cdr:to>
      <cdr:x>0.75125</cdr:x>
      <cdr:y>0.84508</cdr:y>
    </cdr:to>
    <cdr:sp macro="" textlink="">
      <cdr:nvSpPr>
        <cdr:cNvPr id="375810" name="Text Box 2">
          <a:extLst xmlns:a="http://schemas.openxmlformats.org/drawingml/2006/main">
            <a:ext uri="{FF2B5EF4-FFF2-40B4-BE49-F238E27FC236}">
              <a16:creationId xmlns:a16="http://schemas.microsoft.com/office/drawing/2014/main" id="{7EF6E794-7C55-438A-8CB4-E851653A697C}"/>
            </a:ext>
          </a:extLst>
        </cdr:cNvPr>
        <cdr:cNvSpPr txBox="1">
          <a:spLocks xmlns:a="http://schemas.openxmlformats.org/drawingml/2006/main" noChangeArrowheads="1"/>
        </cdr:cNvSpPr>
      </cdr:nvSpPr>
      <cdr:spPr bwMode="auto">
        <a:xfrm xmlns:a="http://schemas.openxmlformats.org/drawingml/2006/main">
          <a:off x="3610745" y="3006284"/>
          <a:ext cx="973622" cy="2241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0.18508</cdr:x>
      <cdr:y>0.81977</cdr:y>
    </cdr:from>
    <cdr:to>
      <cdr:x>0.45624</cdr:x>
      <cdr:y>0.88182</cdr:y>
    </cdr:to>
    <cdr:sp macro="" textlink="">
      <cdr:nvSpPr>
        <cdr:cNvPr id="471041" name="Text Box 1">
          <a:extLst xmlns:a="http://schemas.openxmlformats.org/drawingml/2006/main">
            <a:ext uri="{FF2B5EF4-FFF2-40B4-BE49-F238E27FC236}">
              <a16:creationId xmlns:a16="http://schemas.microsoft.com/office/drawing/2014/main" id="{4C307CDE-C381-4706-A0ED-BDD6768A39CC}"/>
            </a:ext>
          </a:extLst>
        </cdr:cNvPr>
        <cdr:cNvSpPr txBox="1">
          <a:spLocks xmlns:a="http://schemas.openxmlformats.org/drawingml/2006/main" noChangeArrowheads="1"/>
        </cdr:cNvSpPr>
      </cdr:nvSpPr>
      <cdr:spPr bwMode="auto">
        <a:xfrm xmlns:a="http://schemas.openxmlformats.org/drawingml/2006/main">
          <a:off x="1129435" y="3133731"/>
          <a:ext cx="1654707" cy="2372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 </a:t>
          </a:r>
          <a:r>
            <a:rPr lang="en-GB" sz="1175" b="0" i="1" u="none" strike="noStrike" baseline="0">
              <a:solidFill>
                <a:srgbClr val="993300"/>
              </a:solidFill>
              <a:latin typeface="Arial"/>
              <a:cs typeface="Arial"/>
            </a:rPr>
            <a:t>(estimated)</a:t>
          </a:r>
        </a:p>
      </cdr:txBody>
    </cdr:sp>
  </cdr:relSizeAnchor>
  <cdr:relSizeAnchor xmlns:cdr="http://schemas.openxmlformats.org/drawingml/2006/chartDrawing">
    <cdr:from>
      <cdr:x>0.56441</cdr:x>
      <cdr:y>0.81977</cdr:y>
    </cdr:from>
    <cdr:to>
      <cdr:x>0.77067</cdr:x>
      <cdr:y>0.88182</cdr:y>
    </cdr:to>
    <cdr:sp macro="" textlink="">
      <cdr:nvSpPr>
        <cdr:cNvPr id="471042" name="Text Box 2">
          <a:extLst xmlns:a="http://schemas.openxmlformats.org/drawingml/2006/main">
            <a:ext uri="{FF2B5EF4-FFF2-40B4-BE49-F238E27FC236}">
              <a16:creationId xmlns:a16="http://schemas.microsoft.com/office/drawing/2014/main" id="{BB57933C-21E2-46EA-B482-D16A44529820}"/>
            </a:ext>
          </a:extLst>
        </cdr:cNvPr>
        <cdr:cNvSpPr txBox="1">
          <a:spLocks xmlns:a="http://schemas.openxmlformats.org/drawingml/2006/main" noChangeArrowheads="1"/>
        </cdr:cNvSpPr>
      </cdr:nvSpPr>
      <cdr:spPr bwMode="auto">
        <a:xfrm xmlns:a="http://schemas.openxmlformats.org/drawingml/2006/main">
          <a:off x="3444224" y="3133731"/>
          <a:ext cx="1258657" cy="2372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0.19934</cdr:x>
      <cdr:y>0.84287</cdr:y>
    </cdr:from>
    <cdr:to>
      <cdr:x>0.48328</cdr:x>
      <cdr:y>0.89276</cdr:y>
    </cdr:to>
    <cdr:sp macro="" textlink="">
      <cdr:nvSpPr>
        <cdr:cNvPr id="509953" name="Text Box 1">
          <a:extLst xmlns:a="http://schemas.openxmlformats.org/drawingml/2006/main">
            <a:ext uri="{FF2B5EF4-FFF2-40B4-BE49-F238E27FC236}">
              <a16:creationId xmlns:a16="http://schemas.microsoft.com/office/drawing/2014/main" id="{B77C36B7-4904-41CC-8587-C07D5EFA8369}"/>
            </a:ext>
          </a:extLst>
        </cdr:cNvPr>
        <cdr:cNvSpPr txBox="1">
          <a:spLocks xmlns:a="http://schemas.openxmlformats.org/drawingml/2006/main" noChangeArrowheads="1"/>
        </cdr:cNvSpPr>
      </cdr:nvSpPr>
      <cdr:spPr bwMode="auto">
        <a:xfrm xmlns:a="http://schemas.openxmlformats.org/drawingml/2006/main">
          <a:off x="1216446" y="3216696"/>
          <a:ext cx="1732716" cy="19038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0.58703</cdr:x>
      <cdr:y>0.83752</cdr:y>
    </cdr:from>
    <cdr:to>
      <cdr:x>0.7655</cdr:x>
      <cdr:y>0.89422</cdr:y>
    </cdr:to>
    <cdr:sp macro="" textlink="">
      <cdr:nvSpPr>
        <cdr:cNvPr id="509954" name="Text Box 2">
          <a:extLst xmlns:a="http://schemas.openxmlformats.org/drawingml/2006/main">
            <a:ext uri="{FF2B5EF4-FFF2-40B4-BE49-F238E27FC236}">
              <a16:creationId xmlns:a16="http://schemas.microsoft.com/office/drawing/2014/main" id="{C344BF4D-D57B-4667-B305-86C2CE7BB4B9}"/>
            </a:ext>
          </a:extLst>
        </cdr:cNvPr>
        <cdr:cNvSpPr txBox="1">
          <a:spLocks xmlns:a="http://schemas.openxmlformats.org/drawingml/2006/main" noChangeArrowheads="1"/>
        </cdr:cNvSpPr>
      </cdr:nvSpPr>
      <cdr:spPr bwMode="auto">
        <a:xfrm xmlns:a="http://schemas.openxmlformats.org/drawingml/2006/main">
          <a:off x="3582241" y="3196265"/>
          <a:ext cx="1089137" cy="2163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0.19614</cdr:x>
      <cdr:y>0.79012</cdr:y>
    </cdr:from>
    <cdr:to>
      <cdr:x>0.45796</cdr:x>
      <cdr:y>0.87914</cdr:y>
    </cdr:to>
    <cdr:sp macro="" textlink="">
      <cdr:nvSpPr>
        <cdr:cNvPr id="615425" name="Text Box 2049">
          <a:extLst xmlns:a="http://schemas.openxmlformats.org/drawingml/2006/main">
            <a:ext uri="{FF2B5EF4-FFF2-40B4-BE49-F238E27FC236}">
              <a16:creationId xmlns:a16="http://schemas.microsoft.com/office/drawing/2014/main" id="{4E4A65BE-85D4-451C-A79A-4C501456BDD1}"/>
            </a:ext>
          </a:extLst>
        </cdr:cNvPr>
        <cdr:cNvSpPr txBox="1">
          <a:spLocks xmlns:a="http://schemas.openxmlformats.org/drawingml/2006/main" noChangeArrowheads="1"/>
        </cdr:cNvSpPr>
      </cdr:nvSpPr>
      <cdr:spPr bwMode="auto">
        <a:xfrm xmlns:a="http://schemas.openxmlformats.org/drawingml/2006/main">
          <a:off x="1195698" y="3010356"/>
          <a:ext cx="1596037" cy="33916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 </a:t>
          </a:r>
          <a:r>
            <a:rPr lang="en-GB" sz="1200" b="0" i="1" u="none" strike="noStrike" baseline="0">
              <a:solidFill>
                <a:srgbClr val="993300"/>
              </a:solidFill>
              <a:latin typeface="Arial"/>
              <a:cs typeface="Arial"/>
            </a:rPr>
            <a:t>(estimated)</a:t>
          </a:r>
        </a:p>
      </cdr:txBody>
    </cdr:sp>
  </cdr:relSizeAnchor>
  <cdr:relSizeAnchor xmlns:cdr="http://schemas.openxmlformats.org/drawingml/2006/chartDrawing">
    <cdr:from>
      <cdr:x>0.57891</cdr:x>
      <cdr:y>0.79</cdr:y>
    </cdr:from>
    <cdr:to>
      <cdr:x>0.7478</cdr:x>
      <cdr:y>0.87667</cdr:y>
    </cdr:to>
    <cdr:sp macro="" textlink="">
      <cdr:nvSpPr>
        <cdr:cNvPr id="615426" name="Text Box 2050">
          <a:extLst xmlns:a="http://schemas.openxmlformats.org/drawingml/2006/main">
            <a:ext uri="{FF2B5EF4-FFF2-40B4-BE49-F238E27FC236}">
              <a16:creationId xmlns:a16="http://schemas.microsoft.com/office/drawing/2014/main" id="{5BBB0D4D-C8F0-4EB2-8FBF-8560125FCAF7}"/>
            </a:ext>
          </a:extLst>
        </cdr:cNvPr>
        <cdr:cNvSpPr txBox="1">
          <a:spLocks xmlns:a="http://schemas.openxmlformats.org/drawingml/2006/main" noChangeArrowheads="1"/>
        </cdr:cNvSpPr>
      </cdr:nvSpPr>
      <cdr:spPr bwMode="auto">
        <a:xfrm xmlns:a="http://schemas.openxmlformats.org/drawingml/2006/main">
          <a:off x="3529059" y="3009900"/>
          <a:ext cx="1029556" cy="3302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0.17918</cdr:x>
      <cdr:y>0.83898</cdr:y>
    </cdr:from>
    <cdr:to>
      <cdr:x>0.47296</cdr:x>
      <cdr:y>0.89105</cdr:y>
    </cdr:to>
    <cdr:sp macro="" textlink="">
      <cdr:nvSpPr>
        <cdr:cNvPr id="844801" name="Text Box 2049">
          <a:extLst xmlns:a="http://schemas.openxmlformats.org/drawingml/2006/main">
            <a:ext uri="{FF2B5EF4-FFF2-40B4-BE49-F238E27FC236}">
              <a16:creationId xmlns:a16="http://schemas.microsoft.com/office/drawing/2014/main" id="{1D2729DC-9A20-46DD-8522-85E7A681C2CE}"/>
            </a:ext>
          </a:extLst>
        </cdr:cNvPr>
        <cdr:cNvSpPr txBox="1">
          <a:spLocks xmlns:a="http://schemas.openxmlformats.org/drawingml/2006/main" noChangeArrowheads="1"/>
        </cdr:cNvSpPr>
      </cdr:nvSpPr>
      <cdr:spPr bwMode="auto">
        <a:xfrm xmlns:a="http://schemas.openxmlformats.org/drawingml/2006/main">
          <a:off x="1093430" y="3201837"/>
          <a:ext cx="1792724" cy="1987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0.57695</cdr:x>
      <cdr:y>0.83898</cdr:y>
    </cdr:from>
    <cdr:to>
      <cdr:x>0.74043</cdr:x>
      <cdr:y>0.8947</cdr:y>
    </cdr:to>
    <cdr:sp macro="" textlink="">
      <cdr:nvSpPr>
        <cdr:cNvPr id="844802" name="Text Box 2050">
          <a:extLst xmlns:a="http://schemas.openxmlformats.org/drawingml/2006/main">
            <a:ext uri="{FF2B5EF4-FFF2-40B4-BE49-F238E27FC236}">
              <a16:creationId xmlns:a16="http://schemas.microsoft.com/office/drawing/2014/main" id="{053AB518-9115-409F-B615-0BDC1C74BA94}"/>
            </a:ext>
          </a:extLst>
        </cdr:cNvPr>
        <cdr:cNvSpPr txBox="1">
          <a:spLocks xmlns:a="http://schemas.openxmlformats.org/drawingml/2006/main" noChangeArrowheads="1"/>
        </cdr:cNvSpPr>
      </cdr:nvSpPr>
      <cdr:spPr bwMode="auto">
        <a:xfrm xmlns:a="http://schemas.openxmlformats.org/drawingml/2006/main">
          <a:off x="3520734" y="3201837"/>
          <a:ext cx="997624"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0.19614</cdr:x>
      <cdr:y>0.79226</cdr:y>
    </cdr:from>
    <cdr:to>
      <cdr:x>0.45796</cdr:x>
      <cdr:y>0.8475</cdr:y>
    </cdr:to>
    <cdr:sp macro="" textlink="">
      <cdr:nvSpPr>
        <cdr:cNvPr id="615425" name="Text Box 2049">
          <a:extLst xmlns:a="http://schemas.openxmlformats.org/drawingml/2006/main">
            <a:ext uri="{FF2B5EF4-FFF2-40B4-BE49-F238E27FC236}">
              <a16:creationId xmlns:a16="http://schemas.microsoft.com/office/drawing/2014/main" id="{4E4A65BE-85D4-451C-A79A-4C501456BDD1}"/>
            </a:ext>
          </a:extLst>
        </cdr:cNvPr>
        <cdr:cNvSpPr txBox="1">
          <a:spLocks xmlns:a="http://schemas.openxmlformats.org/drawingml/2006/main" noChangeArrowheads="1"/>
        </cdr:cNvSpPr>
      </cdr:nvSpPr>
      <cdr:spPr bwMode="auto">
        <a:xfrm xmlns:a="http://schemas.openxmlformats.org/drawingml/2006/main">
          <a:off x="1196943" y="3023529"/>
          <a:ext cx="1597700"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 </a:t>
          </a:r>
          <a:r>
            <a:rPr lang="en-GB" sz="1200" b="0" i="1" u="none" strike="noStrike" baseline="0">
              <a:solidFill>
                <a:srgbClr val="993300"/>
              </a:solidFill>
              <a:latin typeface="Arial"/>
              <a:cs typeface="Arial"/>
            </a:rPr>
            <a:t>(estimated)</a:t>
          </a:r>
        </a:p>
      </cdr:txBody>
    </cdr:sp>
  </cdr:relSizeAnchor>
  <cdr:relSizeAnchor xmlns:cdr="http://schemas.openxmlformats.org/drawingml/2006/chartDrawing">
    <cdr:from>
      <cdr:x>0.57891</cdr:x>
      <cdr:y>0.79226</cdr:y>
    </cdr:from>
    <cdr:to>
      <cdr:x>0.7478</cdr:x>
      <cdr:y>0.84604</cdr:y>
    </cdr:to>
    <cdr:sp macro="" textlink="">
      <cdr:nvSpPr>
        <cdr:cNvPr id="615426" name="Text Box 2050">
          <a:extLst xmlns:a="http://schemas.openxmlformats.org/drawingml/2006/main">
            <a:ext uri="{FF2B5EF4-FFF2-40B4-BE49-F238E27FC236}">
              <a16:creationId xmlns:a16="http://schemas.microsoft.com/office/drawing/2014/main" id="{5BBB0D4D-C8F0-4EB2-8FBF-8560125FCAF7}"/>
            </a:ext>
          </a:extLst>
        </cdr:cNvPr>
        <cdr:cNvSpPr txBox="1">
          <a:spLocks xmlns:a="http://schemas.openxmlformats.org/drawingml/2006/main" noChangeArrowheads="1"/>
        </cdr:cNvSpPr>
      </cdr:nvSpPr>
      <cdr:spPr bwMode="auto">
        <a:xfrm xmlns:a="http://schemas.openxmlformats.org/drawingml/2006/main">
          <a:off x="3532735" y="3023529"/>
          <a:ext cx="1030629"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8.xml><?xml version="1.0" encoding="utf-8"?>
<xdr:wsDr xmlns:xdr="http://schemas.openxmlformats.org/drawingml/2006/spreadsheetDrawing" xmlns:a="http://schemas.openxmlformats.org/drawingml/2006/main">
  <xdr:twoCellAnchor>
    <xdr:from>
      <xdr:col>1</xdr:col>
      <xdr:colOff>0</xdr:colOff>
      <xdr:row>54</xdr:row>
      <xdr:rowOff>0</xdr:rowOff>
    </xdr:from>
    <xdr:to>
      <xdr:col>11</xdr:col>
      <xdr:colOff>0</xdr:colOff>
      <xdr:row>78</xdr:row>
      <xdr:rowOff>0</xdr:rowOff>
    </xdr:to>
    <xdr:graphicFrame macro="">
      <xdr:nvGraphicFramePr>
        <xdr:cNvPr id="1453057" name="Chart 1">
          <a:extLst>
            <a:ext uri="{FF2B5EF4-FFF2-40B4-BE49-F238E27FC236}">
              <a16:creationId xmlns:a16="http://schemas.microsoft.com/office/drawing/2014/main" id="{F9AC3C15-A49B-4B7C-B052-0A1B27867F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453058" name="Chart 2">
          <a:extLst>
            <a:ext uri="{FF2B5EF4-FFF2-40B4-BE49-F238E27FC236}">
              <a16:creationId xmlns:a16="http://schemas.microsoft.com/office/drawing/2014/main" id="{1B272591-0F74-43CC-AB94-230E46D171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453059" name="Chart 3">
          <a:extLst>
            <a:ext uri="{FF2B5EF4-FFF2-40B4-BE49-F238E27FC236}">
              <a16:creationId xmlns:a16="http://schemas.microsoft.com/office/drawing/2014/main" id="{C60B1458-42DC-4906-BC08-8B0EE40D5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1453060" name="Chart 4">
          <a:extLst>
            <a:ext uri="{FF2B5EF4-FFF2-40B4-BE49-F238E27FC236}">
              <a16:creationId xmlns:a16="http://schemas.microsoft.com/office/drawing/2014/main" id="{14D6514B-38B0-4C13-B108-EC9DACF87F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1453061" name="Chart 5">
          <a:extLst>
            <a:ext uri="{FF2B5EF4-FFF2-40B4-BE49-F238E27FC236}">
              <a16:creationId xmlns:a16="http://schemas.microsoft.com/office/drawing/2014/main" id="{D3451116-6295-45A5-9966-0E8AECA5AB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453062" name="Chart 6">
          <a:extLst>
            <a:ext uri="{FF2B5EF4-FFF2-40B4-BE49-F238E27FC236}">
              <a16:creationId xmlns:a16="http://schemas.microsoft.com/office/drawing/2014/main" id="{F0CA75E2-8A20-49E6-B29B-0E22BDFC54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1453063" name="Chart 7">
          <a:extLst>
            <a:ext uri="{FF2B5EF4-FFF2-40B4-BE49-F238E27FC236}">
              <a16:creationId xmlns:a16="http://schemas.microsoft.com/office/drawing/2014/main" id="{7E0FB67D-F41F-45AE-A6C0-B09492E1AA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453064" name="Chart 8">
          <a:extLst>
            <a:ext uri="{FF2B5EF4-FFF2-40B4-BE49-F238E27FC236}">
              <a16:creationId xmlns:a16="http://schemas.microsoft.com/office/drawing/2014/main" id="{53BABD48-C9D2-43C1-82B3-13DD99EB66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1453066" name="Chart 10">
          <a:extLst>
            <a:ext uri="{FF2B5EF4-FFF2-40B4-BE49-F238E27FC236}">
              <a16:creationId xmlns:a16="http://schemas.microsoft.com/office/drawing/2014/main" id="{B653BAB1-5D1D-4BD6-A3E6-6E62460AC3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11" name="Chart 10">
          <a:extLst>
            <a:ext uri="{FF2B5EF4-FFF2-40B4-BE49-F238E27FC236}">
              <a16:creationId xmlns:a16="http://schemas.microsoft.com/office/drawing/2014/main" id="{E4936AB8-7335-4E69-AF75-44E53373C6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0.18262</cdr:x>
      <cdr:y>0.79834</cdr:y>
    </cdr:from>
    <cdr:to>
      <cdr:x>0.46337</cdr:x>
      <cdr:y>0.85163</cdr:y>
    </cdr:to>
    <cdr:sp macro="" textlink="">
      <cdr:nvSpPr>
        <cdr:cNvPr id="1454081" name="Text Box 1025">
          <a:extLst xmlns:a="http://schemas.openxmlformats.org/drawingml/2006/main">
            <a:ext uri="{FF2B5EF4-FFF2-40B4-BE49-F238E27FC236}">
              <a16:creationId xmlns:a16="http://schemas.microsoft.com/office/drawing/2014/main" id="{C23C2E6E-5C6C-4EA6-9F79-8F6CDAB94B63}"/>
            </a:ext>
          </a:extLst>
        </cdr:cNvPr>
        <cdr:cNvSpPr txBox="1">
          <a:spLocks xmlns:a="http://schemas.openxmlformats.org/drawingml/2006/main" noChangeArrowheads="1"/>
        </cdr:cNvSpPr>
      </cdr:nvSpPr>
      <cdr:spPr bwMode="auto">
        <a:xfrm xmlns:a="http://schemas.openxmlformats.org/drawingml/2006/main">
          <a:off x="1114433" y="3046746"/>
          <a:ext cx="1713214"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0.56441</cdr:x>
      <cdr:y>0.79834</cdr:y>
    </cdr:from>
    <cdr:to>
      <cdr:x>0.73256</cdr:x>
      <cdr:y>0.85236</cdr:y>
    </cdr:to>
    <cdr:sp macro="" textlink="">
      <cdr:nvSpPr>
        <cdr:cNvPr id="1454082" name="Text Box 1026">
          <a:extLst xmlns:a="http://schemas.openxmlformats.org/drawingml/2006/main">
            <a:ext uri="{FF2B5EF4-FFF2-40B4-BE49-F238E27FC236}">
              <a16:creationId xmlns:a16="http://schemas.microsoft.com/office/drawing/2014/main" id="{1E2CA1B4-E496-4AA3-A35E-953C4E007AF9}"/>
            </a:ext>
          </a:extLst>
        </cdr:cNvPr>
        <cdr:cNvSpPr txBox="1">
          <a:spLocks xmlns:a="http://schemas.openxmlformats.org/drawingml/2006/main" noChangeArrowheads="1"/>
        </cdr:cNvSpPr>
      </cdr:nvSpPr>
      <cdr:spPr bwMode="auto">
        <a:xfrm xmlns:a="http://schemas.openxmlformats.org/drawingml/2006/main">
          <a:off x="3444224" y="3046746"/>
          <a:ext cx="1026128"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0.17451</cdr:x>
      <cdr:y>0.79153</cdr:y>
    </cdr:from>
    <cdr:to>
      <cdr:x>0.48918</cdr:x>
      <cdr:y>0.84652</cdr:y>
    </cdr:to>
    <cdr:sp macro="" textlink="">
      <cdr:nvSpPr>
        <cdr:cNvPr id="1455105" name="Text Box 1025">
          <a:extLst xmlns:a="http://schemas.openxmlformats.org/drawingml/2006/main">
            <a:ext uri="{FF2B5EF4-FFF2-40B4-BE49-F238E27FC236}">
              <a16:creationId xmlns:a16="http://schemas.microsoft.com/office/drawing/2014/main" id="{5589A7E2-E80D-4765-BBE8-6DF8A89878F4}"/>
            </a:ext>
          </a:extLst>
        </cdr:cNvPr>
        <cdr:cNvSpPr txBox="1">
          <a:spLocks xmlns:a="http://schemas.openxmlformats.org/drawingml/2006/main" noChangeArrowheads="1"/>
        </cdr:cNvSpPr>
      </cdr:nvSpPr>
      <cdr:spPr bwMode="auto">
        <a:xfrm xmlns:a="http://schemas.openxmlformats.org/drawingml/2006/main">
          <a:off x="1064927" y="3020743"/>
          <a:ext cx="1920240"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0.56515</cdr:x>
      <cdr:y>0.79226</cdr:y>
    </cdr:from>
    <cdr:to>
      <cdr:x>0.77288</cdr:x>
      <cdr:y>0.84604</cdr:y>
    </cdr:to>
    <cdr:sp macro="" textlink="">
      <cdr:nvSpPr>
        <cdr:cNvPr id="1455106" name="Text Box 1026">
          <a:extLst xmlns:a="http://schemas.openxmlformats.org/drawingml/2006/main">
            <a:ext uri="{FF2B5EF4-FFF2-40B4-BE49-F238E27FC236}">
              <a16:creationId xmlns:a16="http://schemas.microsoft.com/office/drawing/2014/main" id="{5F2D3A2B-30B2-4E7A-B655-C9B44299D293}"/>
            </a:ext>
          </a:extLst>
        </cdr:cNvPr>
        <cdr:cNvSpPr txBox="1">
          <a:spLocks xmlns:a="http://schemas.openxmlformats.org/drawingml/2006/main" noChangeArrowheads="1"/>
        </cdr:cNvSpPr>
      </cdr:nvSpPr>
      <cdr:spPr bwMode="auto">
        <a:xfrm xmlns:a="http://schemas.openxmlformats.org/drawingml/2006/main">
          <a:off x="3448725" y="3023529"/>
          <a:ext cx="1267658"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1.xml><?xml version="1.0" encoding="utf-8"?>
<c:userShapes xmlns:c="http://schemas.openxmlformats.org/drawingml/2006/chart">
  <cdr:relSizeAnchor xmlns:cdr="http://schemas.openxmlformats.org/drawingml/2006/chartDrawing">
    <cdr:from>
      <cdr:x>0.16566</cdr:x>
      <cdr:y>0.78569</cdr:y>
    </cdr:from>
    <cdr:to>
      <cdr:x>0.45993</cdr:x>
      <cdr:y>0.83947</cdr:y>
    </cdr:to>
    <cdr:sp macro="" textlink="">
      <cdr:nvSpPr>
        <cdr:cNvPr id="1456129" name="Text Box 2049">
          <a:extLst xmlns:a="http://schemas.openxmlformats.org/drawingml/2006/main">
            <a:ext uri="{FF2B5EF4-FFF2-40B4-BE49-F238E27FC236}">
              <a16:creationId xmlns:a16="http://schemas.microsoft.com/office/drawing/2014/main" id="{16F52C7E-3424-4253-B54C-49445E4A7428}"/>
            </a:ext>
          </a:extLst>
        </cdr:cNvPr>
        <cdr:cNvSpPr txBox="1">
          <a:spLocks xmlns:a="http://schemas.openxmlformats.org/drawingml/2006/main" noChangeArrowheads="1"/>
        </cdr:cNvSpPr>
      </cdr:nvSpPr>
      <cdr:spPr bwMode="auto">
        <a:xfrm xmlns:a="http://schemas.openxmlformats.org/drawingml/2006/main">
          <a:off x="1010920" y="2998454"/>
          <a:ext cx="1795724"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0.56392</cdr:x>
      <cdr:y>0.78301</cdr:y>
    </cdr:from>
    <cdr:to>
      <cdr:x>0.78247</cdr:x>
      <cdr:y>0.83728</cdr:y>
    </cdr:to>
    <cdr:sp macro="" textlink="">
      <cdr:nvSpPr>
        <cdr:cNvPr id="1456130" name="Text Box 2050">
          <a:extLst xmlns:a="http://schemas.openxmlformats.org/drawingml/2006/main">
            <a:ext uri="{FF2B5EF4-FFF2-40B4-BE49-F238E27FC236}">
              <a16:creationId xmlns:a16="http://schemas.microsoft.com/office/drawing/2014/main" id="{713E1F9B-4E4F-46A0-89D1-5FC4038C4751}"/>
            </a:ext>
          </a:extLst>
        </cdr:cNvPr>
        <cdr:cNvSpPr txBox="1">
          <a:spLocks xmlns:a="http://schemas.openxmlformats.org/drawingml/2006/main" noChangeArrowheads="1"/>
        </cdr:cNvSpPr>
      </cdr:nvSpPr>
      <cdr:spPr bwMode="auto">
        <a:xfrm xmlns:a="http://schemas.openxmlformats.org/drawingml/2006/main">
          <a:off x="3441224" y="2988239"/>
          <a:ext cx="1333666" cy="2070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0.19442</cdr:x>
      <cdr:y>0.82048</cdr:y>
    </cdr:from>
    <cdr:to>
      <cdr:x>0.48279</cdr:x>
      <cdr:y>0.87864</cdr:y>
    </cdr:to>
    <cdr:sp macro="" textlink="">
      <cdr:nvSpPr>
        <cdr:cNvPr id="1457153" name="Text Box 2049">
          <a:extLst xmlns:a="http://schemas.openxmlformats.org/drawingml/2006/main">
            <a:ext uri="{FF2B5EF4-FFF2-40B4-BE49-F238E27FC236}">
              <a16:creationId xmlns:a16="http://schemas.microsoft.com/office/drawing/2014/main" id="{1F3D84E2-452F-46F8-B89E-5E4E12E0CAC1}"/>
            </a:ext>
          </a:extLst>
        </cdr:cNvPr>
        <cdr:cNvSpPr txBox="1">
          <a:spLocks xmlns:a="http://schemas.openxmlformats.org/drawingml/2006/main" noChangeArrowheads="1"/>
        </cdr:cNvSpPr>
      </cdr:nvSpPr>
      <cdr:spPr bwMode="auto">
        <a:xfrm xmlns:a="http://schemas.openxmlformats.org/drawingml/2006/main">
          <a:off x="1186442" y="3131256"/>
          <a:ext cx="1759720" cy="2219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 </a:t>
          </a:r>
          <a:r>
            <a:rPr lang="en-GB" sz="1200" b="0" i="1" u="none" strike="noStrike" baseline="0">
              <a:solidFill>
                <a:srgbClr val="993300"/>
              </a:solidFill>
              <a:latin typeface="Arial"/>
              <a:cs typeface="Arial"/>
            </a:rPr>
            <a:t>(estimated)</a:t>
          </a:r>
        </a:p>
      </cdr:txBody>
    </cdr:sp>
  </cdr:relSizeAnchor>
  <cdr:relSizeAnchor xmlns:cdr="http://schemas.openxmlformats.org/drawingml/2006/chartDrawing">
    <cdr:from>
      <cdr:x>0.58506</cdr:x>
      <cdr:y>0.82048</cdr:y>
    </cdr:from>
    <cdr:to>
      <cdr:x>0.75788</cdr:x>
      <cdr:y>0.8767</cdr:y>
    </cdr:to>
    <cdr:sp macro="" textlink="">
      <cdr:nvSpPr>
        <cdr:cNvPr id="1457154" name="Text Box 2050">
          <a:extLst xmlns:a="http://schemas.openxmlformats.org/drawingml/2006/main">
            <a:ext uri="{FF2B5EF4-FFF2-40B4-BE49-F238E27FC236}">
              <a16:creationId xmlns:a16="http://schemas.microsoft.com/office/drawing/2014/main" id="{72ADCA56-4E3D-43AB-90C0-32971A314449}"/>
            </a:ext>
          </a:extLst>
        </cdr:cNvPr>
        <cdr:cNvSpPr txBox="1">
          <a:spLocks xmlns:a="http://schemas.openxmlformats.org/drawingml/2006/main" noChangeArrowheads="1"/>
        </cdr:cNvSpPr>
      </cdr:nvSpPr>
      <cdr:spPr bwMode="auto">
        <a:xfrm xmlns:a="http://schemas.openxmlformats.org/drawingml/2006/main">
          <a:off x="3570240" y="3131256"/>
          <a:ext cx="1054632"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3.xml><?xml version="1.0" encoding="utf-8"?>
<c:userShapes xmlns:c="http://schemas.openxmlformats.org/drawingml/2006/chart">
  <cdr:relSizeAnchor xmlns:cdr="http://schemas.openxmlformats.org/drawingml/2006/chartDrawing">
    <cdr:from>
      <cdr:x>0.18926</cdr:x>
      <cdr:y>0.8234</cdr:y>
    </cdr:from>
    <cdr:to>
      <cdr:x>0.47861</cdr:x>
      <cdr:y>0.87743</cdr:y>
    </cdr:to>
    <cdr:sp macro="" textlink="">
      <cdr:nvSpPr>
        <cdr:cNvPr id="1458177" name="Text Box 1025">
          <a:extLst xmlns:a="http://schemas.openxmlformats.org/drawingml/2006/main">
            <a:ext uri="{FF2B5EF4-FFF2-40B4-BE49-F238E27FC236}">
              <a16:creationId xmlns:a16="http://schemas.microsoft.com/office/drawing/2014/main" id="{90CA9279-2740-484F-BD80-17568FB3BCE0}"/>
            </a:ext>
          </a:extLst>
        </cdr:cNvPr>
        <cdr:cNvSpPr txBox="1">
          <a:spLocks xmlns:a="http://schemas.openxmlformats.org/drawingml/2006/main" noChangeArrowheads="1"/>
        </cdr:cNvSpPr>
      </cdr:nvSpPr>
      <cdr:spPr bwMode="auto">
        <a:xfrm xmlns:a="http://schemas.openxmlformats.org/drawingml/2006/main">
          <a:off x="1154938" y="3142401"/>
          <a:ext cx="1765721"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 </a:t>
          </a:r>
          <a:r>
            <a:rPr lang="en-GB" sz="1200" b="0" i="1" u="none" strike="noStrike" baseline="0">
              <a:solidFill>
                <a:srgbClr val="993300"/>
              </a:solidFill>
              <a:latin typeface="Arial"/>
              <a:cs typeface="Arial"/>
            </a:rPr>
            <a:t>(estimated)</a:t>
          </a:r>
        </a:p>
      </cdr:txBody>
    </cdr:sp>
  </cdr:relSizeAnchor>
  <cdr:relSizeAnchor xmlns:cdr="http://schemas.openxmlformats.org/drawingml/2006/chartDrawing">
    <cdr:from>
      <cdr:x>0.58703</cdr:x>
      <cdr:y>0.81975</cdr:y>
    </cdr:from>
    <cdr:to>
      <cdr:x>0.78271</cdr:x>
      <cdr:y>0.87572</cdr:y>
    </cdr:to>
    <cdr:sp macro="" textlink="">
      <cdr:nvSpPr>
        <cdr:cNvPr id="1458178" name="Text Box 1026">
          <a:extLst xmlns:a="http://schemas.openxmlformats.org/drawingml/2006/main">
            <a:ext uri="{FF2B5EF4-FFF2-40B4-BE49-F238E27FC236}">
              <a16:creationId xmlns:a16="http://schemas.microsoft.com/office/drawing/2014/main" id="{9910B75F-CFCC-4D6B-A166-E8CEE5C10DD8}"/>
            </a:ext>
          </a:extLst>
        </cdr:cNvPr>
        <cdr:cNvSpPr txBox="1">
          <a:spLocks xmlns:a="http://schemas.openxmlformats.org/drawingml/2006/main" noChangeArrowheads="1"/>
        </cdr:cNvSpPr>
      </cdr:nvSpPr>
      <cdr:spPr bwMode="auto">
        <a:xfrm xmlns:a="http://schemas.openxmlformats.org/drawingml/2006/main">
          <a:off x="3582241" y="3128470"/>
          <a:ext cx="1194150" cy="2135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4.xml><?xml version="1.0" encoding="utf-8"?>
<c:userShapes xmlns:c="http://schemas.openxmlformats.org/drawingml/2006/chart">
  <cdr:relSizeAnchor xmlns:cdr="http://schemas.openxmlformats.org/drawingml/2006/chartDrawing">
    <cdr:from>
      <cdr:x>0.20672</cdr:x>
      <cdr:y>0.81537</cdr:y>
    </cdr:from>
    <cdr:to>
      <cdr:x>0.4855</cdr:x>
      <cdr:y>0.86988</cdr:y>
    </cdr:to>
    <cdr:sp macro="" textlink="">
      <cdr:nvSpPr>
        <cdr:cNvPr id="1459201" name="Text Box 2049">
          <a:extLst xmlns:a="http://schemas.openxmlformats.org/drawingml/2006/main">
            <a:ext uri="{FF2B5EF4-FFF2-40B4-BE49-F238E27FC236}">
              <a16:creationId xmlns:a16="http://schemas.microsoft.com/office/drawing/2014/main" id="{B8A85E90-5BF9-413B-9D55-3BC445A39859}"/>
            </a:ext>
          </a:extLst>
        </cdr:cNvPr>
        <cdr:cNvSpPr txBox="1">
          <a:spLocks xmlns:a="http://schemas.openxmlformats.org/drawingml/2006/main" noChangeArrowheads="1"/>
        </cdr:cNvSpPr>
      </cdr:nvSpPr>
      <cdr:spPr bwMode="auto">
        <a:xfrm xmlns:a="http://schemas.openxmlformats.org/drawingml/2006/main">
          <a:off x="1261451" y="3111754"/>
          <a:ext cx="1701213"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 </a:t>
          </a:r>
          <a:r>
            <a:rPr lang="en-GB" sz="1200" b="0" i="1" u="none" strike="noStrike" baseline="0">
              <a:solidFill>
                <a:srgbClr val="993300"/>
              </a:solidFill>
              <a:latin typeface="Arial"/>
              <a:cs typeface="Arial"/>
            </a:rPr>
            <a:t>(estimated)</a:t>
          </a:r>
        </a:p>
      </cdr:txBody>
    </cdr:sp>
  </cdr:relSizeAnchor>
  <cdr:relSizeAnchor xmlns:cdr="http://schemas.openxmlformats.org/drawingml/2006/chartDrawing">
    <cdr:from>
      <cdr:x>0.60571</cdr:x>
      <cdr:y>0.81537</cdr:y>
    </cdr:from>
    <cdr:to>
      <cdr:x>0.77903</cdr:x>
      <cdr:y>0.8711</cdr:y>
    </cdr:to>
    <cdr:sp macro="" textlink="">
      <cdr:nvSpPr>
        <cdr:cNvPr id="1459202" name="Text Box 2050">
          <a:extLst xmlns:a="http://schemas.openxmlformats.org/drawingml/2006/main">
            <a:ext uri="{FF2B5EF4-FFF2-40B4-BE49-F238E27FC236}">
              <a16:creationId xmlns:a16="http://schemas.microsoft.com/office/drawing/2014/main" id="{A049FC68-9D07-4339-A665-04F12ABE8A0A}"/>
            </a:ext>
          </a:extLst>
        </cdr:cNvPr>
        <cdr:cNvSpPr txBox="1">
          <a:spLocks xmlns:a="http://schemas.openxmlformats.org/drawingml/2006/main" noChangeArrowheads="1"/>
        </cdr:cNvSpPr>
      </cdr:nvSpPr>
      <cdr:spPr bwMode="auto">
        <a:xfrm xmlns:a="http://schemas.openxmlformats.org/drawingml/2006/main">
          <a:off x="3696256" y="3111754"/>
          <a:ext cx="1057632"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5.xml><?xml version="1.0" encoding="utf-8"?>
<c:userShapes xmlns:c="http://schemas.openxmlformats.org/drawingml/2006/chart">
  <cdr:relSizeAnchor xmlns:cdr="http://schemas.openxmlformats.org/drawingml/2006/chartDrawing">
    <cdr:from>
      <cdr:x>0.16173</cdr:x>
      <cdr:y>0.82219</cdr:y>
    </cdr:from>
    <cdr:to>
      <cdr:x>0.46509</cdr:x>
      <cdr:y>0.87694</cdr:y>
    </cdr:to>
    <cdr:sp macro="" textlink="">
      <cdr:nvSpPr>
        <cdr:cNvPr id="1460225" name="Text Box 1025">
          <a:extLst xmlns:a="http://schemas.openxmlformats.org/drawingml/2006/main">
            <a:ext uri="{FF2B5EF4-FFF2-40B4-BE49-F238E27FC236}">
              <a16:creationId xmlns:a16="http://schemas.microsoft.com/office/drawing/2014/main" id="{31AF34DA-FFD6-4B8F-98B2-7C37EF7FADF5}"/>
            </a:ext>
          </a:extLst>
        </cdr:cNvPr>
        <cdr:cNvSpPr txBox="1">
          <a:spLocks xmlns:a="http://schemas.openxmlformats.org/drawingml/2006/main" noChangeArrowheads="1"/>
        </cdr:cNvSpPr>
      </cdr:nvSpPr>
      <cdr:spPr bwMode="auto">
        <a:xfrm xmlns:a="http://schemas.openxmlformats.org/drawingml/2006/main">
          <a:off x="986917" y="3137757"/>
          <a:ext cx="1851231"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0.58924</cdr:x>
      <cdr:y>0.82219</cdr:y>
    </cdr:from>
    <cdr:to>
      <cdr:x>0.75641</cdr:x>
      <cdr:y>0.87913</cdr:y>
    </cdr:to>
    <cdr:sp macro="" textlink="">
      <cdr:nvSpPr>
        <cdr:cNvPr id="1460226" name="Text Box 1026">
          <a:extLst xmlns:a="http://schemas.openxmlformats.org/drawingml/2006/main">
            <a:ext uri="{FF2B5EF4-FFF2-40B4-BE49-F238E27FC236}">
              <a16:creationId xmlns:a16="http://schemas.microsoft.com/office/drawing/2014/main" id="{F15EB574-08B1-4E08-A6A6-ABD59AD8A714}"/>
            </a:ext>
          </a:extLst>
        </cdr:cNvPr>
        <cdr:cNvSpPr txBox="1">
          <a:spLocks xmlns:a="http://schemas.openxmlformats.org/drawingml/2006/main" noChangeArrowheads="1"/>
        </cdr:cNvSpPr>
      </cdr:nvSpPr>
      <cdr:spPr bwMode="auto">
        <a:xfrm xmlns:a="http://schemas.openxmlformats.org/drawingml/2006/main">
          <a:off x="3595743" y="3137757"/>
          <a:ext cx="1020128" cy="2173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6.xml><?xml version="1.0" encoding="utf-8"?>
<c:userShapes xmlns:c="http://schemas.openxmlformats.org/drawingml/2006/chart">
  <cdr:relSizeAnchor xmlns:cdr="http://schemas.openxmlformats.org/drawingml/2006/chartDrawing">
    <cdr:from>
      <cdr:x>0.17918</cdr:x>
      <cdr:y>0.78909</cdr:y>
    </cdr:from>
    <cdr:to>
      <cdr:x>0.46485</cdr:x>
      <cdr:y>0.84433</cdr:y>
    </cdr:to>
    <cdr:sp macro="" textlink="">
      <cdr:nvSpPr>
        <cdr:cNvPr id="1461249" name="Text Box 1">
          <a:extLst xmlns:a="http://schemas.openxmlformats.org/drawingml/2006/main">
            <a:ext uri="{FF2B5EF4-FFF2-40B4-BE49-F238E27FC236}">
              <a16:creationId xmlns:a16="http://schemas.microsoft.com/office/drawing/2014/main" id="{A60F5E19-99EE-45C9-9C3E-DC3608578749}"/>
            </a:ext>
          </a:extLst>
        </cdr:cNvPr>
        <cdr:cNvSpPr txBox="1">
          <a:spLocks xmlns:a="http://schemas.openxmlformats.org/drawingml/2006/main" noChangeArrowheads="1"/>
        </cdr:cNvSpPr>
      </cdr:nvSpPr>
      <cdr:spPr bwMode="auto">
        <a:xfrm xmlns:a="http://schemas.openxmlformats.org/drawingml/2006/main">
          <a:off x="1093430" y="3011456"/>
          <a:ext cx="1743218"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0.57719</cdr:x>
      <cdr:y>0.78909</cdr:y>
    </cdr:from>
    <cdr:to>
      <cdr:x>0.751</cdr:x>
      <cdr:y>0.84725</cdr:y>
    </cdr:to>
    <cdr:sp macro="" textlink="">
      <cdr:nvSpPr>
        <cdr:cNvPr id="1461250" name="Text Box 2">
          <a:extLst xmlns:a="http://schemas.openxmlformats.org/drawingml/2006/main">
            <a:ext uri="{FF2B5EF4-FFF2-40B4-BE49-F238E27FC236}">
              <a16:creationId xmlns:a16="http://schemas.microsoft.com/office/drawing/2014/main" id="{DA77024B-5EAD-4743-AC7F-B859AE30E9F8}"/>
            </a:ext>
          </a:extLst>
        </cdr:cNvPr>
        <cdr:cNvSpPr txBox="1">
          <a:spLocks xmlns:a="http://schemas.openxmlformats.org/drawingml/2006/main" noChangeArrowheads="1"/>
        </cdr:cNvSpPr>
      </cdr:nvSpPr>
      <cdr:spPr bwMode="auto">
        <a:xfrm xmlns:a="http://schemas.openxmlformats.org/drawingml/2006/main">
          <a:off x="3522234" y="3011456"/>
          <a:ext cx="1060632" cy="2219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7.xml><?xml version="1.0" encoding="utf-8"?>
<c:userShapes xmlns:c="http://schemas.openxmlformats.org/drawingml/2006/chart">
  <cdr:relSizeAnchor xmlns:cdr="http://schemas.openxmlformats.org/drawingml/2006/chartDrawing">
    <cdr:from>
      <cdr:x>0.1959</cdr:x>
      <cdr:y>0.78593</cdr:y>
    </cdr:from>
    <cdr:to>
      <cdr:x>0.45575</cdr:x>
      <cdr:y>0.85066</cdr:y>
    </cdr:to>
    <cdr:sp macro="" textlink="">
      <cdr:nvSpPr>
        <cdr:cNvPr id="1464321" name="Text Box 1">
          <a:extLst xmlns:a="http://schemas.openxmlformats.org/drawingml/2006/main">
            <a:ext uri="{FF2B5EF4-FFF2-40B4-BE49-F238E27FC236}">
              <a16:creationId xmlns:a16="http://schemas.microsoft.com/office/drawing/2014/main" id="{5EB9268A-DE9D-4A04-BA81-3BA19265E40C}"/>
            </a:ext>
          </a:extLst>
        </cdr:cNvPr>
        <cdr:cNvSpPr txBox="1">
          <a:spLocks xmlns:a="http://schemas.openxmlformats.org/drawingml/2006/main" noChangeArrowheads="1"/>
        </cdr:cNvSpPr>
      </cdr:nvSpPr>
      <cdr:spPr bwMode="auto">
        <a:xfrm xmlns:a="http://schemas.openxmlformats.org/drawingml/2006/main">
          <a:off x="1195443" y="2999383"/>
          <a:ext cx="1585698" cy="2470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 </a:t>
          </a:r>
          <a:r>
            <a:rPr lang="en-GB" sz="1200" b="0" i="1" u="none" strike="noStrike" baseline="0">
              <a:solidFill>
                <a:srgbClr val="993300"/>
              </a:solidFill>
              <a:latin typeface="Arial"/>
              <a:cs typeface="Arial"/>
            </a:rPr>
            <a:t>(estimated)</a:t>
          </a:r>
        </a:p>
      </cdr:txBody>
    </cdr:sp>
  </cdr:relSizeAnchor>
  <cdr:relSizeAnchor xmlns:cdr="http://schemas.openxmlformats.org/drawingml/2006/chartDrawing">
    <cdr:from>
      <cdr:x>0.60251</cdr:x>
      <cdr:y>0.7835</cdr:y>
    </cdr:from>
    <cdr:to>
      <cdr:x>0.76501</cdr:x>
      <cdr:y>0.84871</cdr:y>
    </cdr:to>
    <cdr:sp macro="" textlink="">
      <cdr:nvSpPr>
        <cdr:cNvPr id="1464322" name="Text Box 2">
          <a:extLst xmlns:a="http://schemas.openxmlformats.org/drawingml/2006/main">
            <a:ext uri="{FF2B5EF4-FFF2-40B4-BE49-F238E27FC236}">
              <a16:creationId xmlns:a16="http://schemas.microsoft.com/office/drawing/2014/main" id="{230539E6-F59B-41D4-9A12-CC8631824613}"/>
            </a:ext>
          </a:extLst>
        </cdr:cNvPr>
        <cdr:cNvSpPr txBox="1">
          <a:spLocks xmlns:a="http://schemas.openxmlformats.org/drawingml/2006/main" noChangeArrowheads="1"/>
        </cdr:cNvSpPr>
      </cdr:nvSpPr>
      <cdr:spPr bwMode="auto">
        <a:xfrm xmlns:a="http://schemas.openxmlformats.org/drawingml/2006/main">
          <a:off x="3676753" y="2990096"/>
          <a:ext cx="991624" cy="24888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8.xml><?xml version="1.0" encoding="utf-8"?>
<c:userShapes xmlns:c="http://schemas.openxmlformats.org/drawingml/2006/chart">
  <cdr:relSizeAnchor xmlns:cdr="http://schemas.openxmlformats.org/drawingml/2006/chartDrawing">
    <cdr:from>
      <cdr:x>0.1959</cdr:x>
      <cdr:y>0.78593</cdr:y>
    </cdr:from>
    <cdr:to>
      <cdr:x>0.45575</cdr:x>
      <cdr:y>0.85066</cdr:y>
    </cdr:to>
    <cdr:sp macro="" textlink="">
      <cdr:nvSpPr>
        <cdr:cNvPr id="1464321" name="Text Box 1">
          <a:extLst xmlns:a="http://schemas.openxmlformats.org/drawingml/2006/main">
            <a:ext uri="{FF2B5EF4-FFF2-40B4-BE49-F238E27FC236}">
              <a16:creationId xmlns:a16="http://schemas.microsoft.com/office/drawing/2014/main" id="{5EB9268A-DE9D-4A04-BA81-3BA19265E40C}"/>
            </a:ext>
          </a:extLst>
        </cdr:cNvPr>
        <cdr:cNvSpPr txBox="1">
          <a:spLocks xmlns:a="http://schemas.openxmlformats.org/drawingml/2006/main" noChangeArrowheads="1"/>
        </cdr:cNvSpPr>
      </cdr:nvSpPr>
      <cdr:spPr bwMode="auto">
        <a:xfrm xmlns:a="http://schemas.openxmlformats.org/drawingml/2006/main">
          <a:off x="1195443" y="2999383"/>
          <a:ext cx="1585698" cy="2470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 </a:t>
          </a:r>
          <a:r>
            <a:rPr lang="en-GB" sz="1200" b="0" i="1" u="none" strike="noStrike" baseline="0">
              <a:solidFill>
                <a:srgbClr val="993300"/>
              </a:solidFill>
              <a:latin typeface="Arial"/>
              <a:cs typeface="Arial"/>
            </a:rPr>
            <a:t>(estimated)</a:t>
          </a:r>
        </a:p>
      </cdr:txBody>
    </cdr:sp>
  </cdr:relSizeAnchor>
  <cdr:relSizeAnchor xmlns:cdr="http://schemas.openxmlformats.org/drawingml/2006/chartDrawing">
    <cdr:from>
      <cdr:x>0.60251</cdr:x>
      <cdr:y>0.7835</cdr:y>
    </cdr:from>
    <cdr:to>
      <cdr:x>0.76501</cdr:x>
      <cdr:y>0.84871</cdr:y>
    </cdr:to>
    <cdr:sp macro="" textlink="">
      <cdr:nvSpPr>
        <cdr:cNvPr id="1464322" name="Text Box 2">
          <a:extLst xmlns:a="http://schemas.openxmlformats.org/drawingml/2006/main">
            <a:ext uri="{FF2B5EF4-FFF2-40B4-BE49-F238E27FC236}">
              <a16:creationId xmlns:a16="http://schemas.microsoft.com/office/drawing/2014/main" id="{230539E6-F59B-41D4-9A12-CC8631824613}"/>
            </a:ext>
          </a:extLst>
        </cdr:cNvPr>
        <cdr:cNvSpPr txBox="1">
          <a:spLocks xmlns:a="http://schemas.openxmlformats.org/drawingml/2006/main" noChangeArrowheads="1"/>
        </cdr:cNvSpPr>
      </cdr:nvSpPr>
      <cdr:spPr bwMode="auto">
        <a:xfrm xmlns:a="http://schemas.openxmlformats.org/drawingml/2006/main">
          <a:off x="3676753" y="2990096"/>
          <a:ext cx="991624" cy="24888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SingaporeSummary.xls" TargetMode="External"/><Relationship Id="rId1" Type="http://schemas.openxmlformats.org/officeDocument/2006/relationships/externalLinkPath" Target="SingaporeSummar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199Imp"/>
      <sheetName val="4415Imp"/>
      <sheetName val="44OtherImp"/>
      <sheetName val="94Imp"/>
      <sheetName val="PaperSectorImp"/>
      <sheetName val="PaperSectorMinusCoreVPAImp"/>
      <sheetName val="4701-5Imp"/>
      <sheetName val="48Imp"/>
      <sheetName val="PulpLogsImp"/>
      <sheetName val="440123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15Exp"/>
      <sheetName val="44OtherExp"/>
      <sheetName val="94Exp"/>
      <sheetName val="PaperSectorExp"/>
      <sheetName val="PaperSectorMinusCoreVPAExp"/>
      <sheetName val="4701-5Exp"/>
      <sheetName val="48Exp"/>
      <sheetName val="PulpLogsExp"/>
      <sheetName val="440123Exp"/>
    </sheetNames>
    <sheetDataSet>
      <sheetData sheetId="0"/>
      <sheetData sheetId="1"/>
      <sheetData sheetId="2"/>
      <sheetData sheetId="3">
        <row r="47">
          <cell r="B47">
            <v>0.10276497239999999</v>
          </cell>
          <cell r="C47">
            <v>7.843607642E-2</v>
          </cell>
          <cell r="D47">
            <v>0.13212963168</v>
          </cell>
          <cell r="E47">
            <v>0.17270847769916439</v>
          </cell>
          <cell r="F47">
            <v>0.30163857334215055</v>
          </cell>
          <cell r="G47">
            <v>0.27109859998264546</v>
          </cell>
          <cell r="H47">
            <v>0.60188106235999994</v>
          </cell>
          <cell r="I47">
            <v>0.64657379088666667</v>
          </cell>
          <cell r="J47">
            <v>0.43537624224000004</v>
          </cell>
          <cell r="K47">
            <v>0.30820422037999995</v>
          </cell>
          <cell r="L47">
            <v>0.34801343342666657</v>
          </cell>
          <cell r="M47">
            <v>0.42152274755333324</v>
          </cell>
          <cell r="N47">
            <v>0.47970606864155718</v>
          </cell>
          <cell r="O47">
            <v>0.43744201290666662</v>
          </cell>
          <cell r="P47">
            <v>0.49917267788000003</v>
          </cell>
          <cell r="Q47">
            <v>0.5233945517266666</v>
          </cell>
          <cell r="R47">
            <v>0.28831888358285712</v>
          </cell>
          <cell r="S47">
            <v>0.25896515257466662</v>
          </cell>
          <cell r="T47">
            <v>0.29762241707333331</v>
          </cell>
          <cell r="U47">
            <v>0.20793582071999994</v>
          </cell>
          <cell r="V47">
            <v>0.14810008579225994</v>
          </cell>
          <cell r="W47">
            <v>0.25429245810799994</v>
          </cell>
          <cell r="X47">
            <v>0.31137952812451658</v>
          </cell>
          <cell r="Y47">
            <v>0.23636329574550333</v>
          </cell>
          <cell r="Z47">
            <v>0</v>
          </cell>
          <cell r="AA47">
            <v>0</v>
          </cell>
          <cell r="AB47">
            <v>15.060863999999999</v>
          </cell>
          <cell r="AC47">
            <v>10.790629000000001</v>
          </cell>
          <cell r="AD47">
            <v>16.310973000000001</v>
          </cell>
          <cell r="AE47">
            <v>24.062392000000003</v>
          </cell>
          <cell r="AF47">
            <v>43.048139000000006</v>
          </cell>
          <cell r="AG47">
            <v>43.107383000000006</v>
          </cell>
          <cell r="AH47">
            <v>59.458973</v>
          </cell>
          <cell r="AI47">
            <v>71.140847999999991</v>
          </cell>
          <cell r="AJ47">
            <v>72.455434999999994</v>
          </cell>
          <cell r="AK47">
            <v>53.147252999999992</v>
          </cell>
          <cell r="AL47">
            <v>64.884225000000001</v>
          </cell>
          <cell r="AM47">
            <v>85.445216999999985</v>
          </cell>
          <cell r="AN47">
            <v>92.793734999999984</v>
          </cell>
          <cell r="AO47">
            <v>88.962583999999993</v>
          </cell>
          <cell r="AP47">
            <v>93.416418999999991</v>
          </cell>
          <cell r="AQ47">
            <v>79.958421999999999</v>
          </cell>
          <cell r="AR47">
            <v>60.965294999999998</v>
          </cell>
          <cell r="AS47">
            <v>47.197375000000001</v>
          </cell>
          <cell r="AT47">
            <v>46.468735999999993</v>
          </cell>
          <cell r="AU47">
            <v>43.943864999999995</v>
          </cell>
          <cell r="AV47">
            <v>28.724542411999995</v>
          </cell>
          <cell r="AW47">
            <v>43.422184000000001</v>
          </cell>
          <cell r="AX47">
            <v>34.619032337999997</v>
          </cell>
          <cell r="AY47">
            <v>26.518738567</v>
          </cell>
          <cell r="AZ47">
            <v>0</v>
          </cell>
          <cell r="BA47">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row>
        <row r="105">
          <cell r="B105">
            <v>2.35823202E-3</v>
          </cell>
          <cell r="C105">
            <v>1.90170556E-3</v>
          </cell>
          <cell r="D105">
            <v>1.57345512E-3</v>
          </cell>
          <cell r="E105">
            <v>5.508014857142857E-4</v>
          </cell>
          <cell r="F105">
            <v>2.1204159613333333E-3</v>
          </cell>
          <cell r="G105">
            <v>2.9431592467169393E-3</v>
          </cell>
          <cell r="H105">
            <v>5.7554246000000007E-4</v>
          </cell>
          <cell r="I105">
            <v>3.284059866666667E-4</v>
          </cell>
          <cell r="J105">
            <v>7.4618994000000001E-4</v>
          </cell>
          <cell r="K105">
            <v>4.7134929999999997E-4</v>
          </cell>
          <cell r="L105">
            <v>2.2289187999999997E-4</v>
          </cell>
          <cell r="M105">
            <v>1.8529243399999997E-3</v>
          </cell>
          <cell r="N105">
            <v>1.8756205996011067E-4</v>
          </cell>
          <cell r="O105">
            <v>1.2819299999999997E-4</v>
          </cell>
          <cell r="P105">
            <v>1.0576039999999999E-4</v>
          </cell>
          <cell r="Q105">
            <v>4.2689658666666659E-4</v>
          </cell>
          <cell r="R105">
            <v>7.6839376380952369E-4</v>
          </cell>
          <cell r="S105">
            <v>7.2771800000000003E-4</v>
          </cell>
          <cell r="T105">
            <v>3.0225524399999999E-3</v>
          </cell>
          <cell r="U105">
            <v>3.6414274E-4</v>
          </cell>
          <cell r="V105">
            <v>3.4446006418000001E-4</v>
          </cell>
          <cell r="W105">
            <v>3.562008E-5</v>
          </cell>
          <cell r="X105">
            <v>7.0650484E-5</v>
          </cell>
          <cell r="Y105">
            <v>1.3325686242E-4</v>
          </cell>
          <cell r="Z105">
            <v>0</v>
          </cell>
          <cell r="AA105">
            <v>0</v>
          </cell>
          <cell r="AB105">
            <v>0.33643400000000001</v>
          </cell>
          <cell r="AC105">
            <v>0.57395399999999996</v>
          </cell>
          <cell r="AD105">
            <v>0.22881599999999999</v>
          </cell>
          <cell r="AE105">
            <v>0.13647099999999998</v>
          </cell>
          <cell r="AF105">
            <v>0.35860599999999998</v>
          </cell>
          <cell r="AG105">
            <v>0.66695799999999994</v>
          </cell>
          <cell r="AH105">
            <v>9.3242999999999993E-2</v>
          </cell>
          <cell r="AI105">
            <v>0.100143</v>
          </cell>
          <cell r="AJ105">
            <v>0.32683400000000001</v>
          </cell>
          <cell r="AK105">
            <v>0.13719599999999998</v>
          </cell>
          <cell r="AL105">
            <v>0.10265299999999999</v>
          </cell>
          <cell r="AM105">
            <v>0.21222899999999997</v>
          </cell>
          <cell r="AN105">
            <v>7.5263999999999998E-2</v>
          </cell>
          <cell r="AO105">
            <v>6.4270000000000008E-2</v>
          </cell>
          <cell r="AP105">
            <v>8.4919000000000008E-2</v>
          </cell>
          <cell r="AQ105">
            <v>0.20530300000000001</v>
          </cell>
          <cell r="AR105">
            <v>0.33365</v>
          </cell>
          <cell r="AS105">
            <v>0.25727100000000003</v>
          </cell>
          <cell r="AT105">
            <v>0.43468199999999996</v>
          </cell>
          <cell r="AU105">
            <v>5.2065E-2</v>
          </cell>
          <cell r="AV105">
            <v>0.10885026299999999</v>
          </cell>
          <cell r="AW105">
            <v>2.2447999999999999E-2</v>
          </cell>
          <cell r="AX105">
            <v>4.4535779999999997E-3</v>
          </cell>
          <cell r="AY105">
            <v>1.0718366999999998E-2</v>
          </cell>
          <cell r="AZ105">
            <v>0</v>
          </cell>
          <cell r="BA105">
            <v>0</v>
          </cell>
        </row>
        <row r="109">
          <cell r="B109">
            <v>0.38</v>
          </cell>
          <cell r="C109">
            <v>0.38</v>
          </cell>
          <cell r="D109">
            <v>0.38</v>
          </cell>
          <cell r="E109">
            <v>0.39243316548713369</v>
          </cell>
          <cell r="F109">
            <v>0.40081429301789251</v>
          </cell>
          <cell r="G109">
            <v>0.42815977498059604</v>
          </cell>
          <cell r="H109">
            <v>0.25785677384</v>
          </cell>
          <cell r="I109">
            <v>0.26254487501333335</v>
          </cell>
          <cell r="J109">
            <v>0.16600488416000003</v>
          </cell>
          <cell r="K109">
            <v>0.17276595802</v>
          </cell>
          <cell r="L109">
            <v>0.18697934661333332</v>
          </cell>
          <cell r="M109">
            <v>0.21220058205999998</v>
          </cell>
          <cell r="N109">
            <v>0.20791804688585316</v>
          </cell>
          <cell r="O109">
            <v>0.23792459232000002</v>
          </cell>
          <cell r="P109">
            <v>0.20629760711999998</v>
          </cell>
          <cell r="Q109">
            <v>0.22127387207999993</v>
          </cell>
          <cell r="R109">
            <v>0.23679969415999996</v>
          </cell>
          <cell r="S109">
            <v>0.20278971819999997</v>
          </cell>
          <cell r="T109">
            <v>0.3162035512066666</v>
          </cell>
          <cell r="U109">
            <v>0.23272471585999993</v>
          </cell>
          <cell r="V109">
            <v>0.19116882663917997</v>
          </cell>
          <cell r="W109">
            <v>0.20499896376399998</v>
          </cell>
          <cell r="X109">
            <v>0.29487595974659997</v>
          </cell>
          <cell r="Y109">
            <v>0.27475363415619991</v>
          </cell>
          <cell r="Z109">
            <v>0</v>
          </cell>
          <cell r="AA109">
            <v>0</v>
          </cell>
          <cell r="AB109">
            <v>59</v>
          </cell>
          <cell r="AC109">
            <v>59</v>
          </cell>
          <cell r="AD109">
            <v>59</v>
          </cell>
          <cell r="AE109">
            <v>59.934063999999992</v>
          </cell>
          <cell r="AF109">
            <v>63.348987999999999</v>
          </cell>
          <cell r="AG109">
            <v>74.473399999999998</v>
          </cell>
          <cell r="AH109">
            <v>58.880392999999998</v>
          </cell>
          <cell r="AI109">
            <v>47.852343999999995</v>
          </cell>
          <cell r="AJ109">
            <v>59.698588999999998</v>
          </cell>
          <cell r="AK109">
            <v>39.322111</v>
          </cell>
          <cell r="AL109">
            <v>51.278920999999997</v>
          </cell>
          <cell r="AM109">
            <v>62.297847999999995</v>
          </cell>
          <cell r="AN109">
            <v>56.32947399999999</v>
          </cell>
          <cell r="AO109">
            <v>64.397103999999999</v>
          </cell>
          <cell r="AP109">
            <v>64.656946000000005</v>
          </cell>
          <cell r="AQ109">
            <v>52.968166999999994</v>
          </cell>
          <cell r="AR109">
            <v>50.002248999999999</v>
          </cell>
          <cell r="AS109">
            <v>48.414108999999996</v>
          </cell>
          <cell r="AT109">
            <v>59.378726999999998</v>
          </cell>
          <cell r="AU109">
            <v>42.173133999999997</v>
          </cell>
          <cell r="AV109">
            <v>30.899691732999997</v>
          </cell>
          <cell r="AW109">
            <v>54.322551999999995</v>
          </cell>
          <cell r="AX109">
            <v>44.586155142999992</v>
          </cell>
          <cell r="AY109">
            <v>39.6696502</v>
          </cell>
          <cell r="AZ109">
            <v>0</v>
          </cell>
          <cell r="BA109">
            <v>0</v>
          </cell>
        </row>
        <row r="138">
          <cell r="B138">
            <v>0.94826134819999996</v>
          </cell>
          <cell r="C138">
            <v>0.73197560206000001</v>
          </cell>
          <cell r="D138">
            <v>0.65242649496000005</v>
          </cell>
          <cell r="E138">
            <v>0.51681344722453459</v>
          </cell>
          <cell r="F138">
            <v>0.52468605350752684</v>
          </cell>
          <cell r="G138">
            <v>0.54225580870377044</v>
          </cell>
          <cell r="H138">
            <v>0.57786791869999998</v>
          </cell>
          <cell r="I138">
            <v>0.7477031746466668</v>
          </cell>
          <cell r="J138">
            <v>0.65511372234000009</v>
          </cell>
          <cell r="K138">
            <v>0.48230046805999999</v>
          </cell>
          <cell r="L138">
            <v>0.45764009121999993</v>
          </cell>
          <cell r="M138">
            <v>0.43859628939333328</v>
          </cell>
          <cell r="N138">
            <v>0.50403824730369118</v>
          </cell>
          <cell r="O138">
            <v>0.43309659977333331</v>
          </cell>
          <cell r="P138">
            <v>0.38296602714000005</v>
          </cell>
          <cell r="Q138">
            <v>0.34977795428399999</v>
          </cell>
          <cell r="R138">
            <v>0.25718683059999997</v>
          </cell>
          <cell r="S138">
            <v>0.209394853075</v>
          </cell>
          <cell r="T138">
            <v>0.20647955997333334</v>
          </cell>
          <cell r="U138">
            <v>0.19355737736</v>
          </cell>
          <cell r="V138">
            <v>0.12577460179205599</v>
          </cell>
          <cell r="W138">
            <v>8.2229843295999985E-2</v>
          </cell>
          <cell r="X138">
            <v>0.18350427380431328</v>
          </cell>
          <cell r="Y138">
            <v>0.17528827277888331</v>
          </cell>
          <cell r="Z138">
            <v>0</v>
          </cell>
          <cell r="AA138">
            <v>0</v>
          </cell>
          <cell r="AB138">
            <v>116.10177999999999</v>
          </cell>
          <cell r="AC138">
            <v>92.563760999999971</v>
          </cell>
          <cell r="AD138">
            <v>83.111041999999998</v>
          </cell>
          <cell r="AE138">
            <v>78.278520999999984</v>
          </cell>
          <cell r="AF138">
            <v>80.810837000000006</v>
          </cell>
          <cell r="AG138">
            <v>85.333786000000003</v>
          </cell>
          <cell r="AH138">
            <v>101.67216599999999</v>
          </cell>
          <cell r="AI138">
            <v>122.748323</v>
          </cell>
          <cell r="AJ138">
            <v>140.181105</v>
          </cell>
          <cell r="AK138">
            <v>101.156442</v>
          </cell>
          <cell r="AL138">
            <v>105.94949699999999</v>
          </cell>
          <cell r="AM138">
            <v>111.757611</v>
          </cell>
          <cell r="AN138">
            <v>107.15535299999999</v>
          </cell>
          <cell r="AO138">
            <v>96.749405999999993</v>
          </cell>
          <cell r="AP138">
            <v>81.791840999999991</v>
          </cell>
          <cell r="AQ138">
            <v>60.097967999999995</v>
          </cell>
          <cell r="AR138">
            <v>49.077788999999996</v>
          </cell>
          <cell r="AS138">
            <v>38.162492</v>
          </cell>
          <cell r="AT138">
            <v>41.289169999999999</v>
          </cell>
          <cell r="AU138">
            <v>36.046632999999993</v>
          </cell>
          <cell r="AV138">
            <v>22.147499969000002</v>
          </cell>
          <cell r="AW138">
            <v>34.619636</v>
          </cell>
          <cell r="AX138">
            <v>37.865052640000002</v>
          </cell>
          <cell r="AY138">
            <v>34.343533676</v>
          </cell>
          <cell r="AZ138">
            <v>0</v>
          </cell>
          <cell r="BA138">
            <v>0</v>
          </cell>
        </row>
        <row r="156">
          <cell r="B156">
            <v>4.2736544240000007E-2</v>
          </cell>
          <cell r="C156">
            <v>3.6649399999999999E-2</v>
          </cell>
          <cell r="D156">
            <v>2.9477212440000001E-2</v>
          </cell>
          <cell r="E156">
            <v>8.0634692621898638E-2</v>
          </cell>
          <cell r="F156">
            <v>4.9112407912688172E-2</v>
          </cell>
          <cell r="G156">
            <v>5.3746100538192988E-2</v>
          </cell>
          <cell r="H156">
            <v>2.2356618680000002E-2</v>
          </cell>
          <cell r="I156">
            <v>2.1705691999999999E-2</v>
          </cell>
          <cell r="J156">
            <v>1.8986988620000003E-2</v>
          </cell>
          <cell r="K156">
            <v>1.1513819999999998E-2</v>
          </cell>
          <cell r="L156">
            <v>1.33527443E-2</v>
          </cell>
          <cell r="M156">
            <v>8.3545372199999995E-3</v>
          </cell>
          <cell r="N156">
            <v>2.0880337999554712E-2</v>
          </cell>
          <cell r="O156">
            <v>9.5871873039999993E-3</v>
          </cell>
          <cell r="P156">
            <v>1.8153094064000001E-2</v>
          </cell>
          <cell r="Q156">
            <v>5.2274795719999996E-3</v>
          </cell>
          <cell r="R156">
            <v>2.1909858880000002E-3</v>
          </cell>
          <cell r="S156">
            <v>1.189919046E-2</v>
          </cell>
          <cell r="T156">
            <v>4.4671162000000002E-3</v>
          </cell>
          <cell r="U156">
            <v>5.5895130199999999E-3</v>
          </cell>
          <cell r="V156">
            <v>1.4319199524999999E-3</v>
          </cell>
          <cell r="W156">
            <v>4.7480718879999995E-3</v>
          </cell>
          <cell r="X156">
            <v>1.485153465398E-2</v>
          </cell>
          <cell r="Y156">
            <v>1.5098572814526664E-2</v>
          </cell>
          <cell r="Z156">
            <v>0</v>
          </cell>
          <cell r="AA156">
            <v>0</v>
          </cell>
          <cell r="AB156">
            <v>16.609870999999998</v>
          </cell>
          <cell r="AC156">
            <v>19.381325</v>
          </cell>
          <cell r="AD156">
            <v>17.583382999999998</v>
          </cell>
          <cell r="AE156">
            <v>14.321676</v>
          </cell>
          <cell r="AF156">
            <v>8.4470670000000005</v>
          </cell>
          <cell r="AG156">
            <v>9.3317059999999987</v>
          </cell>
          <cell r="AH156">
            <v>11.105475999999999</v>
          </cell>
          <cell r="AI156">
            <v>13.182365000000001</v>
          </cell>
          <cell r="AJ156">
            <v>17.511291999999997</v>
          </cell>
          <cell r="AK156">
            <v>7.3320379999999998</v>
          </cell>
          <cell r="AL156">
            <v>12.156174</v>
          </cell>
          <cell r="AM156">
            <v>8.4908650000000012</v>
          </cell>
          <cell r="AN156">
            <v>8.6468709999999991</v>
          </cell>
          <cell r="AO156">
            <v>4.8288160000000007</v>
          </cell>
          <cell r="AP156">
            <v>4.5786610000000003</v>
          </cell>
          <cell r="AQ156">
            <v>4.0870489999999995</v>
          </cell>
          <cell r="AR156">
            <v>2.8857539999999999</v>
          </cell>
          <cell r="AS156">
            <v>3.3322539999999998</v>
          </cell>
          <cell r="AT156">
            <v>1.2099749999999998</v>
          </cell>
          <cell r="AU156">
            <v>1.535417</v>
          </cell>
          <cell r="AV156">
            <v>0.7616010889999999</v>
          </cell>
          <cell r="AW156">
            <v>2.1229209999999998</v>
          </cell>
          <cell r="AX156">
            <v>4.9725797780000001</v>
          </cell>
          <cell r="AY156">
            <v>3.5329499009999998</v>
          </cell>
          <cell r="AZ156">
            <v>0</v>
          </cell>
          <cell r="BA156">
            <v>0</v>
          </cell>
        </row>
        <row r="163">
          <cell r="B163">
            <v>5.8658400000000006E-3</v>
          </cell>
          <cell r="C163">
            <v>5.0675887400000001E-3</v>
          </cell>
          <cell r="D163">
            <v>2.8484820000000003E-3</v>
          </cell>
          <cell r="E163">
            <v>2.0765738840000003E-3</v>
          </cell>
          <cell r="F163">
            <v>4.1327104000000005E-3</v>
          </cell>
          <cell r="G163">
            <v>5.3295228560000006E-3</v>
          </cell>
          <cell r="H163">
            <v>1.552253342E-2</v>
          </cell>
          <cell r="I163">
            <v>1.7696719999999999E-2</v>
          </cell>
          <cell r="J163">
            <v>1.8192218520000001E-2</v>
          </cell>
          <cell r="K163">
            <v>1.8887371680000001E-2</v>
          </cell>
          <cell r="L163">
            <v>2.1380215319999996E-2</v>
          </cell>
          <cell r="M163">
            <v>2.7459412579999998E-2</v>
          </cell>
          <cell r="N163">
            <v>2.876443525820465E-2</v>
          </cell>
          <cell r="O163">
            <v>2.869822088E-2</v>
          </cell>
          <cell r="P163">
            <v>1.5588839900000002E-2</v>
          </cell>
          <cell r="Q163">
            <v>1.9922855326666666E-2</v>
          </cell>
          <cell r="R163">
            <v>2.1777822337142858E-2</v>
          </cell>
          <cell r="S163">
            <v>1.9101395709999996E-2</v>
          </cell>
          <cell r="T163">
            <v>3.1106149831999996E-2</v>
          </cell>
          <cell r="U163">
            <v>2.6822605700000002E-2</v>
          </cell>
          <cell r="V163">
            <v>1.4422817811319998E-2</v>
          </cell>
          <cell r="W163">
            <v>2.7027643439999999E-2</v>
          </cell>
          <cell r="X163">
            <v>2.301568219363E-2</v>
          </cell>
          <cell r="Y163">
            <v>1.8340072862479996E-2</v>
          </cell>
          <cell r="Z163">
            <v>0</v>
          </cell>
          <cell r="AA163">
            <v>0</v>
          </cell>
          <cell r="AB163">
            <v>0.63651099999999994</v>
          </cell>
          <cell r="AC163">
            <v>0.47950300000000001</v>
          </cell>
          <cell r="AD163">
            <v>0.32580599999999993</v>
          </cell>
          <cell r="AE163">
            <v>0.33595900000000001</v>
          </cell>
          <cell r="AF163">
            <v>0.66179199999999994</v>
          </cell>
          <cell r="AG163">
            <v>0.82199900000000004</v>
          </cell>
          <cell r="AH163">
            <v>1.7556429999999998</v>
          </cell>
          <cell r="AI163">
            <v>2.175243</v>
          </cell>
          <cell r="AJ163">
            <v>2.3531149999999994</v>
          </cell>
          <cell r="AK163">
            <v>2.5462210000000001</v>
          </cell>
          <cell r="AL163">
            <v>3.0766009999999997</v>
          </cell>
          <cell r="AM163">
            <v>4.3162129999999994</v>
          </cell>
          <cell r="AN163">
            <v>4.3975819999999999</v>
          </cell>
          <cell r="AO163">
            <v>4.4340569999999992</v>
          </cell>
          <cell r="AP163">
            <v>2.8077160000000001</v>
          </cell>
          <cell r="AQ163">
            <v>2.9437630000000001</v>
          </cell>
          <cell r="AR163">
            <v>2.4838800000000001</v>
          </cell>
          <cell r="AS163">
            <v>2.5294590000000001</v>
          </cell>
          <cell r="AT163">
            <v>4.1041569999999998</v>
          </cell>
          <cell r="AU163">
            <v>3.3236340000000002</v>
          </cell>
          <cell r="AV163">
            <v>1.5716877299999998</v>
          </cell>
          <cell r="AW163">
            <v>7.7516609999999995</v>
          </cell>
          <cell r="AX163">
            <v>3.9924247989999997</v>
          </cell>
          <cell r="AY163">
            <v>2.3528551970000002</v>
          </cell>
          <cell r="AZ163">
            <v>0</v>
          </cell>
          <cell r="BA163">
            <v>0</v>
          </cell>
        </row>
        <row r="173">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row>
        <row r="174">
          <cell r="B174">
            <v>0</v>
          </cell>
          <cell r="C174">
            <v>0</v>
          </cell>
          <cell r="D174">
            <v>0</v>
          </cell>
          <cell r="E174">
            <v>0</v>
          </cell>
          <cell r="F174">
            <v>4.7547499999999992E-5</v>
          </cell>
          <cell r="G174">
            <v>0</v>
          </cell>
          <cell r="H174">
            <v>9.6460000000000008E-5</v>
          </cell>
          <cell r="I174">
            <v>0</v>
          </cell>
          <cell r="J174">
            <v>0</v>
          </cell>
          <cell r="K174">
            <v>0</v>
          </cell>
          <cell r="L174">
            <v>3.5644E-5</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3.7125999999999999E-2</v>
          </cell>
          <cell r="AG174">
            <v>0</v>
          </cell>
          <cell r="AH174">
            <v>1.1536999999999999E-2</v>
          </cell>
          <cell r="AI174">
            <v>0</v>
          </cell>
          <cell r="AJ174">
            <v>0</v>
          </cell>
          <cell r="AK174">
            <v>0</v>
          </cell>
          <cell r="AL174">
            <v>4.3568999999999997E-2</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row>
        <row r="175">
          <cell r="B175">
            <v>0</v>
          </cell>
          <cell r="C175">
            <v>0</v>
          </cell>
          <cell r="D175">
            <v>0</v>
          </cell>
          <cell r="E175">
            <v>0</v>
          </cell>
          <cell r="F175">
            <v>0</v>
          </cell>
          <cell r="G175">
            <v>0</v>
          </cell>
          <cell r="H175">
            <v>0</v>
          </cell>
          <cell r="I175">
            <v>4.6592000000000004E-4</v>
          </cell>
          <cell r="J175">
            <v>5.6420000000000005E-5</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8.4514999999999993E-2</v>
          </cell>
          <cell r="AJ175">
            <v>3.2070000000000001E-2</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row>
        <row r="176">
          <cell r="B176">
            <v>0</v>
          </cell>
          <cell r="C176">
            <v>0</v>
          </cell>
          <cell r="D176">
            <v>0</v>
          </cell>
          <cell r="E176">
            <v>0</v>
          </cell>
          <cell r="F176">
            <v>0</v>
          </cell>
          <cell r="G176">
            <v>0</v>
          </cell>
          <cell r="H176">
            <v>0</v>
          </cell>
          <cell r="I176">
            <v>0</v>
          </cell>
          <cell r="J176">
            <v>0</v>
          </cell>
          <cell r="K176">
            <v>3.9532919999999997E-5</v>
          </cell>
          <cell r="L176">
            <v>1.4377999999999998E-4</v>
          </cell>
          <cell r="M176">
            <v>1.5526723333333334E-4</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5.4188E-2</v>
          </cell>
          <cell r="AL176">
            <v>6.7957999999999991E-2</v>
          </cell>
          <cell r="AM176">
            <v>5.1186999999999996E-2</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row>
        <row r="177">
          <cell r="B177">
            <v>0</v>
          </cell>
          <cell r="C177">
            <v>0</v>
          </cell>
          <cell r="D177">
            <v>0</v>
          </cell>
          <cell r="E177">
            <v>7.4846657142857138E-4</v>
          </cell>
          <cell r="F177">
            <v>0</v>
          </cell>
          <cell r="G177">
            <v>1.3391336000000002E-4</v>
          </cell>
          <cell r="H177">
            <v>1.8098996000000001E-4</v>
          </cell>
          <cell r="I177">
            <v>3.5701228000000005E-4</v>
          </cell>
          <cell r="J177">
            <v>4.5028319999999999E-5</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0.16134799999999999</v>
          </cell>
          <cell r="AF177">
            <v>0</v>
          </cell>
          <cell r="AG177">
            <v>2.2738999999999999E-2</v>
          </cell>
          <cell r="AH177">
            <v>8.873099999999999E-2</v>
          </cell>
          <cell r="AI177">
            <v>0.18165099999999998</v>
          </cell>
          <cell r="AJ177">
            <v>2.8525999999999996E-2</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row>
        <row r="178">
          <cell r="B178">
            <v>0</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row>
        <row r="179">
          <cell r="B179">
            <v>0</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row>
        <row r="184">
          <cell r="B184">
            <v>2.9180591999999997E-4</v>
          </cell>
          <cell r="C184">
            <v>2.0948200000000003E-3</v>
          </cell>
          <cell r="D184">
            <v>1.2448800000000001E-3</v>
          </cell>
          <cell r="E184">
            <v>3.7032068387096778E-3</v>
          </cell>
          <cell r="F184">
            <v>6.1449716774193558E-3</v>
          </cell>
          <cell r="G184">
            <v>2.0708258245161291E-3</v>
          </cell>
          <cell r="H184">
            <v>7.0889000000000004E-3</v>
          </cell>
          <cell r="I184">
            <v>6.6047800000000002E-3</v>
          </cell>
          <cell r="J184">
            <v>6.7691314E-4</v>
          </cell>
          <cell r="K184">
            <v>1.5470000000000002E-4</v>
          </cell>
          <cell r="L184">
            <v>3.4579999999999998E-5</v>
          </cell>
          <cell r="M184">
            <v>9.0635999999999993E-4</v>
          </cell>
          <cell r="N184">
            <v>3.1849999999999999E-4</v>
          </cell>
          <cell r="O184">
            <v>1.1866400000000001E-3</v>
          </cell>
          <cell r="P184">
            <v>0</v>
          </cell>
          <cell r="Q184">
            <v>2.6758199999999997E-5</v>
          </cell>
          <cell r="R184">
            <v>1.5777677999999999E-4</v>
          </cell>
          <cell r="S184">
            <v>6.208159999999999E-6</v>
          </cell>
          <cell r="T184">
            <v>0</v>
          </cell>
          <cell r="U184">
            <v>0</v>
          </cell>
          <cell r="V184">
            <v>0</v>
          </cell>
          <cell r="W184">
            <v>0</v>
          </cell>
          <cell r="X184">
            <v>0</v>
          </cell>
          <cell r="Y184">
            <v>0</v>
          </cell>
          <cell r="Z184">
            <v>0</v>
          </cell>
          <cell r="AA184">
            <v>0</v>
          </cell>
          <cell r="AB184">
            <v>5.7239999999999999E-2</v>
          </cell>
          <cell r="AC184">
            <v>0.56254899999999997</v>
          </cell>
          <cell r="AD184">
            <v>0.28894500000000001</v>
          </cell>
          <cell r="AE184">
            <v>0.63076599999999994</v>
          </cell>
          <cell r="AF184">
            <v>1.0466709999999999</v>
          </cell>
          <cell r="AG184">
            <v>0.35244299999999995</v>
          </cell>
          <cell r="AH184">
            <v>1.5216829999999999</v>
          </cell>
          <cell r="AI184">
            <v>1.09798</v>
          </cell>
          <cell r="AJ184">
            <v>0.247229</v>
          </cell>
          <cell r="AK184">
            <v>5.5121999999999997E-2</v>
          </cell>
          <cell r="AL184">
            <v>1.7949E-2</v>
          </cell>
          <cell r="AM184">
            <v>0.22531799999999999</v>
          </cell>
          <cell r="AN184">
            <v>7.3344999999999994E-2</v>
          </cell>
          <cell r="AO184">
            <v>0.258384</v>
          </cell>
          <cell r="AP184">
            <v>0</v>
          </cell>
          <cell r="AQ184">
            <v>1.1878999999999999E-2</v>
          </cell>
          <cell r="AR184">
            <v>6.2628000000000003E-2</v>
          </cell>
          <cell r="AS184">
            <v>2.532E-3</v>
          </cell>
          <cell r="AT184">
            <v>0</v>
          </cell>
          <cell r="AU184">
            <v>0</v>
          </cell>
          <cell r="AV184">
            <v>0</v>
          </cell>
          <cell r="AW184">
            <v>0</v>
          </cell>
          <cell r="AX184">
            <v>0</v>
          </cell>
          <cell r="AY184">
            <v>0</v>
          </cell>
          <cell r="AZ184">
            <v>0</v>
          </cell>
          <cell r="BA184">
            <v>0</v>
          </cell>
        </row>
        <row r="187">
          <cell r="B187">
            <v>0</v>
          </cell>
          <cell r="C187">
            <v>1.4899999999999999E-4</v>
          </cell>
          <cell r="D187">
            <v>1.3299999999999998E-6</v>
          </cell>
          <cell r="E187">
            <v>1.9175099999999999E-5</v>
          </cell>
          <cell r="F187">
            <v>1.8586131879569892E-3</v>
          </cell>
          <cell r="G187">
            <v>9.4499430630303038E-3</v>
          </cell>
          <cell r="H187">
            <v>1.4455646159999998E-2</v>
          </cell>
          <cell r="I187">
            <v>3.0970293833333336E-2</v>
          </cell>
          <cell r="J187">
            <v>1.0586682140000001E-2</v>
          </cell>
          <cell r="K187">
            <v>3.4074310199999997E-3</v>
          </cell>
          <cell r="L187">
            <v>3.8356351399999994E-3</v>
          </cell>
          <cell r="M187">
            <v>1.3351267099999998E-3</v>
          </cell>
          <cell r="N187">
            <v>1.6426461292344451E-4</v>
          </cell>
          <cell r="O187">
            <v>1.2677784000000001E-4</v>
          </cell>
          <cell r="P187">
            <v>7.1554517999999998E-4</v>
          </cell>
          <cell r="Q187">
            <v>3.5833363999999995E-4</v>
          </cell>
          <cell r="R187">
            <v>2.8297359999999995E-5</v>
          </cell>
          <cell r="S187">
            <v>2.5415757999999993E-4</v>
          </cell>
          <cell r="T187">
            <v>2.0864373333333332E-5</v>
          </cell>
          <cell r="U187">
            <v>2.1773927999999996E-4</v>
          </cell>
          <cell r="V187">
            <v>1.7138794999999999E-5</v>
          </cell>
          <cell r="W187">
            <v>1.8121086666666666E-5</v>
          </cell>
          <cell r="X187">
            <v>2.785965E-5</v>
          </cell>
          <cell r="Y187">
            <v>1.0062499999999999E-7</v>
          </cell>
          <cell r="Z187">
            <v>0</v>
          </cell>
          <cell r="AA187">
            <v>0</v>
          </cell>
          <cell r="AB187">
            <v>0</v>
          </cell>
          <cell r="AC187">
            <v>3.0765999999999998E-2</v>
          </cell>
          <cell r="AD187">
            <v>4.9999999999999996E-5</v>
          </cell>
          <cell r="AE187">
            <v>5.4929999999999996E-3</v>
          </cell>
          <cell r="AF187">
            <v>0.31192800000000004</v>
          </cell>
          <cell r="AG187">
            <v>1.5869829999999998</v>
          </cell>
          <cell r="AH187">
            <v>2.4506979999999996</v>
          </cell>
          <cell r="AI187">
            <v>5.1694739999999992</v>
          </cell>
          <cell r="AJ187">
            <v>4.165254</v>
          </cell>
          <cell r="AK187">
            <v>1.445991</v>
          </cell>
          <cell r="AL187">
            <v>1.3432759999999999</v>
          </cell>
          <cell r="AM187">
            <v>0.478572</v>
          </cell>
          <cell r="AN187">
            <v>3.7107000000000001E-2</v>
          </cell>
          <cell r="AO187">
            <v>9.5314999999999997E-2</v>
          </cell>
          <cell r="AP187">
            <v>0.29716500000000001</v>
          </cell>
          <cell r="AQ187">
            <v>0.14137</v>
          </cell>
          <cell r="AR187">
            <v>1.1231999999999999E-2</v>
          </cell>
          <cell r="AS187">
            <v>5.0885999999999994E-2</v>
          </cell>
          <cell r="AT187">
            <v>3.3469999999999997E-3</v>
          </cell>
          <cell r="AU187">
            <v>6.6724000000000006E-2</v>
          </cell>
          <cell r="AV187">
            <v>2.9806599999999996E-3</v>
          </cell>
          <cell r="AW187">
            <v>5.3369999999999997E-3</v>
          </cell>
          <cell r="AX187">
            <v>1.3883704E-2</v>
          </cell>
          <cell r="AY187">
            <v>1.16901E-4</v>
          </cell>
          <cell r="AZ187">
            <v>0</v>
          </cell>
          <cell r="BA187">
            <v>0</v>
          </cell>
        </row>
        <row r="193">
          <cell r="B193">
            <v>9.8123480000000002E-5</v>
          </cell>
          <cell r="C193">
            <v>9.4640000000000002E-5</v>
          </cell>
          <cell r="D193">
            <v>5.5244620000000002E-4</v>
          </cell>
          <cell r="E193">
            <v>3.1931026400000003E-4</v>
          </cell>
          <cell r="F193">
            <v>2.1559378399999999E-4</v>
          </cell>
          <cell r="G193">
            <v>8.2459999999999999E-8</v>
          </cell>
          <cell r="H193">
            <v>3.6400000000000004E-5</v>
          </cell>
          <cell r="I193">
            <v>0</v>
          </cell>
          <cell r="J193">
            <v>7.4240000000000007E-5</v>
          </cell>
          <cell r="K193">
            <v>1.6545199999999999E-6</v>
          </cell>
          <cell r="L193">
            <v>0</v>
          </cell>
          <cell r="M193">
            <v>6.7340000000000002E-5</v>
          </cell>
          <cell r="N193">
            <v>0</v>
          </cell>
          <cell r="O193">
            <v>1.7925999999999999E-4</v>
          </cell>
          <cell r="P193">
            <v>2.8557850400000003E-3</v>
          </cell>
          <cell r="Q193">
            <v>1.148666626E-2</v>
          </cell>
          <cell r="R193">
            <v>1.6694839999999999E-2</v>
          </cell>
          <cell r="S193">
            <v>1.6155890839999999E-2</v>
          </cell>
          <cell r="T193">
            <v>2.4218417999999995E-3</v>
          </cell>
          <cell r="U193">
            <v>5.7164799999999992E-5</v>
          </cell>
          <cell r="V193">
            <v>4.0985753467999994E-4</v>
          </cell>
          <cell r="W193">
            <v>6.5398199999999993E-6</v>
          </cell>
          <cell r="X193">
            <v>6.7707499999999995E-6</v>
          </cell>
          <cell r="Y193">
            <v>1.6562874999999999E-5</v>
          </cell>
          <cell r="Z193">
            <v>0</v>
          </cell>
          <cell r="AA193">
            <v>0</v>
          </cell>
          <cell r="AB193">
            <v>4.4138999999999998E-2</v>
          </cell>
          <cell r="AC193">
            <v>3.7908999999999998E-2</v>
          </cell>
          <cell r="AD193">
            <v>9.3127999999999989E-2</v>
          </cell>
          <cell r="AE193">
            <v>7.4189999999999992E-2</v>
          </cell>
          <cell r="AF193">
            <v>6.3593999999999998E-2</v>
          </cell>
          <cell r="AG193">
            <v>6.4999999999999994E-5</v>
          </cell>
          <cell r="AH193">
            <v>1.6102999999999999E-2</v>
          </cell>
          <cell r="AI193">
            <v>0</v>
          </cell>
          <cell r="AJ193">
            <v>3.9203999999999996E-2</v>
          </cell>
          <cell r="AK193">
            <v>2.2699999999999999E-3</v>
          </cell>
          <cell r="AL193">
            <v>0</v>
          </cell>
          <cell r="AM193">
            <v>6.5829999999999994E-3</v>
          </cell>
          <cell r="AN193">
            <v>0</v>
          </cell>
          <cell r="AO193">
            <v>2.4703999999999997E-2</v>
          </cell>
          <cell r="AP193">
            <v>0.54317099999999996</v>
          </cell>
          <cell r="AQ193">
            <v>1.9841069999999998</v>
          </cell>
          <cell r="AR193">
            <v>3.2416480000000001</v>
          </cell>
          <cell r="AS193">
            <v>3.034071</v>
          </cell>
          <cell r="AT193">
            <v>0.56502399999999997</v>
          </cell>
          <cell r="AU193">
            <v>5.7170999999999993E-2</v>
          </cell>
          <cell r="AV193">
            <v>8.5402112000000002E-2</v>
          </cell>
          <cell r="AW193">
            <v>6.1859999999999997E-3</v>
          </cell>
          <cell r="AX193">
            <v>7.2156680000000006E-3</v>
          </cell>
          <cell r="AY193">
            <v>2.7042745999999999E-2</v>
          </cell>
          <cell r="AZ193">
            <v>0</v>
          </cell>
          <cell r="BA193">
            <v>0</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row>
        <row r="247">
          <cell r="B247">
            <v>1.1787968019999999E-2</v>
          </cell>
          <cell r="C247">
            <v>7.3080750799999995E-3</v>
          </cell>
          <cell r="D247">
            <v>5.5986082000000006E-3</v>
          </cell>
          <cell r="E247">
            <v>1.0341151147999999E-2</v>
          </cell>
          <cell r="F247">
            <v>9.5546568396559142E-3</v>
          </cell>
          <cell r="G247">
            <v>7.9728398798961046E-3</v>
          </cell>
          <cell r="H247">
            <v>5.4903692800000008E-3</v>
          </cell>
          <cell r="I247">
            <v>4.291249186666667E-3</v>
          </cell>
          <cell r="J247">
            <v>4.85813272E-3</v>
          </cell>
          <cell r="K247">
            <v>4.0055564599999994E-3</v>
          </cell>
          <cell r="L247">
            <v>5.9021667599999991E-3</v>
          </cell>
          <cell r="M247">
            <v>8.3685983133333329E-3</v>
          </cell>
          <cell r="N247">
            <v>9.8336308793743089E-3</v>
          </cell>
          <cell r="O247">
            <v>7.8797002333333317E-3</v>
          </cell>
          <cell r="P247">
            <v>6.06245728E-3</v>
          </cell>
          <cell r="Q247">
            <v>4.2668039099999994E-3</v>
          </cell>
          <cell r="R247">
            <v>5.6161383182857143E-3</v>
          </cell>
          <cell r="S247">
            <v>2.9762998499999996E-3</v>
          </cell>
          <cell r="T247">
            <v>1.2007483399999999E-3</v>
          </cell>
          <cell r="U247">
            <v>3.0307356180000005E-2</v>
          </cell>
          <cell r="V247">
            <v>2.6111294518133331E-3</v>
          </cell>
          <cell r="W247">
            <v>1.3091845506666667E-3</v>
          </cell>
          <cell r="X247">
            <v>3.1910255954100005E-3</v>
          </cell>
          <cell r="Y247">
            <v>5.9415624280666668E-4</v>
          </cell>
          <cell r="Z247">
            <v>0</v>
          </cell>
          <cell r="AA247">
            <v>0</v>
          </cell>
          <cell r="AB247">
            <v>7.242267</v>
          </cell>
          <cell r="AC247">
            <v>4.3065579999999999</v>
          </cell>
          <cell r="AD247">
            <v>3.3806469999999997</v>
          </cell>
          <cell r="AE247">
            <v>2.5635979999999998</v>
          </cell>
          <cell r="AF247">
            <v>3.6301510000000001</v>
          </cell>
          <cell r="AG247">
            <v>2.5035150000000002</v>
          </cell>
          <cell r="AH247">
            <v>3.4705859999999999</v>
          </cell>
          <cell r="AI247">
            <v>2.5974179999999998</v>
          </cell>
          <cell r="AJ247">
            <v>2.2033839999999998</v>
          </cell>
          <cell r="AK247">
            <v>2.1272699999999998</v>
          </cell>
          <cell r="AL247">
            <v>3.2679419999999997</v>
          </cell>
          <cell r="AM247">
            <v>3.5083409999999997</v>
          </cell>
          <cell r="AN247">
            <v>3.3112539999999999</v>
          </cell>
          <cell r="AO247">
            <v>3.0086850000000003</v>
          </cell>
          <cell r="AP247">
            <v>2.1453229999999999</v>
          </cell>
          <cell r="AQ247">
            <v>1.3898129999999997</v>
          </cell>
          <cell r="AR247">
            <v>1.5958709999999998</v>
          </cell>
          <cell r="AS247">
            <v>0.71487099999999992</v>
          </cell>
          <cell r="AT247">
            <v>0.59498699999999993</v>
          </cell>
          <cell r="AU247">
            <v>1.2289459999999999</v>
          </cell>
          <cell r="AV247">
            <v>0.50848918799999998</v>
          </cell>
          <cell r="AW247">
            <v>0.72713399999999995</v>
          </cell>
          <cell r="AX247">
            <v>0.50780149900000005</v>
          </cell>
          <cell r="AY247">
            <v>0.45919728599999998</v>
          </cell>
          <cell r="AZ247">
            <v>0</v>
          </cell>
          <cell r="BA247">
            <v>0</v>
          </cell>
        </row>
        <row r="253">
          <cell r="B253">
            <v>1.70408E-3</v>
          </cell>
          <cell r="C253">
            <v>5.1865134000000002E-4</v>
          </cell>
          <cell r="D253">
            <v>1.0373500000000001E-4</v>
          </cell>
          <cell r="E253">
            <v>1.3077081428571427E-4</v>
          </cell>
          <cell r="F253">
            <v>4.006716101075269E-4</v>
          </cell>
          <cell r="G253">
            <v>2.8139624228571422E-4</v>
          </cell>
          <cell r="H253">
            <v>4.0648327999999998E-4</v>
          </cell>
          <cell r="I253">
            <v>8.2680065333333333E-4</v>
          </cell>
          <cell r="J253">
            <v>2.6997916399999996E-3</v>
          </cell>
          <cell r="K253">
            <v>8.566672459999999E-3</v>
          </cell>
          <cell r="L253">
            <v>2.4594478939999997E-2</v>
          </cell>
          <cell r="M253">
            <v>2.4012392319999992E-2</v>
          </cell>
          <cell r="N253">
            <v>4.6293811095827211E-2</v>
          </cell>
          <cell r="O253">
            <v>4.6807307026666661E-2</v>
          </cell>
          <cell r="P253">
            <v>5.258184837999999E-2</v>
          </cell>
          <cell r="Q253">
            <v>4.2521260903999991E-2</v>
          </cell>
          <cell r="R253">
            <v>5.6337394819999997E-2</v>
          </cell>
          <cell r="S253">
            <v>3.5364514039999989E-2</v>
          </cell>
          <cell r="T253">
            <v>5.3606026846666661E-2</v>
          </cell>
          <cell r="U253">
            <v>4.4722443171999998E-2</v>
          </cell>
          <cell r="V253">
            <v>5.5802336354139989E-2</v>
          </cell>
          <cell r="W253">
            <v>0.10528093567599997</v>
          </cell>
          <cell r="X253">
            <v>0.23143176682141331</v>
          </cell>
          <cell r="Y253">
            <v>0.20535223661639998</v>
          </cell>
          <cell r="Z253">
            <v>0</v>
          </cell>
          <cell r="AA253">
            <v>0</v>
          </cell>
          <cell r="AB253">
            <v>0.51277099999999998</v>
          </cell>
          <cell r="AC253">
            <v>0.17013400000000001</v>
          </cell>
          <cell r="AD253">
            <v>8.6120999999999989E-2</v>
          </cell>
          <cell r="AE253">
            <v>5.8409000000000003E-2</v>
          </cell>
          <cell r="AF253">
            <v>8.5853999999999986E-2</v>
          </cell>
          <cell r="AG253">
            <v>6.3874999999999987E-2</v>
          </cell>
          <cell r="AH253">
            <v>0.11014699999999999</v>
          </cell>
          <cell r="AI253">
            <v>0.24678399999999998</v>
          </cell>
          <cell r="AJ253">
            <v>1.2019609999999998</v>
          </cell>
          <cell r="AK253">
            <v>1.079091</v>
          </cell>
          <cell r="AL253">
            <v>2.8863289999999999</v>
          </cell>
          <cell r="AM253">
            <v>3.4737349999999996</v>
          </cell>
          <cell r="AN253">
            <v>6.4240039999999992</v>
          </cell>
          <cell r="AO253">
            <v>9.4246730000000003</v>
          </cell>
          <cell r="AP253">
            <v>9.1378570000000003</v>
          </cell>
          <cell r="AQ253">
            <v>8.5644080000000002</v>
          </cell>
          <cell r="AR253">
            <v>8.3799339999999987</v>
          </cell>
          <cell r="AS253">
            <v>7.68</v>
          </cell>
          <cell r="AT253">
            <v>13.270875999999999</v>
          </cell>
          <cell r="AU253">
            <v>10.129289</v>
          </cell>
          <cell r="AV253">
            <v>9.4859719059999996</v>
          </cell>
          <cell r="AW253">
            <v>22.453494999999997</v>
          </cell>
          <cell r="AX253">
            <v>30.451476733</v>
          </cell>
          <cell r="AY253">
            <v>24.968014011999998</v>
          </cell>
          <cell r="AZ253">
            <v>0</v>
          </cell>
          <cell r="BA253">
            <v>0</v>
          </cell>
        </row>
        <row r="257">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row>
        <row r="263">
          <cell r="B263">
            <v>1.5439794770066666</v>
          </cell>
          <cell r="C263">
            <v>1.2819355033599997</v>
          </cell>
          <cell r="D263">
            <v>1.2488731253999998</v>
          </cell>
          <cell r="E263">
            <v>1.2140405621548451</v>
          </cell>
          <cell r="F263">
            <v>1.3357293134926884</v>
          </cell>
          <cell r="G263">
            <v>1.3541708060959001</v>
          </cell>
          <cell r="H263">
            <v>1.5279019374199998</v>
          </cell>
          <cell r="I263">
            <v>1.7827450596133334</v>
          </cell>
          <cell r="J263">
            <v>1.3533983729600003</v>
          </cell>
          <cell r="K263">
            <v>1.0461598984599998</v>
          </cell>
          <cell r="L263">
            <v>1.1044361540466663</v>
          </cell>
          <cell r="M263">
            <v>1.18594649235</v>
          </cell>
          <cell r="N263">
            <v>1.3496098903876286</v>
          </cell>
          <cell r="O263">
            <v>1.2472076582040001</v>
          </cell>
          <cell r="P263">
            <v>1.2347332956640003</v>
          </cell>
          <cell r="Q263">
            <v>1.2210853631233332</v>
          </cell>
          <cell r="R263">
            <v>0.95294331496295215</v>
          </cell>
          <cell r="S263">
            <v>0.84336071411733338</v>
          </cell>
          <cell r="T263">
            <v>1.0046232863766664</v>
          </cell>
          <cell r="U263">
            <v>0.81963135003999965</v>
          </cell>
          <cell r="V263">
            <v>0.59134705152795608</v>
          </cell>
          <cell r="W263">
            <v>0.72903951666599953</v>
          </cell>
          <cell r="X263">
            <v>1.1188669911931033</v>
          </cell>
          <cell r="Y263">
            <v>0.9794138779150805</v>
          </cell>
          <cell r="Z263">
            <v>0</v>
          </cell>
          <cell r="AA263">
            <v>0</v>
          </cell>
          <cell r="AB263">
            <v>230.845654</v>
          </cell>
          <cell r="AC263">
            <v>198.21700499999994</v>
          </cell>
          <cell r="AD263">
            <v>194.34805799999998</v>
          </cell>
          <cell r="AE263">
            <v>190.65481400000002</v>
          </cell>
          <cell r="AF263">
            <v>211.37240800000004</v>
          </cell>
          <cell r="AG263">
            <v>226.974773</v>
          </cell>
          <cell r="AH263">
            <v>249.92244599999992</v>
          </cell>
          <cell r="AI263">
            <v>279.95795200000009</v>
          </cell>
          <cell r="AJ263">
            <v>318.71555799999999</v>
          </cell>
          <cell r="AK263">
            <v>222.65032000000008</v>
          </cell>
          <cell r="AL263">
            <v>261.094853</v>
          </cell>
          <cell r="AM263">
            <v>296.59802399999995</v>
          </cell>
          <cell r="AN263">
            <v>296.97486900000001</v>
          </cell>
          <cell r="AO263">
            <v>292.76931699999989</v>
          </cell>
          <cell r="AP263">
            <v>290.6208860000001</v>
          </cell>
          <cell r="AQ263">
            <v>225.47446499999995</v>
          </cell>
          <cell r="AR263">
            <v>193.07580100000004</v>
          </cell>
          <cell r="AS263">
            <v>186.657107</v>
          </cell>
          <cell r="AT263">
            <v>187.0963009999999</v>
          </cell>
          <cell r="AU263">
            <v>155.730052</v>
          </cell>
          <cell r="AV263">
            <v>105.35081193599999</v>
          </cell>
          <cell r="AW263">
            <v>183.65391400000004</v>
          </cell>
          <cell r="AX263">
            <v>170.07805748600001</v>
          </cell>
          <cell r="AY263">
            <v>141.57581607700001</v>
          </cell>
          <cell r="AZ263">
            <v>0</v>
          </cell>
          <cell r="BA263">
            <v>0</v>
          </cell>
        </row>
        <row r="264">
          <cell r="B264">
            <v>1.4728857100000001E-2</v>
          </cell>
          <cell r="C264">
            <v>1.0204654759999999E-2</v>
          </cell>
          <cell r="D264">
            <v>4.5409652200000001E-3</v>
          </cell>
          <cell r="E264">
            <v>9.9891174449523827E-3</v>
          </cell>
          <cell r="F264">
            <v>1.3543510023569891E-2</v>
          </cell>
          <cell r="G264">
            <v>9.6477320933288646E-3</v>
          </cell>
          <cell r="H264">
            <v>5.9570614600000004E-3</v>
          </cell>
          <cell r="I264">
            <v>1.0861609006666665E-2</v>
          </cell>
          <cell r="J264">
            <v>4.1321117399999996E-3</v>
          </cell>
          <cell r="K264">
            <v>2.7616056799999998E-3</v>
          </cell>
          <cell r="L264">
            <v>4.8894135666666654E-3</v>
          </cell>
          <cell r="M264">
            <v>5.8459745166666664E-3</v>
          </cell>
          <cell r="N264">
            <v>7.1879803053140163E-3</v>
          </cell>
          <cell r="O264">
            <v>5.0512067933333321E-3</v>
          </cell>
          <cell r="P264">
            <v>7.1264881399999988E-3</v>
          </cell>
          <cell r="Q264">
            <v>2.2152441603333333E-2</v>
          </cell>
          <cell r="R264">
            <v>2.7753899418095234E-2</v>
          </cell>
          <cell r="S264">
            <v>3.9988799217666675E-2</v>
          </cell>
          <cell r="T264">
            <v>4.6258337813333328E-2</v>
          </cell>
          <cell r="U264">
            <v>4.1032769567999991E-2</v>
          </cell>
          <cell r="V264">
            <v>2.6094967976819997E-2</v>
          </cell>
          <cell r="W264">
            <v>1.5299739974666667E-2</v>
          </cell>
          <cell r="X264">
            <v>1.7377780181603332E-2</v>
          </cell>
          <cell r="Y264">
            <v>1.8832567029737332E-2</v>
          </cell>
          <cell r="Z264">
            <v>0</v>
          </cell>
          <cell r="AA264">
            <v>0</v>
          </cell>
          <cell r="AB264">
            <v>6.3628609999999997</v>
          </cell>
          <cell r="AC264">
            <v>4.1187560000000003</v>
          </cell>
          <cell r="AD264">
            <v>3.6031759999999999</v>
          </cell>
          <cell r="AE264">
            <v>3.9984130000000002</v>
          </cell>
          <cell r="AF264">
            <v>5.0881790000000002</v>
          </cell>
          <cell r="AG264">
            <v>3.632819</v>
          </cell>
          <cell r="AH264">
            <v>3.2778179999999999</v>
          </cell>
          <cell r="AI264">
            <v>3.4003739999999993</v>
          </cell>
          <cell r="AJ264">
            <v>3.6749779999999985</v>
          </cell>
          <cell r="AK264">
            <v>1.8854629999999997</v>
          </cell>
          <cell r="AL264">
            <v>2.9231219999999998</v>
          </cell>
          <cell r="AM264">
            <v>2.6910949999999998</v>
          </cell>
          <cell r="AN264">
            <v>3.2218879999999999</v>
          </cell>
          <cell r="AO264">
            <v>2.7119599999999999</v>
          </cell>
          <cell r="AP264">
            <v>3.0387039999999996</v>
          </cell>
          <cell r="AQ264">
            <v>5.4750640000000006</v>
          </cell>
          <cell r="AR264">
            <v>6.8473030000000001</v>
          </cell>
          <cell r="AS264">
            <v>7.7266610000000009</v>
          </cell>
          <cell r="AT264">
            <v>8.1126509999999996</v>
          </cell>
          <cell r="AU264">
            <v>7.5748560000000005</v>
          </cell>
          <cell r="AV264">
            <v>4.5435915219999998</v>
          </cell>
          <cell r="AW264">
            <v>5.4402390000000009</v>
          </cell>
          <cell r="AX264">
            <v>4.0618853899999996</v>
          </cell>
          <cell r="AY264">
            <v>4.281263096</v>
          </cell>
          <cell r="AZ264">
            <v>0</v>
          </cell>
          <cell r="BA264">
            <v>0</v>
          </cell>
        </row>
        <row r="266">
          <cell r="B266">
            <v>5.5562693400000003E-3</v>
          </cell>
          <cell r="C266">
            <v>5.7009558999999987E-3</v>
          </cell>
          <cell r="D266">
            <v>9.2152795399999994E-3</v>
          </cell>
          <cell r="E266">
            <v>1.7231617211797235E-3</v>
          </cell>
          <cell r="F266">
            <v>9.4041097397849467E-4</v>
          </cell>
          <cell r="G266">
            <v>2.5399257022857141E-3</v>
          </cell>
          <cell r="H266">
            <v>8.2991013999999998E-4</v>
          </cell>
          <cell r="I266">
            <v>8.0264003999999992E-4</v>
          </cell>
          <cell r="J266">
            <v>5.5054104000000004E-4</v>
          </cell>
          <cell r="K266">
            <v>1.6389041999999998E-4</v>
          </cell>
          <cell r="L266">
            <v>4.7579135999999996E-4</v>
          </cell>
          <cell r="M266">
            <v>5.9914693999999998E-4</v>
          </cell>
          <cell r="N266">
            <v>8.0249802286136299E-4</v>
          </cell>
          <cell r="O266">
            <v>1.7059134599999998E-3</v>
          </cell>
          <cell r="P266">
            <v>3.8967656999999998E-3</v>
          </cell>
          <cell r="Q266">
            <v>3.9550735999999999E-4</v>
          </cell>
          <cell r="R266">
            <v>1.5216993333333332E-4</v>
          </cell>
          <cell r="S266">
            <v>3.3741389900000002E-2</v>
          </cell>
          <cell r="T266">
            <v>5.8824880999999996E-3</v>
          </cell>
          <cell r="U266">
            <v>2.8300000000000001E-3</v>
          </cell>
          <cell r="V266">
            <v>2.3798353397399999E-3</v>
          </cell>
          <cell r="W266">
            <v>9.6131803599999992E-4</v>
          </cell>
          <cell r="X266">
            <v>2.7863835999999997E-3</v>
          </cell>
          <cell r="Y266">
            <v>1.396360177333333E-4</v>
          </cell>
          <cell r="Z266">
            <v>0</v>
          </cell>
          <cell r="AA266">
            <v>0</v>
          </cell>
          <cell r="AB266">
            <v>2.3437749999999999</v>
          </cell>
          <cell r="AC266">
            <v>1.3353039999999998</v>
          </cell>
          <cell r="AD266">
            <v>2.4619089999999999</v>
          </cell>
          <cell r="AE266">
            <v>0.72983399999999998</v>
          </cell>
          <cell r="AF266">
            <v>0.44708099999999995</v>
          </cell>
          <cell r="AG266">
            <v>0.64535199999999993</v>
          </cell>
          <cell r="AH266">
            <v>0.41488100000000006</v>
          </cell>
          <cell r="AI266">
            <v>0.50344500000000003</v>
          </cell>
          <cell r="AJ266">
            <v>0.38913799999999998</v>
          </cell>
          <cell r="AK266">
            <v>0.19268199999999999</v>
          </cell>
          <cell r="AL266">
            <v>0.40767700000000001</v>
          </cell>
          <cell r="AM266">
            <v>0.50470999999999999</v>
          </cell>
          <cell r="AN266">
            <v>0.90035699999999996</v>
          </cell>
          <cell r="AO266">
            <v>3.2080449999999994</v>
          </cell>
          <cell r="AP266">
            <v>12.589663</v>
          </cell>
          <cell r="AQ266">
            <v>0.35895300000000002</v>
          </cell>
          <cell r="AR266">
            <v>9.8338999999999996E-2</v>
          </cell>
          <cell r="AS266">
            <v>22.747128999999997</v>
          </cell>
          <cell r="AT266">
            <v>3.8596409999999994</v>
          </cell>
          <cell r="AU266">
            <v>1.873548</v>
          </cell>
          <cell r="AV266">
            <v>1.5978455059999999</v>
          </cell>
          <cell r="AW266">
            <v>0.864425</v>
          </cell>
          <cell r="AX266">
            <v>0.46143423599999994</v>
          </cell>
          <cell r="AY266">
            <v>4.2707419999999996E-2</v>
          </cell>
          <cell r="AZ266">
            <v>0</v>
          </cell>
          <cell r="BA266">
            <v>0</v>
          </cell>
        </row>
        <row r="267">
          <cell r="B267">
            <v>1.4895117090000001</v>
          </cell>
          <cell r="C267">
            <v>1.2391556078199999</v>
          </cell>
          <cell r="D267">
            <v>1.2099819855999998</v>
          </cell>
          <cell r="E267">
            <v>1.1745293287307959</v>
          </cell>
          <cell r="F267">
            <v>1.2949350133512689</v>
          </cell>
          <cell r="G267">
            <v>1.3212923477757352</v>
          </cell>
          <cell r="H267">
            <v>1.48387672208</v>
          </cell>
          <cell r="I267">
            <v>1.7349800444600003</v>
          </cell>
          <cell r="J267">
            <v>1.3166449943800003</v>
          </cell>
          <cell r="K267">
            <v>1.0064167589199999</v>
          </cell>
          <cell r="L267">
            <v>1.0564703035066665</v>
          </cell>
          <cell r="M267">
            <v>1.1334400860266662</v>
          </cell>
          <cell r="N267">
            <v>1.2899029100139303</v>
          </cell>
          <cell r="O267">
            <v>1.1907829122240001</v>
          </cell>
          <cell r="P267">
            <v>1.1884444360440003</v>
          </cell>
          <cell r="Q267">
            <v>1.162009013933333</v>
          </cell>
          <cell r="R267">
            <v>0.86275176594466652</v>
          </cell>
          <cell r="S267">
            <v>0.72652086649299985</v>
          </cell>
          <cell r="T267">
            <v>0.8907810073833331</v>
          </cell>
          <cell r="U267">
            <v>0.69963404459199996</v>
          </cell>
          <cell r="V267">
            <v>0.53258316548821261</v>
          </cell>
          <cell r="W267">
            <v>0.66215515542799985</v>
          </cell>
          <cell r="X267">
            <v>1.0435673329548731</v>
          </cell>
          <cell r="Y267">
            <v>0.92605424245001988</v>
          </cell>
          <cell r="Z267">
            <v>0</v>
          </cell>
          <cell r="AA267">
            <v>0</v>
          </cell>
          <cell r="AB267">
            <v>211.72714899999997</v>
          </cell>
          <cell r="AC267">
            <v>185.01355699999996</v>
          </cell>
          <cell r="AD267">
            <v>180.06888099999992</v>
          </cell>
          <cell r="AE267">
            <v>179.319401</v>
          </cell>
          <cell r="AF267">
            <v>198.87579100000002</v>
          </cell>
          <cell r="AG267">
            <v>217.28586200000001</v>
          </cell>
          <cell r="AH267">
            <v>236.985434</v>
          </cell>
          <cell r="AI267">
            <v>267.18620499999997</v>
          </cell>
          <cell r="AJ267">
            <v>306.47474100000011</v>
          </cell>
          <cell r="AK267">
            <v>212.32073700000001</v>
          </cell>
          <cell r="AL267">
            <v>248.06864499999995</v>
          </cell>
          <cell r="AM267">
            <v>282.47026299999993</v>
          </cell>
          <cell r="AN267">
            <v>282.17880699999995</v>
          </cell>
          <cell r="AO267">
            <v>275.86690099999993</v>
          </cell>
          <cell r="AP267">
            <v>266.53848499999998</v>
          </cell>
          <cell r="AQ267">
            <v>212.96406400000006</v>
          </cell>
          <cell r="AR267">
            <v>178.687061</v>
          </cell>
          <cell r="AS267">
            <v>148.804575</v>
          </cell>
          <cell r="AT267">
            <v>166.01833999999994</v>
          </cell>
          <cell r="AU267">
            <v>138.80289699999997</v>
          </cell>
          <cell r="AV267">
            <v>95.341988885000006</v>
          </cell>
          <cell r="AW267">
            <v>161.67368399999998</v>
          </cell>
          <cell r="AX267">
            <v>155.85878574699998</v>
          </cell>
          <cell r="AY267">
            <v>132.71785314299999</v>
          </cell>
          <cell r="AZ267">
            <v>0</v>
          </cell>
          <cell r="BA267">
            <v>0</v>
          </cell>
        </row>
        <row r="268">
          <cell r="B268">
            <v>2.19802677E-2</v>
          </cell>
          <cell r="C268">
            <v>9.4335114800000001E-3</v>
          </cell>
          <cell r="D268">
            <v>7.9767200600000011E-3</v>
          </cell>
          <cell r="E268">
            <v>1.3031837356E-2</v>
          </cell>
          <cell r="F268">
            <v>1.1574581939655914E-2</v>
          </cell>
          <cell r="G268">
            <v>9.941201659896105E-3</v>
          </cell>
          <cell r="H268">
            <v>6.3041949200000006E-3</v>
          </cell>
          <cell r="I268">
            <v>4.9839663866666668E-3</v>
          </cell>
          <cell r="J268">
            <v>6.1540574200000002E-3</v>
          </cell>
          <cell r="K268">
            <v>5.8935421399999993E-3</v>
          </cell>
          <cell r="L268">
            <v>9.0307467599999997E-3</v>
          </cell>
          <cell r="M268">
            <v>9.1551468733333322E-3</v>
          </cell>
          <cell r="N268">
            <v>1.0971670213800962E-2</v>
          </cell>
          <cell r="O268">
            <v>9.6910080733333317E-3</v>
          </cell>
          <cell r="P268">
            <v>8.8049595400000007E-3</v>
          </cell>
          <cell r="Q268">
            <v>8.1553584100000007E-3</v>
          </cell>
          <cell r="R268">
            <v>1.0513758318285715E-2</v>
          </cell>
          <cell r="S268">
            <v>1.0392799849999999E-2</v>
          </cell>
          <cell r="T268">
            <v>1.0150721619999999E-2</v>
          </cell>
          <cell r="U268">
            <v>3.9934436180000005E-2</v>
          </cell>
          <cell r="V268">
            <v>3.7937999830133331E-3</v>
          </cell>
          <cell r="W268">
            <v>5.8110184746666673E-3</v>
          </cell>
          <cell r="X268">
            <v>1.2805581378409999E-2</v>
          </cell>
          <cell r="Y268">
            <v>5.6304006428066662E-3</v>
          </cell>
          <cell r="Z268">
            <v>0</v>
          </cell>
          <cell r="AA268">
            <v>0</v>
          </cell>
          <cell r="AB268">
            <v>8.4848689999999998</v>
          </cell>
          <cell r="AC268">
            <v>5.1012709999999997</v>
          </cell>
          <cell r="AD268">
            <v>5.1223169999999998</v>
          </cell>
          <cell r="AE268">
            <v>4.1244610000000002</v>
          </cell>
          <cell r="AF268">
            <v>4.1735709999999999</v>
          </cell>
          <cell r="AG268">
            <v>3.433484</v>
          </cell>
          <cell r="AH268">
            <v>3.8089239999999998</v>
          </cell>
          <cell r="AI268">
            <v>3.0840419999999997</v>
          </cell>
          <cell r="AJ268">
            <v>2.8610759999999997</v>
          </cell>
          <cell r="AK268">
            <v>2.3960699999999999</v>
          </cell>
          <cell r="AL268">
            <v>3.6465359999999998</v>
          </cell>
          <cell r="AM268">
            <v>3.6839079999999997</v>
          </cell>
          <cell r="AN268">
            <v>3.5957870000000001</v>
          </cell>
          <cell r="AO268">
            <v>3.5427690000000003</v>
          </cell>
          <cell r="AP268">
            <v>2.7634489999999996</v>
          </cell>
          <cell r="AQ268">
            <v>1.8565079999999998</v>
          </cell>
          <cell r="AR268">
            <v>2.1103699999999996</v>
          </cell>
          <cell r="AS268">
            <v>1.589477</v>
          </cell>
          <cell r="AT268">
            <v>1.7443149999999998</v>
          </cell>
          <cell r="AU268">
            <v>2.2145989999999998</v>
          </cell>
          <cell r="AV268">
            <v>0.66389079900000003</v>
          </cell>
          <cell r="AW268">
            <v>2.056235</v>
          </cell>
          <cell r="AX268">
            <v>2.1896997089999997</v>
          </cell>
          <cell r="AY268">
            <v>1.1072991640000001</v>
          </cell>
          <cell r="AZ268">
            <v>0</v>
          </cell>
          <cell r="BA268">
            <v>0</v>
          </cell>
        </row>
        <row r="269">
          <cell r="B269">
            <v>3.0908938200000001E-3</v>
          </cell>
          <cell r="C269">
            <v>7.6191212000000005E-3</v>
          </cell>
          <cell r="D269">
            <v>9.9701506399999997E-3</v>
          </cell>
          <cell r="E269">
            <v>8.0220557200000005E-4</v>
          </cell>
          <cell r="F269">
            <v>1.0978626679999999E-3</v>
          </cell>
          <cell r="G269">
            <v>5.7616244000000005E-4</v>
          </cell>
          <cell r="H269">
            <v>2.37466754E-3</v>
          </cell>
          <cell r="I269">
            <v>3.3128078333333334E-3</v>
          </cell>
          <cell r="J269">
            <v>2.1955167200000004E-3</v>
          </cell>
          <cell r="K269">
            <v>2.4863196399999999E-3</v>
          </cell>
          <cell r="L269">
            <v>4.1756898399999999E-3</v>
          </cell>
          <cell r="M269">
            <v>2.4403193600000001E-3</v>
          </cell>
          <cell r="N269">
            <v>7.8142925349703966E-3</v>
          </cell>
          <cell r="O269">
            <v>5.0417725599999994E-3</v>
          </cell>
          <cell r="P269">
            <v>1.3122575800000001E-3</v>
          </cell>
          <cell r="Q269">
            <v>3.6378340799999996E-3</v>
          </cell>
          <cell r="R269">
            <v>7.4414145999999988E-3</v>
          </cell>
          <cell r="S269">
            <v>4.8405158599999993E-3</v>
          </cell>
          <cell r="T269">
            <v>1.0431483508E-2</v>
          </cell>
          <cell r="U269">
            <v>5.18714776E-3</v>
          </cell>
          <cell r="V269">
            <v>6.6420899999999998E-3</v>
          </cell>
          <cell r="W269">
            <v>1.04490148E-2</v>
          </cell>
          <cell r="X269">
            <v>1.6015780565906669E-2</v>
          </cell>
          <cell r="Y269">
            <v>6.7378473476999989E-3</v>
          </cell>
          <cell r="Z269">
            <v>0</v>
          </cell>
          <cell r="AA269">
            <v>0</v>
          </cell>
          <cell r="AB269">
            <v>0.42671799999999999</v>
          </cell>
          <cell r="AC269">
            <v>0.81223699999999999</v>
          </cell>
          <cell r="AD269">
            <v>1.7715450000000001</v>
          </cell>
          <cell r="AE269">
            <v>0.146922</v>
          </cell>
          <cell r="AF269">
            <v>0.30127700000000002</v>
          </cell>
          <cell r="AG269">
            <v>0.17729999999999999</v>
          </cell>
          <cell r="AH269">
            <v>0.64713600000000004</v>
          </cell>
          <cell r="AI269">
            <v>0.56862400000000002</v>
          </cell>
          <cell r="AJ269">
            <v>0.38251000000000002</v>
          </cell>
          <cell r="AK269">
            <v>0.48582599999999998</v>
          </cell>
          <cell r="AL269">
            <v>0.63292400000000004</v>
          </cell>
          <cell r="AM269">
            <v>0.72881499999999999</v>
          </cell>
          <cell r="AN269">
            <v>1.579272</v>
          </cell>
          <cell r="AO269">
            <v>0.8147359999999999</v>
          </cell>
          <cell r="AP269">
            <v>0.45004099999999997</v>
          </cell>
          <cell r="AQ269">
            <v>0.59834399999999999</v>
          </cell>
          <cell r="AR269">
            <v>1.072031</v>
          </cell>
          <cell r="AS269">
            <v>0.84845499999999996</v>
          </cell>
          <cell r="AT269">
            <v>1.6959640000000002</v>
          </cell>
          <cell r="AU269">
            <v>1.0690780000000002</v>
          </cell>
          <cell r="AV269">
            <v>0.79655953099999988</v>
          </cell>
          <cell r="AW269">
            <v>3.137273</v>
          </cell>
          <cell r="AX269">
            <v>2.6784023169999998</v>
          </cell>
          <cell r="AY269">
            <v>0.85156915299999991</v>
          </cell>
          <cell r="AZ269">
            <v>0</v>
          </cell>
          <cell r="BA269">
            <v>0</v>
          </cell>
        </row>
      </sheetData>
      <sheetData sheetId="4">
        <row r="15">
          <cell r="B15">
            <v>8.052120153333335E-3</v>
          </cell>
          <cell r="C15">
            <v>7.1339356783333314E-3</v>
          </cell>
          <cell r="D15">
            <v>8.2344200399999991E-3</v>
          </cell>
          <cell r="E15">
            <v>4.5748652600000016E-3</v>
          </cell>
          <cell r="F15">
            <v>3.6306916799999987E-3</v>
          </cell>
          <cell r="G15">
            <v>2.0527645599999998E-3</v>
          </cell>
          <cell r="H15">
            <v>3.5033511800000002E-3</v>
          </cell>
          <cell r="I15">
            <v>6.8872208733333357E-3</v>
          </cell>
          <cell r="J15">
            <v>4.5729757400000005E-3</v>
          </cell>
          <cell r="K15">
            <v>3.9087357399999988E-3</v>
          </cell>
          <cell r="L15">
            <v>3.4053072199999989E-3</v>
          </cell>
          <cell r="M15">
            <v>3.2730506200000001E-3</v>
          </cell>
          <cell r="N15">
            <v>2.437786576985599E-3</v>
          </cell>
          <cell r="O15">
            <v>3.0097169200000006E-3</v>
          </cell>
          <cell r="P15">
            <v>3.1640289799999971E-3</v>
          </cell>
          <cell r="Q15">
            <v>2.4571530399999987E-3</v>
          </cell>
          <cell r="R15">
            <v>3.3700720866666582E-3</v>
          </cell>
          <cell r="S15">
            <v>1.5300429199999995E-3</v>
          </cell>
          <cell r="T15">
            <v>2.8020823600000012E-3</v>
          </cell>
          <cell r="U15">
            <v>1.3615402800000007E-3</v>
          </cell>
          <cell r="V15">
            <v>4.6425169587999918E-4</v>
          </cell>
          <cell r="W15">
            <v>4.7954227999999992E-4</v>
          </cell>
          <cell r="X15">
            <v>4.6344357149999995E-4</v>
          </cell>
          <cell r="Y15">
            <v>5.0732595899999973E-4</v>
          </cell>
          <cell r="Z15">
            <v>0</v>
          </cell>
          <cell r="AA15">
            <v>0</v>
          </cell>
          <cell r="AB15">
            <v>4.4675949999999993</v>
          </cell>
          <cell r="AC15">
            <v>3.62886</v>
          </cell>
          <cell r="AD15">
            <v>3.0799970000000001</v>
          </cell>
          <cell r="AE15">
            <v>2.4568829999999999</v>
          </cell>
          <cell r="AF15">
            <v>1.9515709999999999</v>
          </cell>
          <cell r="AG15">
            <v>1.436493</v>
          </cell>
          <cell r="AH15">
            <v>2.3544239999999999</v>
          </cell>
          <cell r="AI15">
            <v>5.2218260000000001</v>
          </cell>
          <cell r="AJ15">
            <v>2.5186869999999999</v>
          </cell>
          <cell r="AK15">
            <v>3.5284520000000001</v>
          </cell>
          <cell r="AL15">
            <v>2.0766269999999998</v>
          </cell>
          <cell r="AM15">
            <v>1.7887789999999995</v>
          </cell>
          <cell r="AN15">
            <v>1.6061170000000002</v>
          </cell>
          <cell r="AO15">
            <v>2.3167789999999995</v>
          </cell>
          <cell r="AP15">
            <v>1.758705</v>
          </cell>
          <cell r="AQ15">
            <v>1.8945499999999997</v>
          </cell>
          <cell r="AR15">
            <v>1.9556199999999997</v>
          </cell>
          <cell r="AS15">
            <v>1.222737</v>
          </cell>
          <cell r="AT15">
            <v>1.381624</v>
          </cell>
          <cell r="AU15">
            <v>1.1445449999999999</v>
          </cell>
          <cell r="AV15">
            <v>0.36258684800000002</v>
          </cell>
          <cell r="AW15">
            <v>0.51093299999999997</v>
          </cell>
          <cell r="AX15">
            <v>0.55264772499999992</v>
          </cell>
          <cell r="AY15">
            <v>0.388806029</v>
          </cell>
          <cell r="AZ15">
            <v>0</v>
          </cell>
          <cell r="BA15">
            <v>0</v>
          </cell>
        </row>
        <row r="47">
          <cell r="B47">
            <v>4.4272653238333348E-2</v>
          </cell>
          <cell r="C47">
            <v>4.2094885878333321E-2</v>
          </cell>
          <cell r="D47">
            <v>4.5649805879999977E-2</v>
          </cell>
          <cell r="E47">
            <v>4.1575367960000026E-2</v>
          </cell>
          <cell r="F47">
            <v>5.5524411740000001E-2</v>
          </cell>
          <cell r="G47">
            <v>6.0824999339999963E-2</v>
          </cell>
          <cell r="H47">
            <v>8.2048324539999995E-2</v>
          </cell>
          <cell r="I47">
            <v>8.5649688203333296E-2</v>
          </cell>
          <cell r="J47">
            <v>8.288393343999978E-2</v>
          </cell>
          <cell r="K47">
            <v>7.2922464579999957E-2</v>
          </cell>
          <cell r="L47">
            <v>9.7906647300000038E-2</v>
          </cell>
          <cell r="M47">
            <v>0.11136654550000008</v>
          </cell>
          <cell r="N47">
            <v>0.11704519068957475</v>
          </cell>
          <cell r="O47">
            <v>0.12896257891999996</v>
          </cell>
          <cell r="P47">
            <v>0.17725954246000014</v>
          </cell>
          <cell r="Q47">
            <v>0.13817817684000011</v>
          </cell>
          <cell r="R47">
            <v>0.15611564549000001</v>
          </cell>
          <cell r="S47">
            <v>0.12928372433999996</v>
          </cell>
          <cell r="T47">
            <v>0.12453675875999992</v>
          </cell>
          <cell r="U47">
            <v>0.11923315393</v>
          </cell>
          <cell r="V47">
            <v>9.4368939425180015E-2</v>
          </cell>
          <cell r="W47">
            <v>0.14770713537999991</v>
          </cell>
          <cell r="X47">
            <v>0.13954822350036655</v>
          </cell>
          <cell r="Y47">
            <v>0.14805661205411999</v>
          </cell>
          <cell r="Z47">
            <v>0</v>
          </cell>
          <cell r="AA47">
            <v>0</v>
          </cell>
          <cell r="AB47">
            <v>36.722262000000001</v>
          </cell>
          <cell r="AC47">
            <v>33.761581</v>
          </cell>
          <cell r="AD47">
            <v>34.181461999999996</v>
          </cell>
          <cell r="AE47">
            <v>34.419850999999994</v>
          </cell>
          <cell r="AF47">
            <v>41.259418999999994</v>
          </cell>
          <cell r="AG47">
            <v>47.219569999999997</v>
          </cell>
          <cell r="AH47">
            <v>68.940457999999992</v>
          </cell>
          <cell r="AI47">
            <v>79.898393000000013</v>
          </cell>
          <cell r="AJ47">
            <v>91.693004999999999</v>
          </cell>
          <cell r="AK47">
            <v>86.379424000000014</v>
          </cell>
          <cell r="AL47">
            <v>98.742215000000002</v>
          </cell>
          <cell r="AM47">
            <v>104.52119200000001</v>
          </cell>
          <cell r="AN47">
            <v>112.24688100000002</v>
          </cell>
          <cell r="AO47">
            <v>132.68770000000001</v>
          </cell>
          <cell r="AP47">
            <v>176.87706399999999</v>
          </cell>
          <cell r="AQ47">
            <v>157.36808600000001</v>
          </cell>
          <cell r="AR47">
            <v>145.76240799999999</v>
          </cell>
          <cell r="AS47">
            <v>119.94829999999999</v>
          </cell>
          <cell r="AT47">
            <v>118.74908099999998</v>
          </cell>
          <cell r="AU47">
            <v>110.961039</v>
          </cell>
          <cell r="AV47">
            <v>92.455316901000018</v>
          </cell>
          <cell r="AW47">
            <v>149.55340999999999</v>
          </cell>
          <cell r="AX47">
            <v>180.25826660199999</v>
          </cell>
          <cell r="AY47">
            <v>195.27409183200001</v>
          </cell>
          <cell r="AZ47">
            <v>0</v>
          </cell>
          <cell r="BA47">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row>
        <row r="91">
          <cell r="B91">
            <v>1.9761653551666664E-2</v>
          </cell>
          <cell r="C91">
            <v>1.1997873048333331E-2</v>
          </cell>
          <cell r="D91">
            <v>1.384279092E-2</v>
          </cell>
          <cell r="E91">
            <v>1.6209634279999999E-2</v>
          </cell>
          <cell r="F91">
            <v>1.2233785760000001E-2</v>
          </cell>
          <cell r="G91">
            <v>7.8306027799999994E-3</v>
          </cell>
          <cell r="H91">
            <v>7.4578155399999992E-3</v>
          </cell>
          <cell r="I91">
            <v>8.9868087499999985E-3</v>
          </cell>
          <cell r="J91">
            <v>1.0625239520000001E-2</v>
          </cell>
          <cell r="K91">
            <v>8.8101166999999987E-3</v>
          </cell>
          <cell r="L91">
            <v>1.9117763559999997E-2</v>
          </cell>
          <cell r="M91">
            <v>1.2796958340000001E-2</v>
          </cell>
          <cell r="N91">
            <v>1.3939478693941092E-2</v>
          </cell>
          <cell r="O91">
            <v>1.6946223839999996E-2</v>
          </cell>
          <cell r="P91">
            <v>1.5895992139999995E-2</v>
          </cell>
          <cell r="Q91">
            <v>1.7302864320000003E-2</v>
          </cell>
          <cell r="R91">
            <v>1.4579192053333336E-2</v>
          </cell>
          <cell r="S91">
            <v>1.0958680599999998E-2</v>
          </cell>
          <cell r="T91">
            <v>1.07775458E-2</v>
          </cell>
          <cell r="U91">
            <v>6.5742107500000001E-3</v>
          </cell>
          <cell r="V91">
            <v>8.3411781147800009E-3</v>
          </cell>
          <cell r="W91">
            <v>5.8899311799999994E-3</v>
          </cell>
          <cell r="X91">
            <v>7.3111423730800006E-3</v>
          </cell>
          <cell r="Y91">
            <v>4.512660682319999E-3</v>
          </cell>
          <cell r="Z91">
            <v>0</v>
          </cell>
          <cell r="AA91">
            <v>0</v>
          </cell>
          <cell r="AB91">
            <v>11.487715</v>
          </cell>
          <cell r="AC91">
            <v>5.6974859999999996</v>
          </cell>
          <cell r="AD91">
            <v>7.8445680000000007</v>
          </cell>
          <cell r="AE91">
            <v>8.9708909999999999</v>
          </cell>
          <cell r="AF91">
            <v>5.6322540000000005</v>
          </cell>
          <cell r="AG91">
            <v>5.6710689999999992</v>
          </cell>
          <cell r="AH91">
            <v>5.5547819999999994</v>
          </cell>
          <cell r="AI91">
            <v>8.4391499999999979</v>
          </cell>
          <cell r="AJ91">
            <v>11.048513999999999</v>
          </cell>
          <cell r="AK91">
            <v>12.349800999999999</v>
          </cell>
          <cell r="AL91">
            <v>18.922034</v>
          </cell>
          <cell r="AM91">
            <v>10.964098999999999</v>
          </cell>
          <cell r="AN91">
            <v>10.354238999999998</v>
          </cell>
          <cell r="AO91">
            <v>14.906628</v>
          </cell>
          <cell r="AP91">
            <v>11.223008999999998</v>
          </cell>
          <cell r="AQ91">
            <v>11.416457999999999</v>
          </cell>
          <cell r="AR91">
            <v>10.975327999999999</v>
          </cell>
          <cell r="AS91">
            <v>7.8840870000000001</v>
          </cell>
          <cell r="AT91">
            <v>8.9672809999999998</v>
          </cell>
          <cell r="AU91">
            <v>4.8231469999999987</v>
          </cell>
          <cell r="AV91">
            <v>6.7415592380000016</v>
          </cell>
          <cell r="AW91">
            <v>6.4283699999999993</v>
          </cell>
          <cell r="AX91">
            <v>7.4518048689999992</v>
          </cell>
          <cell r="AY91">
            <v>4.6460389910000002</v>
          </cell>
          <cell r="AZ91">
            <v>0</v>
          </cell>
          <cell r="BA91">
            <v>0</v>
          </cell>
        </row>
        <row r="105">
          <cell r="B105">
            <v>1.3562878196666666E-2</v>
          </cell>
          <cell r="C105">
            <v>9.0678860666666677E-3</v>
          </cell>
          <cell r="D105">
            <v>7.8573520199999997E-3</v>
          </cell>
          <cell r="E105">
            <v>4.55392182E-3</v>
          </cell>
          <cell r="F105">
            <v>5.6467311599999997E-3</v>
          </cell>
          <cell r="G105">
            <v>4.8543737200000001E-3</v>
          </cell>
          <cell r="H105">
            <v>4.7923133999999996E-3</v>
          </cell>
          <cell r="I105">
            <v>4.7907149666666666E-3</v>
          </cell>
          <cell r="J105">
            <v>3.4292060599999995E-3</v>
          </cell>
          <cell r="K105">
            <v>3.8265009999999995E-3</v>
          </cell>
          <cell r="L105">
            <v>4.0793222399999997E-3</v>
          </cell>
          <cell r="M105">
            <v>2.6770056600000001E-3</v>
          </cell>
          <cell r="N105">
            <v>2.8886723369191646E-3</v>
          </cell>
          <cell r="O105">
            <v>2.5655810599999993E-3</v>
          </cell>
          <cell r="P105">
            <v>2.8722436399999996E-3</v>
          </cell>
          <cell r="Q105">
            <v>2.5435363799999992E-3</v>
          </cell>
          <cell r="R105">
            <v>2.3264774133333332E-3</v>
          </cell>
          <cell r="S105">
            <v>1.2176345999999998E-3</v>
          </cell>
          <cell r="T105">
            <v>1.5211633E-3</v>
          </cell>
          <cell r="U105">
            <v>2.1283802799999998E-3</v>
          </cell>
          <cell r="V105">
            <v>7.4406751187999971E-4</v>
          </cell>
          <cell r="W105">
            <v>6.3706663999999987E-4</v>
          </cell>
          <cell r="X105">
            <v>4.9392705085999993E-4</v>
          </cell>
          <cell r="Y105">
            <v>9.0866397579999992E-4</v>
          </cell>
          <cell r="Z105">
            <v>0</v>
          </cell>
          <cell r="AA105">
            <v>0</v>
          </cell>
          <cell r="AB105">
            <v>12.088652</v>
          </cell>
          <cell r="AC105">
            <v>7.5224909999999996</v>
          </cell>
          <cell r="AD105">
            <v>5.9639309999999996</v>
          </cell>
          <cell r="AE105">
            <v>3.9243469999999996</v>
          </cell>
          <cell r="AF105">
            <v>4.4541399999999998</v>
          </cell>
          <cell r="AG105">
            <v>3.8060959999999993</v>
          </cell>
          <cell r="AH105">
            <v>4.6137009999999998</v>
          </cell>
          <cell r="AI105">
            <v>4.8300809999999998</v>
          </cell>
          <cell r="AJ105">
            <v>4.3037410000000005</v>
          </cell>
          <cell r="AK105">
            <v>5.356463999999999</v>
          </cell>
          <cell r="AL105">
            <v>3.7466889999999999</v>
          </cell>
          <cell r="AM105">
            <v>2.8651960000000001</v>
          </cell>
          <cell r="AN105">
            <v>3.1101049999999999</v>
          </cell>
          <cell r="AO105">
            <v>2.7538990000000001</v>
          </cell>
          <cell r="AP105">
            <v>3.3824989999999993</v>
          </cell>
          <cell r="AQ105">
            <v>2.9642859999999995</v>
          </cell>
          <cell r="AR105">
            <v>2.2691149999999998</v>
          </cell>
          <cell r="AS105">
            <v>1.0556110000000001</v>
          </cell>
          <cell r="AT105">
            <v>1.1894169999999997</v>
          </cell>
          <cell r="AU105">
            <v>1.6023829999999999</v>
          </cell>
          <cell r="AV105">
            <v>0.67707295799999989</v>
          </cell>
          <cell r="AW105">
            <v>0.62548199999999987</v>
          </cell>
          <cell r="AX105">
            <v>0.53422195100000003</v>
          </cell>
          <cell r="AY105">
            <v>1.742673028</v>
          </cell>
          <cell r="AZ105">
            <v>0</v>
          </cell>
          <cell r="BA105">
            <v>0</v>
          </cell>
        </row>
        <row r="109">
          <cell r="B109">
            <v>0.17000000000000004</v>
          </cell>
          <cell r="C109">
            <v>0.17000000000000004</v>
          </cell>
          <cell r="D109">
            <v>0.17000000000000004</v>
          </cell>
          <cell r="E109">
            <v>0.15612378670000016</v>
          </cell>
          <cell r="F109">
            <v>0.13969530540000008</v>
          </cell>
          <cell r="G109">
            <v>0.10567383637999977</v>
          </cell>
          <cell r="H109">
            <v>7.9157308720000041E-2</v>
          </cell>
          <cell r="I109">
            <v>6.2621078829999954E-2</v>
          </cell>
          <cell r="J109">
            <v>4.4184288819999973E-2</v>
          </cell>
          <cell r="K109">
            <v>3.2603164139999918E-2</v>
          </cell>
          <cell r="L109">
            <v>4.8759093180000046E-2</v>
          </cell>
          <cell r="M109">
            <v>5.555549146000005E-2</v>
          </cell>
          <cell r="N109">
            <v>5.4687571080352188E-2</v>
          </cell>
          <cell r="O109">
            <v>4.1751331160000071E-2</v>
          </cell>
          <cell r="P109">
            <v>4.0619259379999995E-2</v>
          </cell>
          <cell r="Q109">
            <v>2.9889798679999968E-2</v>
          </cell>
          <cell r="R109">
            <v>2.6379347213333404E-2</v>
          </cell>
          <cell r="S109">
            <v>2.2755935259999971E-2</v>
          </cell>
          <cell r="T109">
            <v>1.5249110100000018E-2</v>
          </cell>
          <cell r="U109">
            <v>1.6385678500000056E-2</v>
          </cell>
          <cell r="V109">
            <v>1.7496106103699977E-2</v>
          </cell>
          <cell r="W109">
            <v>1.8820389700000023E-2</v>
          </cell>
          <cell r="X109">
            <v>3.6898677022946635E-2</v>
          </cell>
          <cell r="Y109">
            <v>4.8962599758240077E-2</v>
          </cell>
          <cell r="Z109">
            <v>0</v>
          </cell>
          <cell r="AA109">
            <v>0</v>
          </cell>
          <cell r="AB109">
            <v>66</v>
          </cell>
          <cell r="AC109">
            <v>66</v>
          </cell>
          <cell r="AD109">
            <v>66</v>
          </cell>
          <cell r="AE109">
            <v>70.027248999999998</v>
          </cell>
          <cell r="AF109">
            <v>64.266828000000004</v>
          </cell>
          <cell r="AG109">
            <v>47.261841999999987</v>
          </cell>
          <cell r="AH109">
            <v>42.608547999999985</v>
          </cell>
          <cell r="AI109">
            <v>42.755699</v>
          </cell>
          <cell r="AJ109">
            <v>35.176080999999996</v>
          </cell>
          <cell r="AK109">
            <v>32.259695000000001</v>
          </cell>
          <cell r="AL109">
            <v>39.636346000000003</v>
          </cell>
          <cell r="AM109">
            <v>38.712924000000008</v>
          </cell>
          <cell r="AN109">
            <v>42.644468000000003</v>
          </cell>
          <cell r="AO109">
            <v>37.004845999999986</v>
          </cell>
          <cell r="AP109">
            <v>35.32802199999999</v>
          </cell>
          <cell r="AQ109">
            <v>30.43688800000001</v>
          </cell>
          <cell r="AR109">
            <v>23.921855999999998</v>
          </cell>
          <cell r="AS109">
            <v>15.842255000000009</v>
          </cell>
          <cell r="AT109">
            <v>14.393233999999993</v>
          </cell>
          <cell r="AU109">
            <v>14.752040999999998</v>
          </cell>
          <cell r="AV109">
            <v>14.254838441000004</v>
          </cell>
          <cell r="AW109">
            <v>18.986401000000008</v>
          </cell>
          <cell r="AX109">
            <v>21.66793879400003</v>
          </cell>
          <cell r="AY109">
            <v>24.489633867999991</v>
          </cell>
          <cell r="AZ109">
            <v>0</v>
          </cell>
          <cell r="BA109">
            <v>0</v>
          </cell>
        </row>
        <row r="114">
          <cell r="B114">
            <v>2.6178640813333331E-2</v>
          </cell>
          <cell r="C114">
            <v>1.654669965333333E-2</v>
          </cell>
          <cell r="D114">
            <v>9.2842028999999982E-3</v>
          </cell>
          <cell r="E114">
            <v>9.351888840000001E-3</v>
          </cell>
          <cell r="F114">
            <v>7.5198729200000002E-3</v>
          </cell>
          <cell r="G114">
            <v>7.9855271999999984E-3</v>
          </cell>
          <cell r="H114">
            <v>8.0147918199999987E-3</v>
          </cell>
          <cell r="I114">
            <v>1.0970124473333332E-2</v>
          </cell>
          <cell r="J114">
            <v>6.7984295399999995E-3</v>
          </cell>
          <cell r="K114">
            <v>7.0077316399999989E-3</v>
          </cell>
          <cell r="L114">
            <v>9.1964917399999999E-3</v>
          </cell>
          <cell r="M114">
            <v>1.8140677939999999E-2</v>
          </cell>
          <cell r="N114">
            <v>1.5901329292777922E-2</v>
          </cell>
          <cell r="O114">
            <v>2.3910693659999999E-2</v>
          </cell>
          <cell r="P114">
            <v>1.7616596759999999E-2</v>
          </cell>
          <cell r="Q114">
            <v>2.8591160800000001E-2</v>
          </cell>
          <cell r="R114">
            <v>2.0304198729999997E-2</v>
          </cell>
          <cell r="S114">
            <v>1.6931249820000001E-2</v>
          </cell>
          <cell r="T114">
            <v>2.5159021579999996E-2</v>
          </cell>
          <cell r="U114">
            <v>2.5179142869999997E-2</v>
          </cell>
          <cell r="V114">
            <v>1.9503936435059998E-2</v>
          </cell>
          <cell r="W114">
            <v>2.0680965479999997E-2</v>
          </cell>
          <cell r="X114">
            <v>2.1000172317153332E-2</v>
          </cell>
          <cell r="Y114">
            <v>2.379900659752E-2</v>
          </cell>
          <cell r="Z114">
            <v>0</v>
          </cell>
          <cell r="AA114">
            <v>0</v>
          </cell>
          <cell r="AB114">
            <v>18.411360999999999</v>
          </cell>
          <cell r="AC114">
            <v>11.360605999999999</v>
          </cell>
          <cell r="AD114">
            <v>7.9220999999999995</v>
          </cell>
          <cell r="AE114">
            <v>8.3407319999999991</v>
          </cell>
          <cell r="AF114">
            <v>6.9750050000000003</v>
          </cell>
          <cell r="AG114">
            <v>7.1495479999999993</v>
          </cell>
          <cell r="AH114">
            <v>7.6175889999999997</v>
          </cell>
          <cell r="AI114">
            <v>12.219494999999998</v>
          </cell>
          <cell r="AJ114">
            <v>8.442836999999999</v>
          </cell>
          <cell r="AK114">
            <v>8.8279059999999987</v>
          </cell>
          <cell r="AL114">
            <v>10.523654000000001</v>
          </cell>
          <cell r="AM114">
            <v>21.348736999999996</v>
          </cell>
          <cell r="AN114">
            <v>19.107886999999995</v>
          </cell>
          <cell r="AO114">
            <v>32.268433000000002</v>
          </cell>
          <cell r="AP114">
            <v>23.281233999999998</v>
          </cell>
          <cell r="AQ114">
            <v>39.576659999999997</v>
          </cell>
          <cell r="AR114">
            <v>24.946973</v>
          </cell>
          <cell r="AS114">
            <v>18.852706999999999</v>
          </cell>
          <cell r="AT114">
            <v>30.210298999999999</v>
          </cell>
          <cell r="AU114">
            <v>28.27458</v>
          </cell>
          <cell r="AV114">
            <v>22.244121771999996</v>
          </cell>
          <cell r="AW114">
            <v>26.221359999999997</v>
          </cell>
          <cell r="AX114">
            <v>30.587164355999995</v>
          </cell>
          <cell r="AY114">
            <v>36.589489645999997</v>
          </cell>
          <cell r="AZ114">
            <v>0</v>
          </cell>
          <cell r="BA114">
            <v>0</v>
          </cell>
        </row>
        <row r="116">
          <cell r="B116">
            <v>1.1103146180000004E-2</v>
          </cell>
          <cell r="C116">
            <v>1.0149730523333331E-2</v>
          </cell>
          <cell r="D116">
            <v>6.2620633600000003E-3</v>
          </cell>
          <cell r="E116">
            <v>8.5642568199999995E-3</v>
          </cell>
          <cell r="F116">
            <v>1.6349510519999996E-2</v>
          </cell>
          <cell r="G116">
            <v>1.1252251920000003E-2</v>
          </cell>
          <cell r="H116">
            <v>7.5687119200000003E-3</v>
          </cell>
          <cell r="I116">
            <v>3.8588408266666671E-3</v>
          </cell>
          <cell r="J116">
            <v>4.5744523999999998E-3</v>
          </cell>
          <cell r="K116">
            <v>4.5021792400000002E-3</v>
          </cell>
          <cell r="L116">
            <v>6.0919202400000014E-3</v>
          </cell>
          <cell r="M116">
            <v>6.3904509999999993E-3</v>
          </cell>
          <cell r="N116">
            <v>5.8971933264376419E-3</v>
          </cell>
          <cell r="O116">
            <v>3.813134220000001E-3</v>
          </cell>
          <cell r="P116">
            <v>3.6178447200000004E-3</v>
          </cell>
          <cell r="Q116">
            <v>6.5975029399999987E-3</v>
          </cell>
          <cell r="R116">
            <v>9.7335251666666681E-3</v>
          </cell>
          <cell r="S116">
            <v>1.129591556E-2</v>
          </cell>
          <cell r="T116">
            <v>8.3981752200000016E-3</v>
          </cell>
          <cell r="U116">
            <v>7.8985811699999985E-3</v>
          </cell>
          <cell r="V116">
            <v>5.8429411580400003E-3</v>
          </cell>
          <cell r="W116">
            <v>7.0564005400000013E-3</v>
          </cell>
          <cell r="X116">
            <v>4.1609956543866653E-3</v>
          </cell>
          <cell r="Y116">
            <v>2.2577716680400001E-3</v>
          </cell>
          <cell r="Z116">
            <v>0</v>
          </cell>
          <cell r="AA116">
            <v>0</v>
          </cell>
          <cell r="AB116">
            <v>3.5706969999999996</v>
          </cell>
          <cell r="AC116">
            <v>2.8000229999999999</v>
          </cell>
          <cell r="AD116">
            <v>1.9271859999999998</v>
          </cell>
          <cell r="AE116">
            <v>2.4309850000000002</v>
          </cell>
          <cell r="AF116">
            <v>3.344004</v>
          </cell>
          <cell r="AG116">
            <v>2.3441479999999997</v>
          </cell>
          <cell r="AH116">
            <v>2.5006809999999997</v>
          </cell>
          <cell r="AI116">
            <v>1.667468</v>
          </cell>
          <cell r="AJ116">
            <v>2.305885</v>
          </cell>
          <cell r="AK116">
            <v>2.9932129999999999</v>
          </cell>
          <cell r="AL116">
            <v>4.1481700000000004</v>
          </cell>
          <cell r="AM116">
            <v>4.0647890000000002</v>
          </cell>
          <cell r="AN116">
            <v>4.3054759999999996</v>
          </cell>
          <cell r="AO116">
            <v>2.369243</v>
          </cell>
          <cell r="AP116">
            <v>3.2494399999999994</v>
          </cell>
          <cell r="AQ116">
            <v>3.0399419999999999</v>
          </cell>
          <cell r="AR116">
            <v>6.042694</v>
          </cell>
          <cell r="AS116">
            <v>5.2694059999999991</v>
          </cell>
          <cell r="AT116">
            <v>4.2105699999999997</v>
          </cell>
          <cell r="AU116">
            <v>3.1528779999999998</v>
          </cell>
          <cell r="AV116">
            <v>2.8984888189999998</v>
          </cell>
          <cell r="AW116">
            <v>4.4020099999999998</v>
          </cell>
          <cell r="AX116">
            <v>4.1656827779999999</v>
          </cell>
          <cell r="AY116">
            <v>4.287732093999999</v>
          </cell>
          <cell r="AZ116">
            <v>0</v>
          </cell>
          <cell r="BA116">
            <v>0</v>
          </cell>
        </row>
        <row r="138">
          <cell r="B138">
            <v>0.35355214898666665</v>
          </cell>
          <cell r="C138">
            <v>0.3363935404833337</v>
          </cell>
          <cell r="D138">
            <v>0.32936050841999998</v>
          </cell>
          <cell r="E138">
            <v>0.28859672603999997</v>
          </cell>
          <cell r="F138">
            <v>0.28797815942000016</v>
          </cell>
          <cell r="G138">
            <v>0.30753179939999997</v>
          </cell>
          <cell r="H138">
            <v>0.31464719594000012</v>
          </cell>
          <cell r="I138">
            <v>0.33594154344666649</v>
          </cell>
          <cell r="J138">
            <v>0.28584869711999994</v>
          </cell>
          <cell r="K138">
            <v>0.24123824801999999</v>
          </cell>
          <cell r="L138">
            <v>0.36585578600000002</v>
          </cell>
          <cell r="M138">
            <v>0.4130729376400003</v>
          </cell>
          <cell r="N138">
            <v>0.45243527882263956</v>
          </cell>
          <cell r="O138">
            <v>0.48460600075999977</v>
          </cell>
          <cell r="P138">
            <v>0.50825704159999985</v>
          </cell>
          <cell r="Q138">
            <v>0.46828547662000003</v>
          </cell>
          <cell r="R138">
            <v>0.56937478782333351</v>
          </cell>
          <cell r="S138">
            <v>0.63098534735999978</v>
          </cell>
          <cell r="T138">
            <v>0.66910103453999992</v>
          </cell>
          <cell r="U138">
            <v>0.68212082625999992</v>
          </cell>
          <cell r="V138">
            <v>0.57524964937341982</v>
          </cell>
          <cell r="W138">
            <v>0.54681296877999996</v>
          </cell>
          <cell r="X138">
            <v>0.52371786494467987</v>
          </cell>
          <cell r="Y138">
            <v>0.46647700850883994</v>
          </cell>
          <cell r="Z138">
            <v>0</v>
          </cell>
          <cell r="AA138">
            <v>0</v>
          </cell>
          <cell r="AB138">
            <v>166.43421199999997</v>
          </cell>
          <cell r="AC138">
            <v>140.66470600000005</v>
          </cell>
          <cell r="AD138">
            <v>132.33627000000001</v>
          </cell>
          <cell r="AE138">
            <v>149.20765100000003</v>
          </cell>
          <cell r="AF138">
            <v>124.52877099999999</v>
          </cell>
          <cell r="AG138">
            <v>125.83043599999999</v>
          </cell>
          <cell r="AH138">
            <v>136.13215200000002</v>
          </cell>
          <cell r="AI138">
            <v>159.002016</v>
          </cell>
          <cell r="AJ138">
            <v>161.94877599999995</v>
          </cell>
          <cell r="AK138">
            <v>149.04619499999998</v>
          </cell>
          <cell r="AL138">
            <v>182.45719600000001</v>
          </cell>
          <cell r="AM138">
            <v>203.80694699999998</v>
          </cell>
          <cell r="AN138">
            <v>226.79479800000001</v>
          </cell>
          <cell r="AO138">
            <v>239.32055299999999</v>
          </cell>
          <cell r="AP138">
            <v>248.47059100000001</v>
          </cell>
          <cell r="AQ138">
            <v>238.72294400000004</v>
          </cell>
          <cell r="AR138">
            <v>250.50724099999996</v>
          </cell>
          <cell r="AS138">
            <v>235.95985100000001</v>
          </cell>
          <cell r="AT138">
            <v>243.74404399999997</v>
          </cell>
          <cell r="AU138">
            <v>221.90266600000001</v>
          </cell>
          <cell r="AV138">
            <v>170.947737015</v>
          </cell>
          <cell r="AW138">
            <v>213.56903399999999</v>
          </cell>
          <cell r="AX138">
            <v>255.28934359599998</v>
          </cell>
          <cell r="AY138">
            <v>254.3440373520001</v>
          </cell>
          <cell r="AZ138">
            <v>0</v>
          </cell>
          <cell r="BA138">
            <v>0</v>
          </cell>
        </row>
        <row r="173">
          <cell r="B173">
            <v>0</v>
          </cell>
          <cell r="C173">
            <v>0</v>
          </cell>
          <cell r="D173">
            <v>0</v>
          </cell>
          <cell r="E173">
            <v>1.32776E-5</v>
          </cell>
          <cell r="F173">
            <v>0</v>
          </cell>
          <cell r="G173">
            <v>1.1255999999999999E-6</v>
          </cell>
          <cell r="H173">
            <v>0</v>
          </cell>
          <cell r="I173">
            <v>2.1588E-6</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1.1203999999999999E-2</v>
          </cell>
          <cell r="AF173">
            <v>0</v>
          </cell>
          <cell r="AG173">
            <v>1.237E-3</v>
          </cell>
          <cell r="AH173">
            <v>0</v>
          </cell>
          <cell r="AI173">
            <v>2.0590000000000001E-3</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row>
        <row r="174">
          <cell r="B174">
            <v>0</v>
          </cell>
          <cell r="C174">
            <v>0</v>
          </cell>
          <cell r="D174">
            <v>0</v>
          </cell>
          <cell r="E174">
            <v>0</v>
          </cell>
          <cell r="F174">
            <v>0</v>
          </cell>
          <cell r="G174">
            <v>3.3239639999999995E-5</v>
          </cell>
          <cell r="H174">
            <v>0</v>
          </cell>
          <cell r="I174">
            <v>0</v>
          </cell>
          <cell r="J174">
            <v>2.4443999999999998E-6</v>
          </cell>
          <cell r="K174">
            <v>8.9599999999999998E-7</v>
          </cell>
          <cell r="L174">
            <v>0</v>
          </cell>
          <cell r="M174">
            <v>0</v>
          </cell>
          <cell r="N174">
            <v>0</v>
          </cell>
          <cell r="O174">
            <v>0</v>
          </cell>
          <cell r="P174">
            <v>0</v>
          </cell>
          <cell r="Q174">
            <v>0</v>
          </cell>
          <cell r="R174">
            <v>0</v>
          </cell>
          <cell r="S174">
            <v>0</v>
          </cell>
          <cell r="T174">
            <v>6.4759999999999995E-6</v>
          </cell>
          <cell r="U174">
            <v>1.5405599999999999E-6</v>
          </cell>
          <cell r="V174">
            <v>0</v>
          </cell>
          <cell r="W174">
            <v>0</v>
          </cell>
          <cell r="X174">
            <v>0</v>
          </cell>
          <cell r="Y174">
            <v>0</v>
          </cell>
          <cell r="Z174">
            <v>0</v>
          </cell>
          <cell r="AA174">
            <v>0</v>
          </cell>
          <cell r="AB174">
            <v>0</v>
          </cell>
          <cell r="AC174">
            <v>0</v>
          </cell>
          <cell r="AD174">
            <v>0</v>
          </cell>
          <cell r="AE174">
            <v>0</v>
          </cell>
          <cell r="AF174">
            <v>0</v>
          </cell>
          <cell r="AG174">
            <v>8.6459999999999992E-3</v>
          </cell>
          <cell r="AH174">
            <v>0</v>
          </cell>
          <cell r="AI174">
            <v>0</v>
          </cell>
          <cell r="AJ174">
            <v>2.7460000000000002E-3</v>
          </cell>
          <cell r="AK174">
            <v>1.508E-3</v>
          </cell>
          <cell r="AL174">
            <v>0</v>
          </cell>
          <cell r="AM174">
            <v>0</v>
          </cell>
          <cell r="AN174">
            <v>0</v>
          </cell>
          <cell r="AO174">
            <v>0</v>
          </cell>
          <cell r="AP174">
            <v>0</v>
          </cell>
          <cell r="AQ174">
            <v>0</v>
          </cell>
          <cell r="AR174">
            <v>0</v>
          </cell>
          <cell r="AS174">
            <v>0</v>
          </cell>
          <cell r="AT174">
            <v>1.619E-3</v>
          </cell>
          <cell r="AU174">
            <v>5.4299999999999997E-4</v>
          </cell>
          <cell r="AV174">
            <v>0</v>
          </cell>
          <cell r="AW174">
            <v>0</v>
          </cell>
          <cell r="AX174">
            <v>0</v>
          </cell>
          <cell r="AY174">
            <v>0</v>
          </cell>
          <cell r="AZ174">
            <v>0</v>
          </cell>
          <cell r="BA174">
            <v>0</v>
          </cell>
        </row>
        <row r="175">
          <cell r="B175">
            <v>0</v>
          </cell>
          <cell r="C175">
            <v>0</v>
          </cell>
          <cell r="D175">
            <v>0</v>
          </cell>
          <cell r="E175">
            <v>2.9319499999999999E-5</v>
          </cell>
          <cell r="F175">
            <v>0</v>
          </cell>
          <cell r="G175">
            <v>1.7191999999999997E-5</v>
          </cell>
          <cell r="H175">
            <v>2.0105750000000002E-4</v>
          </cell>
          <cell r="I175">
            <v>1.0004181666666667E-3</v>
          </cell>
          <cell r="J175">
            <v>7.3923878000000005E-4</v>
          </cell>
          <cell r="K175">
            <v>1.9648859999999999E-4</v>
          </cell>
          <cell r="L175">
            <v>0</v>
          </cell>
          <cell r="M175">
            <v>0</v>
          </cell>
          <cell r="N175">
            <v>0</v>
          </cell>
          <cell r="O175">
            <v>0</v>
          </cell>
          <cell r="P175">
            <v>0</v>
          </cell>
          <cell r="Q175">
            <v>0</v>
          </cell>
          <cell r="R175">
            <v>0</v>
          </cell>
          <cell r="S175">
            <v>3.5000000000000002E-8</v>
          </cell>
          <cell r="T175">
            <v>0</v>
          </cell>
          <cell r="U175">
            <v>0</v>
          </cell>
          <cell r="V175">
            <v>0</v>
          </cell>
          <cell r="W175">
            <v>0</v>
          </cell>
          <cell r="X175">
            <v>0</v>
          </cell>
          <cell r="Y175">
            <v>0</v>
          </cell>
          <cell r="Z175">
            <v>0</v>
          </cell>
          <cell r="AA175">
            <v>0</v>
          </cell>
          <cell r="AB175">
            <v>0</v>
          </cell>
          <cell r="AC175">
            <v>0</v>
          </cell>
          <cell r="AD175">
            <v>0</v>
          </cell>
          <cell r="AE175">
            <v>1.3859E-2</v>
          </cell>
          <cell r="AF175">
            <v>0</v>
          </cell>
          <cell r="AG175">
            <v>1.6417999999999999E-2</v>
          </cell>
          <cell r="AH175">
            <v>9.8643999999999996E-2</v>
          </cell>
          <cell r="AI175">
            <v>0.43326900000000002</v>
          </cell>
          <cell r="AJ175">
            <v>0.43402099999999999</v>
          </cell>
          <cell r="AK175">
            <v>0.12595299999999998</v>
          </cell>
          <cell r="AL175">
            <v>0</v>
          </cell>
          <cell r="AM175">
            <v>0</v>
          </cell>
          <cell r="AN175">
            <v>0</v>
          </cell>
          <cell r="AO175">
            <v>0</v>
          </cell>
          <cell r="AP175">
            <v>0</v>
          </cell>
          <cell r="AQ175">
            <v>0</v>
          </cell>
          <cell r="AR175">
            <v>0</v>
          </cell>
          <cell r="AS175">
            <v>3.2999999999999996E-5</v>
          </cell>
          <cell r="AT175">
            <v>0</v>
          </cell>
          <cell r="AU175">
            <v>0</v>
          </cell>
          <cell r="AV175">
            <v>0</v>
          </cell>
          <cell r="AW175">
            <v>0</v>
          </cell>
          <cell r="AX175">
            <v>0</v>
          </cell>
          <cell r="AY175">
            <v>0</v>
          </cell>
          <cell r="AZ175">
            <v>0</v>
          </cell>
          <cell r="BA175">
            <v>0</v>
          </cell>
        </row>
        <row r="176">
          <cell r="B176">
            <v>0</v>
          </cell>
          <cell r="C176">
            <v>0</v>
          </cell>
          <cell r="D176">
            <v>0</v>
          </cell>
          <cell r="E176">
            <v>0</v>
          </cell>
          <cell r="F176">
            <v>4.6305E-6</v>
          </cell>
          <cell r="G176">
            <v>1.476202E-5</v>
          </cell>
          <cell r="H176">
            <v>1.4177099999999998E-5</v>
          </cell>
          <cell r="I176">
            <v>0</v>
          </cell>
          <cell r="J176">
            <v>1.6379999999999998E-6</v>
          </cell>
          <cell r="K176">
            <v>1.8750983999999999E-4</v>
          </cell>
          <cell r="L176">
            <v>3.4402017999999999E-4</v>
          </cell>
          <cell r="M176">
            <v>8.7149999999997971E-7</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3.0139999999999998E-3</v>
          </cell>
          <cell r="AG176">
            <v>7.4979999999999995E-3</v>
          </cell>
          <cell r="AH176">
            <v>7.6759999999999997E-3</v>
          </cell>
          <cell r="AI176">
            <v>0</v>
          </cell>
          <cell r="AJ176">
            <v>9.1099999999999992E-4</v>
          </cell>
          <cell r="AK176">
            <v>0.13888299999999998</v>
          </cell>
          <cell r="AL176">
            <v>0.222992</v>
          </cell>
          <cell r="AM176">
            <v>1.3690000000000022E-3</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row>
        <row r="177">
          <cell r="B177">
            <v>0</v>
          </cell>
          <cell r="C177">
            <v>0</v>
          </cell>
          <cell r="D177">
            <v>0</v>
          </cell>
          <cell r="E177">
            <v>0</v>
          </cell>
          <cell r="F177">
            <v>0</v>
          </cell>
          <cell r="G177">
            <v>1.3667303999999997E-4</v>
          </cell>
          <cell r="H177">
            <v>2.0068663999999999E-4</v>
          </cell>
          <cell r="I177">
            <v>2.5754703333333328E-4</v>
          </cell>
          <cell r="J177">
            <v>3.4344365999999999E-4</v>
          </cell>
          <cell r="K177">
            <v>8.6519999999999995E-6</v>
          </cell>
          <cell r="L177">
            <v>3.2143019999999988E-5</v>
          </cell>
          <cell r="M177">
            <v>0</v>
          </cell>
          <cell r="N177">
            <v>0</v>
          </cell>
          <cell r="O177">
            <v>0</v>
          </cell>
          <cell r="P177">
            <v>0</v>
          </cell>
          <cell r="Q177">
            <v>0</v>
          </cell>
          <cell r="R177">
            <v>0</v>
          </cell>
          <cell r="S177">
            <v>0</v>
          </cell>
          <cell r="T177">
            <v>8.6799999999999996E-8</v>
          </cell>
          <cell r="U177">
            <v>0</v>
          </cell>
          <cell r="V177">
            <v>0</v>
          </cell>
          <cell r="W177">
            <v>0</v>
          </cell>
          <cell r="X177">
            <v>0</v>
          </cell>
          <cell r="Y177">
            <v>0</v>
          </cell>
          <cell r="Z177">
            <v>0</v>
          </cell>
          <cell r="AA177">
            <v>0</v>
          </cell>
          <cell r="AB177">
            <v>0</v>
          </cell>
          <cell r="AC177">
            <v>0</v>
          </cell>
          <cell r="AD177">
            <v>0</v>
          </cell>
          <cell r="AE177">
            <v>0</v>
          </cell>
          <cell r="AF177">
            <v>0</v>
          </cell>
          <cell r="AG177">
            <v>9.2202999999999993E-2</v>
          </cell>
          <cell r="AH177">
            <v>0.15504499999999999</v>
          </cell>
          <cell r="AI177">
            <v>0.18832400000000002</v>
          </cell>
          <cell r="AJ177">
            <v>0.23559799999999997</v>
          </cell>
          <cell r="AK177">
            <v>4.7930000000000004E-3</v>
          </cell>
          <cell r="AL177">
            <v>1.8984999999999998E-2</v>
          </cell>
          <cell r="AM177">
            <v>0</v>
          </cell>
          <cell r="AN177">
            <v>0</v>
          </cell>
          <cell r="AO177">
            <v>0</v>
          </cell>
          <cell r="AP177">
            <v>0</v>
          </cell>
          <cell r="AQ177">
            <v>0</v>
          </cell>
          <cell r="AR177">
            <v>0</v>
          </cell>
          <cell r="AS177">
            <v>0</v>
          </cell>
          <cell r="AT177">
            <v>1.4199999999999998E-4</v>
          </cell>
          <cell r="AU177">
            <v>0</v>
          </cell>
          <cell r="AV177">
            <v>0</v>
          </cell>
          <cell r="AW177">
            <v>0</v>
          </cell>
          <cell r="AX177">
            <v>0</v>
          </cell>
          <cell r="AY177">
            <v>0</v>
          </cell>
          <cell r="AZ177">
            <v>0</v>
          </cell>
          <cell r="BA177">
            <v>0</v>
          </cell>
        </row>
        <row r="178">
          <cell r="B178">
            <v>0</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row>
        <row r="179">
          <cell r="B179">
            <v>0</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1.91156E-5</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3.0509999999999999E-3</v>
          </cell>
          <cell r="AU220">
            <v>0</v>
          </cell>
          <cell r="AV220">
            <v>0</v>
          </cell>
          <cell r="AW220">
            <v>0</v>
          </cell>
          <cell r="AX220">
            <v>0</v>
          </cell>
          <cell r="AY220">
            <v>0</v>
          </cell>
          <cell r="AZ220">
            <v>0</v>
          </cell>
          <cell r="BA220">
            <v>0</v>
          </cell>
        </row>
        <row r="231">
          <cell r="B231">
            <v>1.0372772243333333E-2</v>
          </cell>
          <cell r="C231">
            <v>7.6907013066666663E-3</v>
          </cell>
          <cell r="D231">
            <v>9.0436344599999982E-3</v>
          </cell>
          <cell r="E231">
            <v>8.0643652599999994E-3</v>
          </cell>
          <cell r="F231">
            <v>9.2902381600000004E-3</v>
          </cell>
          <cell r="G231">
            <v>9.279424839999998E-3</v>
          </cell>
          <cell r="H231">
            <v>1.1516176840000001E-2</v>
          </cell>
          <cell r="I231">
            <v>1.4218706259999995E-2</v>
          </cell>
          <cell r="J231">
            <v>1.2672377759999997E-2</v>
          </cell>
          <cell r="K231">
            <v>8.8073731199999981E-3</v>
          </cell>
          <cell r="L231">
            <v>1.4805454300000003E-2</v>
          </cell>
          <cell r="M231">
            <v>1.9453801359999998E-2</v>
          </cell>
          <cell r="N231">
            <v>1.7098465904128682E-2</v>
          </cell>
          <cell r="O231">
            <v>1.9952308740000008E-2</v>
          </cell>
          <cell r="P231">
            <v>1.7575601679999997E-2</v>
          </cell>
          <cell r="Q231">
            <v>1.7510022700000002E-2</v>
          </cell>
          <cell r="R231">
            <v>1.5029862873333334E-2</v>
          </cell>
          <cell r="S231">
            <v>1.340058566E-2</v>
          </cell>
          <cell r="T231">
            <v>1.0380497899999999E-2</v>
          </cell>
          <cell r="U231">
            <v>9.5671581299999996E-3</v>
          </cell>
          <cell r="V231">
            <v>6.9571409560799987E-3</v>
          </cell>
          <cell r="W231">
            <v>1.2803280419999999E-2</v>
          </cell>
          <cell r="X231">
            <v>9.9435944413866634E-3</v>
          </cell>
          <cell r="Y231">
            <v>6.1662689320399998E-3</v>
          </cell>
          <cell r="Z231">
            <v>0</v>
          </cell>
          <cell r="AA231">
            <v>0</v>
          </cell>
          <cell r="AB231">
            <v>6.2019339999999996</v>
          </cell>
          <cell r="AC231">
            <v>4.0547189999999995</v>
          </cell>
          <cell r="AD231">
            <v>4.8869410000000002</v>
          </cell>
          <cell r="AE231">
            <v>4.3217930000000004</v>
          </cell>
          <cell r="AF231">
            <v>5.2194190000000003</v>
          </cell>
          <cell r="AG231">
            <v>3.6701289999999998</v>
          </cell>
          <cell r="AH231">
            <v>4.3977139999999997</v>
          </cell>
          <cell r="AI231">
            <v>6.4050369999999992</v>
          </cell>
          <cell r="AJ231">
            <v>5.9256109999999982</v>
          </cell>
          <cell r="AK231">
            <v>5.696477999999999</v>
          </cell>
          <cell r="AL231">
            <v>7.3291299999999993</v>
          </cell>
          <cell r="AM231">
            <v>10.566239000000001</v>
          </cell>
          <cell r="AN231">
            <v>10.460907000000001</v>
          </cell>
          <cell r="AO231">
            <v>11.584339</v>
          </cell>
          <cell r="AP231">
            <v>11.596823999999998</v>
          </cell>
          <cell r="AQ231">
            <v>11.165994</v>
          </cell>
          <cell r="AR231">
            <v>9.7489290000000004</v>
          </cell>
          <cell r="AS231">
            <v>9.6138449999999995</v>
          </cell>
          <cell r="AT231">
            <v>7.8177029999999998</v>
          </cell>
          <cell r="AU231">
            <v>7.3064330000000002</v>
          </cell>
          <cell r="AV231">
            <v>5.8371299509999997</v>
          </cell>
          <cell r="AW231">
            <v>8.1862600000000008</v>
          </cell>
          <cell r="AX231">
            <v>7.3547799689999991</v>
          </cell>
          <cell r="AY231">
            <v>7.0311736329999981</v>
          </cell>
          <cell r="AZ231">
            <v>0</v>
          </cell>
          <cell r="BA231">
            <v>0</v>
          </cell>
        </row>
        <row r="247">
          <cell r="B247">
            <v>2.5425999043333342E-2</v>
          </cell>
          <cell r="C247">
            <v>1.0864684031666665E-2</v>
          </cell>
          <cell r="D247">
            <v>7.009889319999997E-3</v>
          </cell>
          <cell r="E247">
            <v>7.0891437399999997E-3</v>
          </cell>
          <cell r="F247">
            <v>6.4856131200000024E-3</v>
          </cell>
          <cell r="G247">
            <v>6.2873490399999975E-3</v>
          </cell>
          <cell r="H247">
            <v>9.1924401800000007E-3</v>
          </cell>
          <cell r="I247">
            <v>9.8254290766666644E-3</v>
          </cell>
          <cell r="J247">
            <v>6.4374045399999986E-3</v>
          </cell>
          <cell r="K247">
            <v>5.6105355200000004E-3</v>
          </cell>
          <cell r="L247">
            <v>1.2694528579999994E-2</v>
          </cell>
          <cell r="M247">
            <v>9.9700605799999988E-3</v>
          </cell>
          <cell r="N247">
            <v>1.4451648954695234E-2</v>
          </cell>
          <cell r="O247">
            <v>1.3983142599999998E-2</v>
          </cell>
          <cell r="P247">
            <v>1.6160856040000001E-2</v>
          </cell>
          <cell r="Q247">
            <v>1.3774426119999995E-2</v>
          </cell>
          <cell r="R247">
            <v>1.5011922226666669E-2</v>
          </cell>
          <cell r="S247">
            <v>1.2042457980000001E-2</v>
          </cell>
          <cell r="T247">
            <v>8.3905091399999986E-3</v>
          </cell>
          <cell r="U247">
            <v>1.1196224469999985E-2</v>
          </cell>
          <cell r="V247">
            <v>8.784469482599996E-3</v>
          </cell>
          <cell r="W247">
            <v>1.1793579280000001E-2</v>
          </cell>
          <cell r="X247">
            <v>8.8922001501199974E-3</v>
          </cell>
          <cell r="Y247">
            <v>6.4383553628799984E-3</v>
          </cell>
          <cell r="Z247">
            <v>0</v>
          </cell>
          <cell r="AA247">
            <v>0</v>
          </cell>
          <cell r="AB247">
            <v>14.104891</v>
          </cell>
          <cell r="AC247">
            <v>7.9712719999999981</v>
          </cell>
          <cell r="AD247">
            <v>5.419181</v>
          </cell>
          <cell r="AE247">
            <v>4.9978379999999998</v>
          </cell>
          <cell r="AF247">
            <v>3.9368370000000001</v>
          </cell>
          <cell r="AG247">
            <v>4.1405129999999994</v>
          </cell>
          <cell r="AH247">
            <v>6.5293210000000004</v>
          </cell>
          <cell r="AI247">
            <v>8.8104460000000007</v>
          </cell>
          <cell r="AJ247">
            <v>6.1609119999999997</v>
          </cell>
          <cell r="AK247">
            <v>4.8536870000000008</v>
          </cell>
          <cell r="AL247">
            <v>7.8254979999999996</v>
          </cell>
          <cell r="AM247">
            <v>7.136666</v>
          </cell>
          <cell r="AN247">
            <v>10.777593999999999</v>
          </cell>
          <cell r="AO247">
            <v>12.160092000000001</v>
          </cell>
          <cell r="AP247">
            <v>13.453377000000001</v>
          </cell>
          <cell r="AQ247">
            <v>13.036387</v>
          </cell>
          <cell r="AR247">
            <v>12.172387999999998</v>
          </cell>
          <cell r="AS247">
            <v>10.076458000000001</v>
          </cell>
          <cell r="AT247">
            <v>7.674472999999999</v>
          </cell>
          <cell r="AU247">
            <v>8.5614409999999985</v>
          </cell>
          <cell r="AV247">
            <v>5.2094498609999995</v>
          </cell>
          <cell r="AW247">
            <v>8.3665920000000007</v>
          </cell>
          <cell r="AX247">
            <v>8.4615950039999994</v>
          </cell>
          <cell r="AY247">
            <v>7.1515365300000013</v>
          </cell>
          <cell r="AZ247">
            <v>0</v>
          </cell>
          <cell r="BA247">
            <v>0</v>
          </cell>
        </row>
        <row r="253">
          <cell r="B253">
            <v>5.3948553083333333E-3</v>
          </cell>
          <cell r="C253">
            <v>5.32716393E-3</v>
          </cell>
          <cell r="D253">
            <v>6.86416962E-3</v>
          </cell>
          <cell r="E253">
            <v>7.0871702999999999E-3</v>
          </cell>
          <cell r="F253">
            <v>6.9988550799999997E-3</v>
          </cell>
          <cell r="G253">
            <v>7.8315286000000001E-3</v>
          </cell>
          <cell r="H253">
            <v>8.0256380399999997E-3</v>
          </cell>
          <cell r="I253">
            <v>1.0711151763333334E-2</v>
          </cell>
          <cell r="J253">
            <v>8.1573210600000019E-3</v>
          </cell>
          <cell r="K253">
            <v>1.2956366919999998E-2</v>
          </cell>
          <cell r="L253">
            <v>1.4371668179999998E-2</v>
          </cell>
          <cell r="M253">
            <v>1.6878819859999991E-2</v>
          </cell>
          <cell r="N253">
            <v>1.4262264754358343E-2</v>
          </cell>
          <cell r="O253">
            <v>1.9061595979999998E-2</v>
          </cell>
          <cell r="P253">
            <v>1.3697349540000001E-2</v>
          </cell>
          <cell r="Q253">
            <v>1.4475469200000021E-2</v>
          </cell>
          <cell r="R253">
            <v>1.4235050453333342E-2</v>
          </cell>
          <cell r="S253">
            <v>1.0633518700000004E-2</v>
          </cell>
          <cell r="T253">
            <v>6.913361839999993E-3</v>
          </cell>
          <cell r="U253">
            <v>6.1625232699999977E-3</v>
          </cell>
          <cell r="V253">
            <v>5.6781315177999933E-3</v>
          </cell>
          <cell r="W253">
            <v>9.4791018000000421E-3</v>
          </cell>
          <cell r="X253">
            <v>1.389554219955999E-2</v>
          </cell>
          <cell r="Y253">
            <v>1.1270930649720012E-2</v>
          </cell>
          <cell r="Z253">
            <v>0</v>
          </cell>
          <cell r="AA253">
            <v>0</v>
          </cell>
          <cell r="AB253">
            <v>5.1281020000000002</v>
          </cell>
          <cell r="AC253">
            <v>4.7673329999999998</v>
          </cell>
          <cell r="AD253">
            <v>5.6764219999999996</v>
          </cell>
          <cell r="AE253">
            <v>6.3342339999999995</v>
          </cell>
          <cell r="AF253">
            <v>6.2905459999999991</v>
          </cell>
          <cell r="AG253">
            <v>6.7700869999999993</v>
          </cell>
          <cell r="AH253">
            <v>7.5281400000000005</v>
          </cell>
          <cell r="AI253">
            <v>10.428886</v>
          </cell>
          <cell r="AJ253">
            <v>8.2942879999999981</v>
          </cell>
          <cell r="AK253">
            <v>14.032161</v>
          </cell>
          <cell r="AL253">
            <v>13.351208</v>
          </cell>
          <cell r="AM253">
            <v>15.773478000000003</v>
          </cell>
          <cell r="AN253">
            <v>12.601741000000001</v>
          </cell>
          <cell r="AO253">
            <v>18.040731000000001</v>
          </cell>
          <cell r="AP253">
            <v>15.792959999999997</v>
          </cell>
          <cell r="AQ253">
            <v>19.054819999999999</v>
          </cell>
          <cell r="AR253">
            <v>14.310608999999999</v>
          </cell>
          <cell r="AS253">
            <v>11.073014000000001</v>
          </cell>
          <cell r="AT253">
            <v>7.2868300000000001</v>
          </cell>
          <cell r="AU253">
            <v>6.5917870000000001</v>
          </cell>
          <cell r="AV253">
            <v>6.2545934180000025</v>
          </cell>
          <cell r="AW253">
            <v>10.344616000000002</v>
          </cell>
          <cell r="AX253">
            <v>14.654871586000006</v>
          </cell>
          <cell r="AY253">
            <v>13.829077799000004</v>
          </cell>
          <cell r="AZ253">
            <v>0</v>
          </cell>
          <cell r="BA253">
            <v>0</v>
          </cell>
        </row>
        <row r="257">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row>
        <row r="263">
          <cell r="B263">
            <v>0.76334236766000008</v>
          </cell>
          <cell r="C263">
            <v>0.69380605162500075</v>
          </cell>
          <cell r="D263">
            <v>0.66951005890000004</v>
          </cell>
          <cell r="E263">
            <v>0.59239029500000007</v>
          </cell>
          <cell r="F263">
            <v>0.59733306738000036</v>
          </cell>
          <cell r="G263">
            <v>0.56911398655999978</v>
          </cell>
          <cell r="H263">
            <v>0.57900369842000021</v>
          </cell>
          <cell r="I263">
            <v>0.62315600043333308</v>
          </cell>
          <cell r="J263">
            <v>0.51348068791999979</v>
          </cell>
          <cell r="K263">
            <v>0.44144476085999979</v>
          </cell>
          <cell r="L263">
            <v>0.65272693109333357</v>
          </cell>
          <cell r="M263">
            <v>0.74016265076000032</v>
          </cell>
          <cell r="N263">
            <v>0.77415603732108829</v>
          </cell>
          <cell r="O263">
            <v>0.81838717490999979</v>
          </cell>
          <cell r="P263">
            <v>0.87521184449999978</v>
          </cell>
          <cell r="Q263">
            <v>0.79742252887999987</v>
          </cell>
          <cell r="R263">
            <v>0.90808985151060639</v>
          </cell>
          <cell r="S263">
            <v>0.92409530782000016</v>
          </cell>
          <cell r="T263">
            <v>0.9475777076299996</v>
          </cell>
          <cell r="U263">
            <v>0.96400188393324582</v>
          </cell>
          <cell r="V263">
            <v>0.80819324558126016</v>
          </cell>
          <cell r="W263">
            <v>0.85161015285333341</v>
          </cell>
          <cell r="X263">
            <v>0.82002596028085306</v>
          </cell>
          <cell r="Y263">
            <v>0.76662899646500016</v>
          </cell>
          <cell r="Z263">
            <v>0</v>
          </cell>
          <cell r="AA263">
            <v>0</v>
          </cell>
          <cell r="AB263">
            <v>390.9946700000001</v>
          </cell>
          <cell r="AC263">
            <v>327.87309099999999</v>
          </cell>
          <cell r="AD263">
            <v>304.78727599999985</v>
          </cell>
          <cell r="AE263">
            <v>319.06653500000004</v>
          </cell>
          <cell r="AF263">
            <v>293.05876300000023</v>
          </cell>
          <cell r="AG263">
            <v>277.80372999999992</v>
          </cell>
          <cell r="AH263">
            <v>318.87013099999996</v>
          </cell>
          <cell r="AI263">
            <v>380.89488199999994</v>
          </cell>
          <cell r="AJ263">
            <v>378.35389799999973</v>
          </cell>
          <cell r="AK263">
            <v>366.72711399999991</v>
          </cell>
          <cell r="AL263">
            <v>428.19951399999979</v>
          </cell>
          <cell r="AM263">
            <v>473.77275999999995</v>
          </cell>
          <cell r="AN263">
            <v>504.01689700000003</v>
          </cell>
          <cell r="AO263">
            <v>559.11651400000005</v>
          </cell>
          <cell r="AP263">
            <v>594.39230599999951</v>
          </cell>
          <cell r="AQ263">
            <v>577.31068699999969</v>
          </cell>
          <cell r="AR263">
            <v>548.63043600000015</v>
          </cell>
          <cell r="AS263">
            <v>481.13282900000013</v>
          </cell>
          <cell r="AT263">
            <v>493.90582699999999</v>
          </cell>
          <cell r="AU263">
            <v>459.60013200000026</v>
          </cell>
          <cell r="AV263">
            <v>370.44859115700007</v>
          </cell>
          <cell r="AW263">
            <v>501.18936999999994</v>
          </cell>
          <cell r="AX263">
            <v>577.45278304999988</v>
          </cell>
          <cell r="AY263">
            <v>598.4698029140003</v>
          </cell>
          <cell r="AZ263">
            <v>0</v>
          </cell>
          <cell r="BA263">
            <v>0</v>
          </cell>
        </row>
        <row r="264">
          <cell r="B264">
            <v>8.5451789783333315E-2</v>
          </cell>
          <cell r="C264">
            <v>6.4026508253333336E-2</v>
          </cell>
          <cell r="D264">
            <v>4.9464974300000013E-2</v>
          </cell>
          <cell r="E264">
            <v>4.5422651260000002E-2</v>
          </cell>
          <cell r="F264">
            <v>3.7222158820000004E-2</v>
          </cell>
          <cell r="G264">
            <v>2.9866580379999997E-2</v>
          </cell>
          <cell r="H264">
            <v>3.5202905219999997E-2</v>
          </cell>
          <cell r="I264">
            <v>4.1183004113333324E-2</v>
          </cell>
          <cell r="J264">
            <v>4.0079858560000008E-2</v>
          </cell>
          <cell r="K264">
            <v>3.3731610240000001E-2</v>
          </cell>
          <cell r="L264">
            <v>5.7171951019999993E-2</v>
          </cell>
          <cell r="M264">
            <v>5.9440249719999991E-2</v>
          </cell>
          <cell r="N264">
            <v>5.8844103180291936E-2</v>
          </cell>
          <cell r="O264">
            <v>6.8378800409999996E-2</v>
          </cell>
          <cell r="P264">
            <v>5.8897108899999995E-2</v>
          </cell>
          <cell r="Q264">
            <v>7.4613069179999991E-2</v>
          </cell>
          <cell r="R264">
            <v>6.0408283665151524E-2</v>
          </cell>
          <cell r="S264">
            <v>6.2559145560000001E-2</v>
          </cell>
          <cell r="T264">
            <v>7.4757153899999998E-2</v>
          </cell>
          <cell r="U264">
            <v>7.9691557043245639E-2</v>
          </cell>
          <cell r="V264">
            <v>7.2908811150700026E-2</v>
          </cell>
          <cell r="W264">
            <v>7.5024604760000002E-2</v>
          </cell>
          <cell r="X264">
            <v>6.8048065593713333E-2</v>
          </cell>
          <cell r="Y264">
            <v>5.9859202198799998E-2</v>
          </cell>
          <cell r="Z264">
            <v>0</v>
          </cell>
          <cell r="AA264">
            <v>0</v>
          </cell>
          <cell r="AB264">
            <v>56.719365999999994</v>
          </cell>
          <cell r="AC264">
            <v>39.534401000000003</v>
          </cell>
          <cell r="AD264">
            <v>30.143225999999999</v>
          </cell>
          <cell r="AE264">
            <v>29.047537999999996</v>
          </cell>
          <cell r="AF264">
            <v>22.609638999999991</v>
          </cell>
          <cell r="AG264">
            <v>22.708884000000001</v>
          </cell>
          <cell r="AH264">
            <v>29.055118000000004</v>
          </cell>
          <cell r="AI264">
            <v>39.806873999999993</v>
          </cell>
          <cell r="AJ264">
            <v>44.141683999999991</v>
          </cell>
          <cell r="AK264">
            <v>40.349595999999998</v>
          </cell>
          <cell r="AL264">
            <v>50.212266000000007</v>
          </cell>
          <cell r="AM264">
            <v>55.542925000000004</v>
          </cell>
          <cell r="AN264">
            <v>54.379378999999986</v>
          </cell>
          <cell r="AO264">
            <v>71.241128000000003</v>
          </cell>
          <cell r="AP264">
            <v>58.106018999999975</v>
          </cell>
          <cell r="AQ264">
            <v>75.355689000000012</v>
          </cell>
          <cell r="AR264">
            <v>56.012038000000004</v>
          </cell>
          <cell r="AS264">
            <v>53.371476999999999</v>
          </cell>
          <cell r="AT264">
            <v>70.281331999999992</v>
          </cell>
          <cell r="AU264">
            <v>66.366324999999989</v>
          </cell>
          <cell r="AV264">
            <v>59.499010175000009</v>
          </cell>
          <cell r="AW264">
            <v>71.879468999999986</v>
          </cell>
          <cell r="AX264">
            <v>72.413751798999982</v>
          </cell>
          <cell r="AY264">
            <v>75.251850957999991</v>
          </cell>
          <cell r="AZ264">
            <v>0</v>
          </cell>
          <cell r="BA264">
            <v>0</v>
          </cell>
        </row>
        <row r="266">
          <cell r="B266">
            <v>2.850206169999999E-3</v>
          </cell>
          <cell r="C266">
            <v>4.7288246333333355E-4</v>
          </cell>
          <cell r="D266">
            <v>1.5922789399999999E-3</v>
          </cell>
          <cell r="E266">
            <v>2.5993072000000001E-4</v>
          </cell>
          <cell r="F266">
            <v>5.5519183999999991E-4</v>
          </cell>
          <cell r="G266">
            <v>1.5111361999999996E-4</v>
          </cell>
          <cell r="H266">
            <v>1.2969795999999997E-4</v>
          </cell>
          <cell r="I266">
            <v>1.1972738899999999E-3</v>
          </cell>
          <cell r="J266">
            <v>4.6934817999999995E-4</v>
          </cell>
          <cell r="K266">
            <v>3.2299078E-3</v>
          </cell>
          <cell r="L266">
            <v>1.4929669999999993E-4</v>
          </cell>
          <cell r="M266">
            <v>1.445626E-4</v>
          </cell>
          <cell r="N266">
            <v>1.3560551601117995E-4</v>
          </cell>
          <cell r="O266">
            <v>2.2520876000000007E-4</v>
          </cell>
          <cell r="P266">
            <v>3.3335441999999996E-4</v>
          </cell>
          <cell r="Q266">
            <v>1.0338751599999999E-3</v>
          </cell>
          <cell r="R266">
            <v>5.1734951333333337E-4</v>
          </cell>
          <cell r="S266">
            <v>1.2849689999999995E-4</v>
          </cell>
          <cell r="T266">
            <v>1.4216230000000001E-4</v>
          </cell>
          <cell r="U266">
            <v>2.0280424999999971E-4</v>
          </cell>
          <cell r="V266">
            <v>2.9468348224000001E-4</v>
          </cell>
          <cell r="W266">
            <v>6.0724244E-4</v>
          </cell>
          <cell r="X266">
            <v>7.3369615899999995E-5</v>
          </cell>
          <cell r="Y266">
            <v>1.276276526E-4</v>
          </cell>
          <cell r="Z266">
            <v>0</v>
          </cell>
          <cell r="AA266">
            <v>0</v>
          </cell>
          <cell r="AB266">
            <v>0.5582419999999999</v>
          </cell>
          <cell r="AC266">
            <v>0.2183180000000001</v>
          </cell>
          <cell r="AD266">
            <v>0.76422500000000015</v>
          </cell>
          <cell r="AE266">
            <v>0.14645899999999998</v>
          </cell>
          <cell r="AF266">
            <v>0.44206400000000001</v>
          </cell>
          <cell r="AG266">
            <v>0.120777</v>
          </cell>
          <cell r="AH266">
            <v>0.119534</v>
          </cell>
          <cell r="AI266">
            <v>0.5629900000000001</v>
          </cell>
          <cell r="AJ266">
            <v>0.31303199999999998</v>
          </cell>
          <cell r="AK266">
            <v>5.3713280000000001</v>
          </cell>
          <cell r="AL266">
            <v>0.18745499999999998</v>
          </cell>
          <cell r="AM266">
            <v>0.12456099999999998</v>
          </cell>
          <cell r="AN266">
            <v>0.12519999999999998</v>
          </cell>
          <cell r="AO266">
            <v>0.22527100000000033</v>
          </cell>
          <cell r="AP266">
            <v>0.30165800000000004</v>
          </cell>
          <cell r="AQ266">
            <v>0.50531399999999993</v>
          </cell>
          <cell r="AR266">
            <v>0.34668999999999994</v>
          </cell>
          <cell r="AS266">
            <v>0.14475999999999997</v>
          </cell>
          <cell r="AT266">
            <v>0.134518</v>
          </cell>
          <cell r="AU266">
            <v>0.17949900000000002</v>
          </cell>
          <cell r="AV266">
            <v>0.32206494600000002</v>
          </cell>
          <cell r="AW266">
            <v>0.61415500000000001</v>
          </cell>
          <cell r="AX266">
            <v>0.15831092599999999</v>
          </cell>
          <cell r="AY266">
            <v>0.44013505000000003</v>
          </cell>
          <cell r="AZ266">
            <v>0</v>
          </cell>
          <cell r="BA266">
            <v>0</v>
          </cell>
        </row>
        <row r="267">
          <cell r="B267">
            <v>0.62265090824666658</v>
          </cell>
          <cell r="C267">
            <v>0.59452278938833381</v>
          </cell>
          <cell r="D267">
            <v>0.58545047139999995</v>
          </cell>
          <cell r="E267">
            <v>0.52459001504000013</v>
          </cell>
          <cell r="F267">
            <v>0.53756192798000024</v>
          </cell>
          <cell r="G267">
            <v>0.52353967189999973</v>
          </cell>
          <cell r="H267">
            <v>0.52279680740000012</v>
          </cell>
          <cell r="I267">
            <v>0.53933253422999972</v>
          </cell>
          <cell r="J267">
            <v>0.4547625216399997</v>
          </cell>
          <cell r="K267">
            <v>0.38758410263999987</v>
          </cell>
          <cell r="L267">
            <v>0.5676169471000001</v>
          </cell>
          <cell r="M267">
            <v>0.65685072300000036</v>
          </cell>
          <cell r="N267">
            <v>0.68871221198920574</v>
          </cell>
          <cell r="O267">
            <v>0.72055409873999965</v>
          </cell>
          <cell r="P267">
            <v>0.78482631975999995</v>
          </cell>
          <cell r="Q267">
            <v>0.69702903660000015</v>
          </cell>
          <cell r="R267">
            <v>0.81260527107333358</v>
          </cell>
          <cell r="S267">
            <v>0.83577897411999991</v>
          </cell>
          <cell r="T267">
            <v>0.85049185345999978</v>
          </cell>
          <cell r="U267">
            <v>0.86187553555999996</v>
          </cell>
          <cell r="V267">
            <v>0.72020053835281994</v>
          </cell>
          <cell r="W267">
            <v>0.75520807183333327</v>
          </cell>
          <cell r="X267">
            <v>0.73567978504911968</v>
          </cell>
          <cell r="Y267">
            <v>0.69254569974155999</v>
          </cell>
          <cell r="Z267">
            <v>0</v>
          </cell>
          <cell r="AA267">
            <v>0</v>
          </cell>
          <cell r="AB267">
            <v>307.41176600000006</v>
          </cell>
          <cell r="AC267">
            <v>269.42295700000005</v>
          </cell>
          <cell r="AD267">
            <v>258.85915600000004</v>
          </cell>
          <cell r="AE267">
            <v>277.31752400000005</v>
          </cell>
          <cell r="AF267">
            <v>258.352059</v>
          </cell>
          <cell r="AG267">
            <v>245.52097999999998</v>
          </cell>
          <cell r="AH267">
            <v>275.65853099999998</v>
          </cell>
          <cell r="AI267">
            <v>317.24752999999993</v>
          </cell>
          <cell r="AJ267">
            <v>320.04221799999993</v>
          </cell>
          <cell r="AK267">
            <v>305.86738900000006</v>
          </cell>
          <cell r="AL267">
            <v>360.54746200000005</v>
          </cell>
          <cell r="AM267">
            <v>402.32250900000003</v>
          </cell>
          <cell r="AN267">
            <v>430.14275800000001</v>
          </cell>
          <cell r="AO267">
            <v>459.74831799999998</v>
          </cell>
          <cell r="AP267">
            <v>510.39650700000004</v>
          </cell>
          <cell r="AQ267">
            <v>479.69150300000013</v>
          </cell>
          <cell r="AR267">
            <v>466.13534099999993</v>
          </cell>
          <cell r="AS267">
            <v>408.86741700000005</v>
          </cell>
          <cell r="AT267">
            <v>407.10899599999999</v>
          </cell>
          <cell r="AU267">
            <v>376.58207700000008</v>
          </cell>
          <cell r="AV267">
            <v>300.46457117600005</v>
          </cell>
          <cell r="AW267">
            <v>412.81471599999998</v>
          </cell>
          <cell r="AX267">
            <v>489.094619529</v>
          </cell>
          <cell r="AY267">
            <v>509.34573263400006</v>
          </cell>
          <cell r="AZ267">
            <v>0</v>
          </cell>
          <cell r="BA267">
            <v>0</v>
          </cell>
        </row>
        <row r="268">
          <cell r="B268">
            <v>2.9904490570000004E-2</v>
          </cell>
          <cell r="C268">
            <v>1.3912619814999999E-2</v>
          </cell>
          <cell r="D268">
            <v>8.3540955399999967E-3</v>
          </cell>
          <cell r="E268">
            <v>8.25434624E-3</v>
          </cell>
          <cell r="F268">
            <v>7.4319158200000027E-3</v>
          </cell>
          <cell r="G268">
            <v>7.0790539399999981E-3</v>
          </cell>
          <cell r="H268">
            <v>1.0045140980000001E-2</v>
          </cell>
          <cell r="I268">
            <v>1.4419221026666665E-2</v>
          </cell>
          <cell r="J268">
            <v>7.1015559999999985E-3</v>
          </cell>
          <cell r="K268">
            <v>6.0399698400000002E-3</v>
          </cell>
          <cell r="L268">
            <v>1.3179121779999995E-2</v>
          </cell>
          <cell r="M268">
            <v>1.0641806339999999E-2</v>
          </cell>
          <cell r="N268">
            <v>1.5902167881963108E-2</v>
          </cell>
          <cell r="O268">
            <v>1.5067901519999998E-2</v>
          </cell>
          <cell r="P268">
            <v>1.7467743720000001E-2</v>
          </cell>
          <cell r="Q268">
            <v>1.4443011939999995E-2</v>
          </cell>
          <cell r="R268">
            <v>1.6189443853333336E-2</v>
          </cell>
          <cell r="S268">
            <v>1.2954234160000001E-2</v>
          </cell>
          <cell r="T268">
            <v>9.3002437000000004E-3</v>
          </cell>
          <cell r="U268">
            <v>1.1664086849999986E-2</v>
          </cell>
          <cell r="V268">
            <v>9.1282835390599955E-3</v>
          </cell>
          <cell r="W268">
            <v>1.2606916979999997E-2</v>
          </cell>
          <cell r="X268">
            <v>9.37135066555333E-3</v>
          </cell>
          <cell r="Y268">
            <v>6.8616920240399974E-3</v>
          </cell>
          <cell r="Z268">
            <v>0</v>
          </cell>
          <cell r="AA268">
            <v>0</v>
          </cell>
          <cell r="AB268">
            <v>16.792061</v>
          </cell>
          <cell r="AC268">
            <v>9.7816329999999976</v>
          </cell>
          <cell r="AD268">
            <v>6.6189590000000003</v>
          </cell>
          <cell r="AE268">
            <v>5.7320769999999994</v>
          </cell>
          <cell r="AF268">
            <v>4.4376889999999998</v>
          </cell>
          <cell r="AG268">
            <v>4.5105689999999994</v>
          </cell>
          <cell r="AH268">
            <v>7.2296410000000009</v>
          </cell>
          <cell r="AI268">
            <v>10.016974000000001</v>
          </cell>
          <cell r="AJ268">
            <v>6.5143849999999999</v>
          </cell>
          <cell r="AK268">
            <v>5.2237610000000005</v>
          </cell>
          <cell r="AL268">
            <v>8.2276220000000002</v>
          </cell>
          <cell r="AM268">
            <v>7.7838799999999999</v>
          </cell>
          <cell r="AN268">
            <v>11.837839999999998</v>
          </cell>
          <cell r="AO268">
            <v>13.286088000000001</v>
          </cell>
          <cell r="AP268">
            <v>14.595495000000001</v>
          </cell>
          <cell r="AQ268">
            <v>13.633400999999999</v>
          </cell>
          <cell r="AR268">
            <v>12.800619999999999</v>
          </cell>
          <cell r="AS268">
            <v>10.714559000000001</v>
          </cell>
          <cell r="AT268">
            <v>8.4717659999999988</v>
          </cell>
          <cell r="AU268">
            <v>8.8579239999999988</v>
          </cell>
          <cell r="AV268">
            <v>5.3914643549999992</v>
          </cell>
          <cell r="AW268">
            <v>8.9899190000000004</v>
          </cell>
          <cell r="AX268">
            <v>8.7947059789999997</v>
          </cell>
          <cell r="AY268">
            <v>7.3248479290000015</v>
          </cell>
          <cell r="AZ268">
            <v>0</v>
          </cell>
          <cell r="BA268">
            <v>0</v>
          </cell>
        </row>
        <row r="269">
          <cell r="B269">
            <v>3.6043016733333334E-3</v>
          </cell>
          <cell r="C269">
            <v>5.0194945466666661E-3</v>
          </cell>
          <cell r="D269">
            <v>5.0210724199999997E-3</v>
          </cell>
          <cell r="E269">
            <v>3.4991854799999995E-3</v>
          </cell>
          <cell r="F269">
            <v>2.0052061399999997E-3</v>
          </cell>
          <cell r="G269">
            <v>1.2738847800000002E-3</v>
          </cell>
          <cell r="H269">
            <v>2.1446866E-3</v>
          </cell>
          <cell r="I269">
            <v>3.5795034699999994E-3</v>
          </cell>
          <cell r="J269">
            <v>1.3004644800000001E-3</v>
          </cell>
          <cell r="K269">
            <v>1.6986009599999998E-3</v>
          </cell>
          <cell r="L269">
            <v>1.1696810999999999E-3</v>
          </cell>
          <cell r="M269">
            <v>4.8861889999999989E-4</v>
          </cell>
          <cell r="N269">
            <v>7.319654317175236E-4</v>
          </cell>
          <cell r="O269">
            <v>1.3394025399999995E-3</v>
          </cell>
          <cell r="P269">
            <v>6.4298093999999996E-4</v>
          </cell>
          <cell r="Q269">
            <v>9.5144028000000063E-4</v>
          </cell>
          <cell r="R269">
            <v>1.5472980887878789E-3</v>
          </cell>
          <cell r="S269">
            <v>5.7504131999999979E-4</v>
          </cell>
          <cell r="T269">
            <v>2.142068399999998E-3</v>
          </cell>
          <cell r="U269">
            <v>8.9523556000000153E-4</v>
          </cell>
          <cell r="V269">
            <v>3.8372819688000086E-4</v>
          </cell>
          <cell r="W269">
            <v>6.6007297999999982E-4</v>
          </cell>
          <cell r="X269">
            <v>5.0475724459999791E-4</v>
          </cell>
          <cell r="Y269">
            <v>1.6600660720000131E-4</v>
          </cell>
          <cell r="Z269">
            <v>0</v>
          </cell>
          <cell r="AA269">
            <v>0</v>
          </cell>
          <cell r="AB269">
            <v>1.0213629999999998</v>
          </cell>
          <cell r="AC269">
            <v>1.5981110000000001</v>
          </cell>
          <cell r="AD269">
            <v>1.46522</v>
          </cell>
          <cell r="AE269">
            <v>1.367283</v>
          </cell>
          <cell r="AF269">
            <v>0.70288300000000004</v>
          </cell>
          <cell r="AG269">
            <v>0.44036799999999998</v>
          </cell>
          <cell r="AH269">
            <v>0.94745499999999994</v>
          </cell>
          <cell r="AI269">
            <v>2.0147569999999999</v>
          </cell>
          <cell r="AJ269">
            <v>0.90693500000000005</v>
          </cell>
          <cell r="AK269">
            <v>1.3311689999999998</v>
          </cell>
          <cell r="AL269">
            <v>0.70879799999999993</v>
          </cell>
          <cell r="AM269">
            <v>0.27939199999999992</v>
          </cell>
          <cell r="AN269">
            <v>0.35741999999999979</v>
          </cell>
          <cell r="AO269">
            <v>0.86186199999999991</v>
          </cell>
          <cell r="AP269">
            <v>0.36208299999999993</v>
          </cell>
          <cell r="AQ269">
            <v>0.44882500000000003</v>
          </cell>
          <cell r="AR269">
            <v>0.62381199999999992</v>
          </cell>
          <cell r="AS269">
            <v>0.41712199999999999</v>
          </cell>
          <cell r="AT269">
            <v>0.82598699999999992</v>
          </cell>
          <cell r="AU269">
            <v>0.48876499999999995</v>
          </cell>
          <cell r="AV269">
            <v>0.39524873999999982</v>
          </cell>
          <cell r="AW269">
            <v>0.40407499999999991</v>
          </cell>
          <cell r="AX269">
            <v>0.36282011599999964</v>
          </cell>
          <cell r="AY269">
            <v>0.18889342399999989</v>
          </cell>
          <cell r="AZ269">
            <v>0</v>
          </cell>
          <cell r="BA269">
            <v>0</v>
          </cell>
        </row>
      </sheetData>
      <sheetData sheetId="5"/>
      <sheetData sheetId="6">
        <row r="109">
          <cell r="B109">
            <v>0.03</v>
          </cell>
          <cell r="C109">
            <v>0.03</v>
          </cell>
          <cell r="D109">
            <v>0.03</v>
          </cell>
          <cell r="E109">
            <v>1.5749112400000001E-2</v>
          </cell>
          <cell r="F109">
            <v>1.01339308E-2</v>
          </cell>
          <cell r="G109">
            <v>2.5077668000000001E-2</v>
          </cell>
          <cell r="H109">
            <v>1.3645999999999998E-2</v>
          </cell>
          <cell r="I109">
            <v>1.0464000000000001E-2</v>
          </cell>
          <cell r="J109">
            <v>1.4102999999999999E-2</v>
          </cell>
          <cell r="K109">
            <v>1.3738E-2</v>
          </cell>
          <cell r="L109">
            <v>1.4976443333333332E-2</v>
          </cell>
          <cell r="M109">
            <v>2.5608474999999999E-3</v>
          </cell>
          <cell r="N109">
            <v>2.2497049999999998E-3</v>
          </cell>
          <cell r="O109">
            <v>1.7883649999999999E-3</v>
          </cell>
          <cell r="P109">
            <v>2.3367549999999998E-3</v>
          </cell>
          <cell r="Q109">
            <v>2.2622979999999998E-3</v>
          </cell>
          <cell r="R109">
            <v>1.6478E-2</v>
          </cell>
          <cell r="S109">
            <v>1.7417899999999998E-3</v>
          </cell>
          <cell r="T109">
            <v>2.4773733333333333E-3</v>
          </cell>
          <cell r="U109">
            <v>1.5333007999999999E-2</v>
          </cell>
          <cell r="V109">
            <v>3.0941229366666665E-3</v>
          </cell>
          <cell r="W109">
            <v>8.0083779999999994E-4</v>
          </cell>
          <cell r="X109">
            <v>5.7111856052000001E-3</v>
          </cell>
          <cell r="Y109">
            <v>9.4191916005999989E-3</v>
          </cell>
          <cell r="AB109">
            <v>4</v>
          </cell>
          <cell r="AC109">
            <v>4</v>
          </cell>
          <cell r="AD109">
            <v>4</v>
          </cell>
          <cell r="AE109">
            <v>4.4410089999999993</v>
          </cell>
          <cell r="AF109">
            <v>2.8414009999999998</v>
          </cell>
          <cell r="AG109">
            <v>7.1979329999999999</v>
          </cell>
          <cell r="AH109">
            <v>1.9675269999999998</v>
          </cell>
          <cell r="AI109">
            <v>0.94776499999999997</v>
          </cell>
          <cell r="AJ109">
            <v>1.4060919999999999</v>
          </cell>
          <cell r="AK109">
            <v>1.37371</v>
          </cell>
          <cell r="AL109">
            <v>1.0839809999999999</v>
          </cell>
          <cell r="AM109">
            <v>1.0386709999999999</v>
          </cell>
          <cell r="AN109">
            <v>0.91362499999999991</v>
          </cell>
          <cell r="AO109">
            <v>1.0730189999999999</v>
          </cell>
          <cell r="AP109">
            <v>0.93633499999999992</v>
          </cell>
          <cell r="AQ109">
            <v>1.1984539999999999</v>
          </cell>
          <cell r="AR109">
            <v>0.95943299999999998</v>
          </cell>
          <cell r="AS109">
            <v>0.87089499999999997</v>
          </cell>
          <cell r="AT109">
            <v>0.74321199999999998</v>
          </cell>
          <cell r="AU109">
            <v>0.94217099999999998</v>
          </cell>
          <cell r="AV109">
            <v>0.77849367099999989</v>
          </cell>
          <cell r="AW109">
            <v>0.95846999999999993</v>
          </cell>
          <cell r="AX109">
            <v>1.9729243189999999</v>
          </cell>
          <cell r="AY109">
            <v>3.7920402449999999</v>
          </cell>
        </row>
        <row r="156">
          <cell r="B156">
            <v>1.0239999999999999E-2</v>
          </cell>
          <cell r="C156">
            <v>1.5416999999999998E-2</v>
          </cell>
          <cell r="D156">
            <v>8.3929999999999994E-3</v>
          </cell>
          <cell r="E156">
            <v>5.146707999999999E-3</v>
          </cell>
          <cell r="F156">
            <v>2.8257529999999999E-3</v>
          </cell>
          <cell r="G156">
            <v>1.4401884000000002E-3</v>
          </cell>
          <cell r="H156">
            <v>1.7899999999999999E-4</v>
          </cell>
          <cell r="I156">
            <v>2.7399999999999999E-4</v>
          </cell>
          <cell r="J156">
            <v>1.93E-4</v>
          </cell>
          <cell r="K156">
            <v>4.2999999999999995E-5</v>
          </cell>
          <cell r="L156">
            <v>6.7999999999999999E-5</v>
          </cell>
          <cell r="M156">
            <v>5.3000000000000001E-5</v>
          </cell>
          <cell r="N156">
            <v>1.8346149999999999E-3</v>
          </cell>
          <cell r="O156">
            <v>5.0199999999999995E-4</v>
          </cell>
          <cell r="P156">
            <v>7.3699999999999992E-4</v>
          </cell>
          <cell r="Q156">
            <v>0</v>
          </cell>
          <cell r="R156">
            <v>7.0140000000000003E-5</v>
          </cell>
          <cell r="S156">
            <v>0</v>
          </cell>
          <cell r="T156">
            <v>1.5999999999999999E-5</v>
          </cell>
          <cell r="U156">
            <v>0</v>
          </cell>
          <cell r="V156">
            <v>2.6859999999999997E-5</v>
          </cell>
          <cell r="W156">
            <v>0</v>
          </cell>
          <cell r="X156">
            <v>0</v>
          </cell>
          <cell r="Y156">
            <v>0</v>
          </cell>
          <cell r="AB156">
            <v>8.3295589999999997</v>
          </cell>
          <cell r="AC156">
            <v>12.258414</v>
          </cell>
          <cell r="AD156">
            <v>8.391394</v>
          </cell>
          <cell r="AE156">
            <v>1.4036519999999999</v>
          </cell>
          <cell r="AF156">
            <v>0.73965399999999992</v>
          </cell>
          <cell r="AG156">
            <v>0.40699699999999994</v>
          </cell>
          <cell r="AH156">
            <v>0.21133299999999999</v>
          </cell>
          <cell r="AI156">
            <v>0.46265699999999998</v>
          </cell>
          <cell r="AJ156">
            <v>0.36347499999999999</v>
          </cell>
          <cell r="AK156">
            <v>5.9124999999999997E-2</v>
          </cell>
          <cell r="AL156">
            <v>0.11311499999999999</v>
          </cell>
          <cell r="AM156">
            <v>9.7895999999999997E-2</v>
          </cell>
          <cell r="AN156">
            <v>0.733846</v>
          </cell>
          <cell r="AO156">
            <v>1.020003</v>
          </cell>
          <cell r="AP156">
            <v>1.3401859999999999</v>
          </cell>
          <cell r="AQ156">
            <v>0</v>
          </cell>
          <cell r="AR156">
            <v>1.4027999999999999E-2</v>
          </cell>
          <cell r="AS156">
            <v>0</v>
          </cell>
          <cell r="AT156">
            <v>2.5981999999999998E-2</v>
          </cell>
          <cell r="AU156">
            <v>0</v>
          </cell>
          <cell r="AV156">
            <v>6.3919327999999997E-2</v>
          </cell>
          <cell r="AW156">
            <v>0</v>
          </cell>
          <cell r="AX156">
            <v>0</v>
          </cell>
          <cell r="AY156">
            <v>0</v>
          </cell>
        </row>
        <row r="263">
          <cell r="B263">
            <v>4.4844000000000002E-2</v>
          </cell>
          <cell r="C263">
            <v>5.2188000000000005E-2</v>
          </cell>
          <cell r="D263">
            <v>5.5588999999999993E-2</v>
          </cell>
          <cell r="E263">
            <v>2.8280966000000001E-2</v>
          </cell>
          <cell r="F263">
            <v>2.1772260999999998E-2</v>
          </cell>
          <cell r="G263">
            <v>3.0432576999999999E-2</v>
          </cell>
          <cell r="H263">
            <v>1.8725699999999998E-2</v>
          </cell>
          <cell r="I263">
            <v>1.5389138000000002E-2</v>
          </cell>
          <cell r="J263">
            <v>2.0241299999999993E-2</v>
          </cell>
          <cell r="K263">
            <v>1.7371999999999999E-2</v>
          </cell>
          <cell r="L263">
            <v>1.6387650666666663E-2</v>
          </cell>
          <cell r="M263">
            <v>3.6934724999999999E-3</v>
          </cell>
          <cell r="N263">
            <v>8.3956174999999991E-3</v>
          </cell>
          <cell r="O263">
            <v>5.8154658333333326E-3</v>
          </cell>
          <cell r="P263">
            <v>7.1534276999999993E-3</v>
          </cell>
          <cell r="Q263">
            <v>2.4775800000000001E-3</v>
          </cell>
          <cell r="R263">
            <v>1.9182716666666669E-2</v>
          </cell>
          <cell r="S263">
            <v>4.1353875999999998E-2</v>
          </cell>
          <cell r="T263">
            <v>1.1019938333333333E-2</v>
          </cell>
          <cell r="U263">
            <v>2.2555858000000008E-2</v>
          </cell>
          <cell r="V263">
            <v>5.5208607500000003E-3</v>
          </cell>
          <cell r="W263">
            <v>6.2382197999999991E-3</v>
          </cell>
          <cell r="X263">
            <v>8.0389863018666668E-3</v>
          </cell>
          <cell r="Y263">
            <v>1.0390009762266665E-2</v>
          </cell>
          <cell r="Z263">
            <v>0</v>
          </cell>
          <cell r="AA263">
            <v>0</v>
          </cell>
          <cell r="AB263">
            <v>14.199209</v>
          </cell>
          <cell r="AC263">
            <v>17.784307000000002</v>
          </cell>
          <cell r="AD263">
            <v>16.594863</v>
          </cell>
          <cell r="AE263">
            <v>8.365907</v>
          </cell>
          <cell r="AF263">
            <v>5.5322009999999988</v>
          </cell>
          <cell r="AG263">
            <v>8.5102759999999975</v>
          </cell>
          <cell r="AH263">
            <v>3.3982379999999992</v>
          </cell>
          <cell r="AI263">
            <v>3.2460489999999997</v>
          </cell>
          <cell r="AJ263">
            <v>3.6399629999999998</v>
          </cell>
          <cell r="AK263">
            <v>2.1006199999999997</v>
          </cell>
          <cell r="AL263">
            <v>1.5814179999999998</v>
          </cell>
          <cell r="AM263">
            <v>1.4623949999999999</v>
          </cell>
          <cell r="AN263">
            <v>2.4403409999999996</v>
          </cell>
          <cell r="AO263">
            <v>5.4702919999999988</v>
          </cell>
          <cell r="AP263">
            <v>14.769345999999999</v>
          </cell>
          <cell r="AQ263">
            <v>1.3662749999999999</v>
          </cell>
          <cell r="AR263">
            <v>1.5641129999999996</v>
          </cell>
          <cell r="AS263">
            <v>25.499936999999999</v>
          </cell>
          <cell r="AT263">
            <v>5.3610229999999994</v>
          </cell>
          <cell r="AU263">
            <v>3.9877909999999996</v>
          </cell>
          <cell r="AV263">
            <v>2.4564568319999998</v>
          </cell>
          <cell r="AW263">
            <v>4.5959030000000007</v>
          </cell>
          <cell r="AX263">
            <v>2.7407132430000001</v>
          </cell>
          <cell r="AY263">
            <v>4.0579368830000009</v>
          </cell>
          <cell r="AZ263">
            <v>0</v>
          </cell>
          <cell r="BA263">
            <v>0</v>
          </cell>
        </row>
        <row r="264">
          <cell r="B264">
            <v>1.36E-4</v>
          </cell>
          <cell r="C264">
            <v>1.2099999999999999E-4</v>
          </cell>
          <cell r="D264">
            <v>2.1999999999999999E-5</v>
          </cell>
          <cell r="E264">
            <v>2.1651E-5</v>
          </cell>
          <cell r="F264">
            <v>2.9145844000000001E-3</v>
          </cell>
          <cell r="G264">
            <v>7.9886939999999993E-4</v>
          </cell>
          <cell r="H264">
            <v>1.9899999999999999E-4</v>
          </cell>
          <cell r="I264">
            <v>3.17313E-4</v>
          </cell>
          <cell r="J264">
            <v>3.2499999999999999E-4</v>
          </cell>
          <cell r="K264">
            <v>3.1199999999999999E-4</v>
          </cell>
          <cell r="L264">
            <v>3.2590666666666669E-4</v>
          </cell>
          <cell r="M264">
            <v>1.2566499999999998E-4</v>
          </cell>
          <cell r="N264">
            <v>1.051225E-4</v>
          </cell>
          <cell r="O264">
            <v>2.2809999999999997E-5</v>
          </cell>
          <cell r="P264">
            <v>1.9750000000000001E-6</v>
          </cell>
          <cell r="Q264">
            <v>1.4147333333333333E-5</v>
          </cell>
          <cell r="R264">
            <v>6.6616666666666655E-5</v>
          </cell>
          <cell r="S264">
            <v>7.3999999999999996E-5</v>
          </cell>
          <cell r="T264">
            <v>3.7315500000000001E-4</v>
          </cell>
          <cell r="U264">
            <v>2.1708599999999999E-4</v>
          </cell>
          <cell r="V264">
            <v>6.3728033333333341E-6</v>
          </cell>
          <cell r="W264">
            <v>1.8447379999999997E-4</v>
          </cell>
          <cell r="X264">
            <v>3.0178389999999998E-5</v>
          </cell>
          <cell r="Y264">
            <v>3.10896E-6</v>
          </cell>
          <cell r="Z264">
            <v>0</v>
          </cell>
          <cell r="AA264">
            <v>0</v>
          </cell>
          <cell r="AB264">
            <v>7.483999999999999E-2</v>
          </cell>
          <cell r="AC264">
            <v>0.114107</v>
          </cell>
          <cell r="AD264">
            <v>1.0669E-2</v>
          </cell>
          <cell r="AE264">
            <v>4.058E-3</v>
          </cell>
          <cell r="AF264">
            <v>0.37215700000000002</v>
          </cell>
          <cell r="AG264">
            <v>0.20782100000000001</v>
          </cell>
          <cell r="AH264">
            <v>2.4310999999999999E-2</v>
          </cell>
          <cell r="AI264">
            <v>0.51709300000000002</v>
          </cell>
          <cell r="AJ264">
            <v>0.50025900000000001</v>
          </cell>
          <cell r="AK264">
            <v>6.7910999999999999E-2</v>
          </cell>
          <cell r="AL264">
            <v>4.6728999999999993E-2</v>
          </cell>
          <cell r="AM264">
            <v>4.5956999999999998E-2</v>
          </cell>
          <cell r="AN264">
            <v>2.7729E-2</v>
          </cell>
          <cell r="AO264">
            <v>8.768999999999999E-3</v>
          </cell>
          <cell r="AP264">
            <v>7.9000000000000001E-4</v>
          </cell>
          <cell r="AQ264">
            <v>6.1929999999999997E-3</v>
          </cell>
          <cell r="AR264">
            <v>2.0351999999999999E-2</v>
          </cell>
          <cell r="AS264">
            <v>1.5415E-2</v>
          </cell>
          <cell r="AT264">
            <v>8.671799999999999E-2</v>
          </cell>
          <cell r="AU264">
            <v>5.5865000000000005E-2</v>
          </cell>
          <cell r="AV264">
            <v>1.642878E-3</v>
          </cell>
          <cell r="AW264">
            <v>5.4570000000000007E-2</v>
          </cell>
          <cell r="AX264">
            <v>2.0309469999999995E-3</v>
          </cell>
          <cell r="AY264">
            <v>8.5180999999999994E-4</v>
          </cell>
          <cell r="AZ264">
            <v>0</v>
          </cell>
          <cell r="BA264">
            <v>0</v>
          </cell>
        </row>
        <row r="266">
          <cell r="B266">
            <v>8.2999999999999998E-5</v>
          </cell>
          <cell r="C266">
            <v>3.2159999999999997E-3</v>
          </cell>
          <cell r="D266">
            <v>6.1989999999999996E-3</v>
          </cell>
          <cell r="E266">
            <v>0</v>
          </cell>
          <cell r="F266">
            <v>6.8447400000000005E-5</v>
          </cell>
          <cell r="G266">
            <v>1.1867618E-3</v>
          </cell>
          <cell r="H266">
            <v>0</v>
          </cell>
          <cell r="I266">
            <v>5.0000000000000002E-5</v>
          </cell>
          <cell r="J266">
            <v>0</v>
          </cell>
          <cell r="K266">
            <v>1.4999999999999999E-5</v>
          </cell>
          <cell r="L266">
            <v>0</v>
          </cell>
          <cell r="M266">
            <v>0</v>
          </cell>
          <cell r="N266">
            <v>3.77E-4</v>
          </cell>
          <cell r="O266">
            <v>9.859999999999999E-4</v>
          </cell>
          <cell r="P266">
            <v>3.1029999999999999E-3</v>
          </cell>
          <cell r="Q266">
            <v>0</v>
          </cell>
          <cell r="R266">
            <v>3.9973333333333332E-5</v>
          </cell>
          <cell r="S266">
            <v>3.3656999999999999E-2</v>
          </cell>
          <cell r="T266">
            <v>5.8080099999999997E-3</v>
          </cell>
          <cell r="U266">
            <v>2.8300000000000001E-3</v>
          </cell>
          <cell r="V266">
            <v>2.3189999999999999E-3</v>
          </cell>
          <cell r="W266">
            <v>6.1808459999999996E-4</v>
          </cell>
          <cell r="X266">
            <v>0</v>
          </cell>
          <cell r="Y266">
            <v>0</v>
          </cell>
          <cell r="Z266">
            <v>0</v>
          </cell>
          <cell r="AA266">
            <v>0</v>
          </cell>
          <cell r="AB266">
            <v>1.4088E-2</v>
          </cell>
          <cell r="AC266">
            <v>0.42458899999999999</v>
          </cell>
          <cell r="AD266">
            <v>1.6780319999999997</v>
          </cell>
          <cell r="AE266">
            <v>0</v>
          </cell>
          <cell r="AF266">
            <v>1.5982E-2</v>
          </cell>
          <cell r="AG266">
            <v>0.28034899999999996</v>
          </cell>
          <cell r="AH266">
            <v>0</v>
          </cell>
          <cell r="AI266">
            <v>5.9139999999999998E-2</v>
          </cell>
          <cell r="AJ266">
            <v>0</v>
          </cell>
          <cell r="AK266">
            <v>1.0175999999999999E-2</v>
          </cell>
          <cell r="AL266">
            <v>0</v>
          </cell>
          <cell r="AM266">
            <v>0</v>
          </cell>
          <cell r="AN266">
            <v>0.53498199999999996</v>
          </cell>
          <cell r="AO266">
            <v>2.5663159999999996</v>
          </cell>
          <cell r="AP266">
            <v>11.821453</v>
          </cell>
          <cell r="AQ266">
            <v>0</v>
          </cell>
          <cell r="AR266">
            <v>1.1991999999999999E-2</v>
          </cell>
          <cell r="AS266">
            <v>22.716671999999999</v>
          </cell>
          <cell r="AT266">
            <v>3.8204419999999994</v>
          </cell>
          <cell r="AU266">
            <v>1.873548</v>
          </cell>
          <cell r="AV266">
            <v>1.5744662009999999</v>
          </cell>
          <cell r="AW266">
            <v>0.76242799999999999</v>
          </cell>
          <cell r="AX266">
            <v>0</v>
          </cell>
          <cell r="AY266">
            <v>0</v>
          </cell>
          <cell r="AZ266">
            <v>0</v>
          </cell>
          <cell r="BA266">
            <v>0</v>
          </cell>
        </row>
        <row r="267">
          <cell r="B267">
            <v>4.1826000000000002E-2</v>
          </cell>
          <cell r="C267">
            <v>4.6977000000000005E-2</v>
          </cell>
          <cell r="D267">
            <v>4.0432000000000003E-2</v>
          </cell>
          <cell r="E267">
            <v>2.66283122E-2</v>
          </cell>
          <cell r="F267">
            <v>1.7352838999999998E-2</v>
          </cell>
          <cell r="G267">
            <v>2.7574577800000003E-2</v>
          </cell>
          <cell r="H267">
            <v>1.4732699999999998E-2</v>
          </cell>
          <cell r="I267">
            <v>1.1985525000000002E-2</v>
          </cell>
          <cell r="J267">
            <v>1.7321599999999996E-2</v>
          </cell>
          <cell r="K267">
            <v>1.5656E-2</v>
          </cell>
          <cell r="L267">
            <v>1.5718820666666668E-2</v>
          </cell>
          <cell r="M267">
            <v>3.4958075000000003E-3</v>
          </cell>
          <cell r="N267">
            <v>7.5664950000000003E-3</v>
          </cell>
          <cell r="O267">
            <v>4.5979825000000002E-3</v>
          </cell>
          <cell r="P267">
            <v>3.3947774999999996E-3</v>
          </cell>
          <cell r="Q267">
            <v>2.2974326666666666E-3</v>
          </cell>
          <cell r="R267">
            <v>1.8110286666666666E-2</v>
          </cell>
          <cell r="S267">
            <v>1.9141909999999998E-3</v>
          </cell>
          <cell r="T267">
            <v>2.8951699999999999E-3</v>
          </cell>
          <cell r="U267">
            <v>1.7668809000000001E-2</v>
          </cell>
          <cell r="V267">
            <v>3.1576479466666665E-3</v>
          </cell>
          <cell r="W267">
            <v>2.7335578E-3</v>
          </cell>
          <cell r="X267">
            <v>5.9671029818666671E-3</v>
          </cell>
          <cell r="Y267">
            <v>9.8846168772666661E-3</v>
          </cell>
          <cell r="Z267">
            <v>0</v>
          </cell>
          <cell r="AA267">
            <v>0</v>
          </cell>
          <cell r="AB267">
            <v>12.554400999999999</v>
          </cell>
          <cell r="AC267">
            <v>16.549249000000003</v>
          </cell>
          <cell r="AD267">
            <v>12.796045000000001</v>
          </cell>
          <cell r="AE267">
            <v>7.978635999999999</v>
          </cell>
          <cell r="AF267">
            <v>4.868296</v>
          </cell>
          <cell r="AG267">
            <v>7.8652930000000003</v>
          </cell>
          <cell r="AH267">
            <v>2.5491250000000001</v>
          </cell>
          <cell r="AI267">
            <v>1.966785</v>
          </cell>
          <cell r="AJ267">
            <v>1.9676109999999998</v>
          </cell>
          <cell r="AK267">
            <v>1.610892</v>
          </cell>
          <cell r="AL267">
            <v>1.4265189999999999</v>
          </cell>
          <cell r="AM267">
            <v>1.339988</v>
          </cell>
          <cell r="AN267">
            <v>1.834824</v>
          </cell>
          <cell r="AO267">
            <v>2.7628699999999999</v>
          </cell>
          <cell r="AP267">
            <v>2.4042499999999998</v>
          </cell>
          <cell r="AQ267">
            <v>1.2123490000000001</v>
          </cell>
          <cell r="AR267">
            <v>1.3866669999999999</v>
          </cell>
          <cell r="AS267">
            <v>0.95700999999999992</v>
          </cell>
          <cell r="AT267">
            <v>0.89576299999999998</v>
          </cell>
          <cell r="AU267">
            <v>1.4548449999999999</v>
          </cell>
          <cell r="AV267">
            <v>0.87395306599999989</v>
          </cell>
          <cell r="AW267">
            <v>2.7065739999999994</v>
          </cell>
          <cell r="AX267">
            <v>2.0310413390000002</v>
          </cell>
          <cell r="AY267">
            <v>3.8734998269999998</v>
          </cell>
          <cell r="AZ267">
            <v>0</v>
          </cell>
          <cell r="BA267">
            <v>0</v>
          </cell>
        </row>
        <row r="268">
          <cell r="B268">
            <v>2.7139999999999998E-3</v>
          </cell>
          <cell r="C268">
            <v>1.804E-3</v>
          </cell>
          <cell r="D268">
            <v>1.439E-3</v>
          </cell>
          <cell r="E268">
            <v>9.2420579999999994E-4</v>
          </cell>
          <cell r="F268">
            <v>7.8170679999999991E-4</v>
          </cell>
          <cell r="G268">
            <v>2.0746879999999999E-4</v>
          </cell>
          <cell r="H268">
            <v>1.34E-4</v>
          </cell>
          <cell r="I268">
            <v>1.2999999999999999E-4</v>
          </cell>
          <cell r="J268">
            <v>8.5499999999999991E-5</v>
          </cell>
          <cell r="K268">
            <v>3.1000000000000001E-5</v>
          </cell>
          <cell r="L268">
            <v>2.72E-4</v>
          </cell>
          <cell r="M268">
            <v>7.2000000000000002E-5</v>
          </cell>
          <cell r="N268">
            <v>5.1E-5</v>
          </cell>
          <cell r="O268">
            <v>1.7199999999999998E-4</v>
          </cell>
          <cell r="P268">
            <v>4.1020000000000001E-7</v>
          </cell>
          <cell r="Q268">
            <v>1.2999999999999999E-4</v>
          </cell>
          <cell r="R268">
            <v>9.5129999999999987E-4</v>
          </cell>
          <cell r="S268">
            <v>9.8399999999999985E-4</v>
          </cell>
          <cell r="T268">
            <v>1.8999999999999998E-5</v>
          </cell>
          <cell r="U268">
            <v>4.9999999999999996E-6</v>
          </cell>
          <cell r="V268">
            <v>3.0000000000000001E-6</v>
          </cell>
          <cell r="W268">
            <v>1.6155999999999998E-6</v>
          </cell>
          <cell r="X268">
            <v>1.3736999999999999E-4</v>
          </cell>
          <cell r="Y268">
            <v>1.4655775499999998E-4</v>
          </cell>
          <cell r="Z268">
            <v>0</v>
          </cell>
          <cell r="AA268">
            <v>0</v>
          </cell>
          <cell r="AB268">
            <v>1.5342879999999999</v>
          </cell>
          <cell r="AC268">
            <v>0.65563899999999997</v>
          </cell>
          <cell r="AD268">
            <v>0.6160469999999999</v>
          </cell>
          <cell r="AE268">
            <v>0.22096399999999999</v>
          </cell>
          <cell r="AF268">
            <v>0.16183199999999998</v>
          </cell>
          <cell r="AG268">
            <v>5.8784000000000003E-2</v>
          </cell>
          <cell r="AH268">
            <v>7.2613999999999998E-2</v>
          </cell>
          <cell r="AI268">
            <v>8.5792999999999994E-2</v>
          </cell>
          <cell r="AJ268">
            <v>4.5827E-2</v>
          </cell>
          <cell r="AK268">
            <v>4.3987999999999999E-2</v>
          </cell>
          <cell r="AL268">
            <v>4.6026999999999998E-2</v>
          </cell>
          <cell r="AM268">
            <v>7.644999999999999E-2</v>
          </cell>
          <cell r="AN268">
            <v>3.2507999999999995E-2</v>
          </cell>
          <cell r="AO268">
            <v>7.4818999999999997E-2</v>
          </cell>
          <cell r="AP268">
            <v>1.76E-4</v>
          </cell>
          <cell r="AQ268">
            <v>7.1663999999999992E-2</v>
          </cell>
          <cell r="AR268">
            <v>0.14103299999999999</v>
          </cell>
          <cell r="AS268">
            <v>5.1267E-2</v>
          </cell>
          <cell r="AT268">
            <v>4.4989999999999995E-3</v>
          </cell>
          <cell r="AU268">
            <v>4.1099999999999996E-4</v>
          </cell>
          <cell r="AV268">
            <v>3.0654500000000003E-4</v>
          </cell>
          <cell r="AW268">
            <v>4.8499999999999997E-4</v>
          </cell>
          <cell r="AX268">
            <v>0.13326063899999999</v>
          </cell>
          <cell r="AY268">
            <v>0.13822931999999999</v>
          </cell>
          <cell r="AZ268">
            <v>0</v>
          </cell>
          <cell r="BA268">
            <v>0</v>
          </cell>
        </row>
        <row r="269">
          <cell r="B269">
            <v>0</v>
          </cell>
          <cell r="C269">
            <v>0</v>
          </cell>
          <cell r="D269">
            <v>7.4640000000000001E-3</v>
          </cell>
          <cell r="E269">
            <v>1.3418719999999998E-4</v>
          </cell>
          <cell r="F269">
            <v>0</v>
          </cell>
          <cell r="G269">
            <v>0</v>
          </cell>
          <cell r="H269">
            <v>5.3799999999999996E-4</v>
          </cell>
          <cell r="I269">
            <v>1.7993E-3</v>
          </cell>
          <cell r="J269">
            <v>0</v>
          </cell>
          <cell r="K269">
            <v>0</v>
          </cell>
          <cell r="L269">
            <v>0</v>
          </cell>
          <cell r="M269">
            <v>0</v>
          </cell>
          <cell r="N269">
            <v>0</v>
          </cell>
          <cell r="O269">
            <v>0</v>
          </cell>
          <cell r="P269">
            <v>0</v>
          </cell>
          <cell r="Q269">
            <v>0</v>
          </cell>
          <cell r="R269">
            <v>0</v>
          </cell>
          <cell r="S269">
            <v>1.7419249999999999E-3</v>
          </cell>
          <cell r="T269">
            <v>1.5254799999999998E-3</v>
          </cell>
          <cell r="U269">
            <v>1.372E-3</v>
          </cell>
          <cell r="V269">
            <v>0</v>
          </cell>
          <cell r="W269">
            <v>0</v>
          </cell>
          <cell r="X269">
            <v>2.0706336666666665E-4</v>
          </cell>
          <cell r="Y269">
            <v>0</v>
          </cell>
          <cell r="Z269">
            <v>0</v>
          </cell>
          <cell r="AA269">
            <v>0</v>
          </cell>
          <cell r="AB269">
            <v>0</v>
          </cell>
          <cell r="AC269">
            <v>0</v>
          </cell>
          <cell r="AD269">
            <v>1.4812209999999999</v>
          </cell>
          <cell r="AE269">
            <v>3.1333E-2</v>
          </cell>
          <cell r="AF269">
            <v>0</v>
          </cell>
          <cell r="AG269">
            <v>0</v>
          </cell>
          <cell r="AH269">
            <v>0.30770199999999998</v>
          </cell>
          <cell r="AI269">
            <v>0.346493</v>
          </cell>
          <cell r="AJ269">
            <v>0</v>
          </cell>
          <cell r="AK269">
            <v>0</v>
          </cell>
          <cell r="AL269">
            <v>0</v>
          </cell>
          <cell r="AM269">
            <v>0</v>
          </cell>
          <cell r="AN269">
            <v>0</v>
          </cell>
          <cell r="AO269">
            <v>0</v>
          </cell>
          <cell r="AP269">
            <v>0</v>
          </cell>
          <cell r="AQ269">
            <v>0</v>
          </cell>
          <cell r="AR269">
            <v>0</v>
          </cell>
          <cell r="AS269">
            <v>0.348385</v>
          </cell>
          <cell r="AT269">
            <v>0.43278300000000003</v>
          </cell>
          <cell r="AU269">
            <v>0.5173589999999999</v>
          </cell>
          <cell r="AV269">
            <v>0</v>
          </cell>
          <cell r="AW269">
            <v>0</v>
          </cell>
          <cell r="AX269">
            <v>6.7119923000000012E-2</v>
          </cell>
          <cell r="AY269">
            <v>0</v>
          </cell>
          <cell r="AZ269">
            <v>0</v>
          </cell>
          <cell r="BA269">
            <v>0</v>
          </cell>
        </row>
      </sheetData>
      <sheetData sheetId="7">
        <row r="109">
          <cell r="B109">
            <v>0.15</v>
          </cell>
          <cell r="C109">
            <v>0.15</v>
          </cell>
          <cell r="D109">
            <v>0.15</v>
          </cell>
          <cell r="E109">
            <v>0.1683617322014194</v>
          </cell>
          <cell r="F109">
            <v>0.17649708589122581</v>
          </cell>
          <cell r="G109">
            <v>0.22958608623488175</v>
          </cell>
          <cell r="H109">
            <v>0.12591669999999999</v>
          </cell>
          <cell r="I109">
            <v>5.8969820000000006E-2</v>
          </cell>
          <cell r="J109">
            <v>5.7892380000000007E-2</v>
          </cell>
          <cell r="K109">
            <v>7.1391320000000008E-2</v>
          </cell>
          <cell r="L109">
            <v>3.3740980000000004E-2</v>
          </cell>
          <cell r="M109">
            <v>3.1404099999999997E-2</v>
          </cell>
          <cell r="N109">
            <v>4.2016520000000002E-2</v>
          </cell>
          <cell r="O109">
            <v>6.0203734500000002E-2</v>
          </cell>
          <cell r="P109">
            <v>2.271724E-2</v>
          </cell>
          <cell r="Q109">
            <v>3.5562800000000002E-3</v>
          </cell>
          <cell r="R109">
            <v>2.79006E-3</v>
          </cell>
          <cell r="S109">
            <v>2.8664999999999997E-3</v>
          </cell>
          <cell r="T109">
            <v>2.8621465599999994E-3</v>
          </cell>
          <cell r="U109">
            <v>9.4351893999999989E-4</v>
          </cell>
          <cell r="V109">
            <v>4.7205339999999998E-4</v>
          </cell>
          <cell r="W109">
            <v>1.6580600399999996E-4</v>
          </cell>
          <cell r="X109">
            <v>1.4314299999999998E-4</v>
          </cell>
          <cell r="Y109">
            <v>5.5686418060000003E-4</v>
          </cell>
          <cell r="AB109">
            <v>30</v>
          </cell>
          <cell r="AC109">
            <v>30</v>
          </cell>
          <cell r="AD109">
            <v>30</v>
          </cell>
          <cell r="AE109">
            <v>27.619750999999997</v>
          </cell>
          <cell r="AF109">
            <v>29.05921</v>
          </cell>
          <cell r="AG109">
            <v>38.189137999999993</v>
          </cell>
          <cell r="AH109">
            <v>31.976277</v>
          </cell>
          <cell r="AI109">
            <v>27.830151999999995</v>
          </cell>
          <cell r="AJ109">
            <v>28.600217000000001</v>
          </cell>
          <cell r="AK109">
            <v>16.958524000000001</v>
          </cell>
          <cell r="AL109">
            <v>18.034755000000001</v>
          </cell>
          <cell r="AM109">
            <v>18.619118999999998</v>
          </cell>
          <cell r="AN109">
            <v>18.880430999999998</v>
          </cell>
          <cell r="AO109">
            <v>19.287936999999999</v>
          </cell>
          <cell r="AP109">
            <v>15.959980999999999</v>
          </cell>
          <cell r="AQ109">
            <v>1.451951</v>
          </cell>
          <cell r="AR109">
            <v>0.67577799999999999</v>
          </cell>
          <cell r="AS109">
            <v>0.68706499999999993</v>
          </cell>
          <cell r="AT109">
            <v>0.56480699999999995</v>
          </cell>
          <cell r="AU109">
            <v>0.19826199999999999</v>
          </cell>
          <cell r="AV109">
            <v>0.149905543</v>
          </cell>
          <cell r="AW109">
            <v>7.9445000000000002E-2</v>
          </cell>
          <cell r="AX109">
            <v>0.12323210799999999</v>
          </cell>
          <cell r="AY109">
            <v>0.104696731</v>
          </cell>
        </row>
        <row r="138">
          <cell r="B138">
            <v>0.55951532000000004</v>
          </cell>
          <cell r="C138">
            <v>0.40772368000000009</v>
          </cell>
          <cell r="D138">
            <v>0.36864464000000008</v>
          </cell>
          <cell r="E138">
            <v>0.30717332984167744</v>
          </cell>
          <cell r="F138">
            <v>0.35377118318086026</v>
          </cell>
          <cell r="G138">
            <v>0.40993647455268822</v>
          </cell>
          <cell r="H138">
            <v>0.44768724000000004</v>
          </cell>
          <cell r="I138">
            <v>0.5382013000000001</v>
          </cell>
          <cell r="J138">
            <v>0.46617480000000006</v>
          </cell>
          <cell r="K138">
            <v>0.34211449999999999</v>
          </cell>
          <cell r="L138">
            <v>0.33158761999999997</v>
          </cell>
          <cell r="M138">
            <v>0.34553757723333328</v>
          </cell>
          <cell r="N138">
            <v>0.35229590305000008</v>
          </cell>
          <cell r="O138">
            <v>0.32134690769999996</v>
          </cell>
          <cell r="P138">
            <v>0.28824068000000003</v>
          </cell>
          <cell r="Q138">
            <v>0.240352844004</v>
          </cell>
          <cell r="R138">
            <v>0.18223997609999998</v>
          </cell>
          <cell r="S138">
            <v>0.13793483307499999</v>
          </cell>
          <cell r="T138">
            <v>0.14739795980000001</v>
          </cell>
          <cell r="U138">
            <v>0.15412557888</v>
          </cell>
          <cell r="V138">
            <v>0.100269832886496</v>
          </cell>
          <cell r="W138">
            <v>5.2841779535999993E-2</v>
          </cell>
          <cell r="X138">
            <v>0.13427374311866663</v>
          </cell>
          <cell r="Y138">
            <v>0.1330720589471</v>
          </cell>
          <cell r="AB138">
            <v>66.017903999999987</v>
          </cell>
          <cell r="AC138">
            <v>54.225999999999992</v>
          </cell>
          <cell r="AD138">
            <v>49.917787999999994</v>
          </cell>
          <cell r="AE138">
            <v>48.691496999999998</v>
          </cell>
          <cell r="AF138">
            <v>55.744265000000006</v>
          </cell>
          <cell r="AG138">
            <v>63.783965999999992</v>
          </cell>
          <cell r="AH138">
            <v>79.900072999999992</v>
          </cell>
          <cell r="AI138">
            <v>90.990966999999998</v>
          </cell>
          <cell r="AJ138">
            <v>98.045529999999999</v>
          </cell>
          <cell r="AK138">
            <v>68.402900000000002</v>
          </cell>
          <cell r="AL138">
            <v>75.199512999999996</v>
          </cell>
          <cell r="AM138">
            <v>86.568775000000002</v>
          </cell>
          <cell r="AN138">
            <v>80.10037299999999</v>
          </cell>
          <cell r="AO138">
            <v>70.012653999999998</v>
          </cell>
          <cell r="AP138">
            <v>59.685792999999997</v>
          </cell>
          <cell r="AQ138">
            <v>43.093208999999995</v>
          </cell>
          <cell r="AR138">
            <v>33.710527999999996</v>
          </cell>
          <cell r="AS138">
            <v>24.561969999999999</v>
          </cell>
          <cell r="AT138">
            <v>29.365511999999999</v>
          </cell>
          <cell r="AU138">
            <v>28.143227999999997</v>
          </cell>
          <cell r="AV138">
            <v>16.663430783000003</v>
          </cell>
          <cell r="AW138">
            <v>25.251071</v>
          </cell>
          <cell r="AX138">
            <v>29.210975287</v>
          </cell>
          <cell r="AY138">
            <v>28.215209074000001</v>
          </cell>
        </row>
        <row r="156">
          <cell r="B156">
            <v>1.4723800000000002E-2</v>
          </cell>
          <cell r="C156">
            <v>1.4760200000000001E-2</v>
          </cell>
          <cell r="D156">
            <v>1.5702960000000002E-2</v>
          </cell>
          <cell r="E156">
            <v>7.4299817427612921E-2</v>
          </cell>
          <cell r="F156">
            <v>3.9306737499354837E-2</v>
          </cell>
          <cell r="G156">
            <v>5.0743126451612906E-2</v>
          </cell>
          <cell r="H156">
            <v>1.7237220000000001E-2</v>
          </cell>
          <cell r="I156">
            <v>1.1227762000000002E-2</v>
          </cell>
          <cell r="J156">
            <v>1.3617240000000001E-2</v>
          </cell>
          <cell r="K156">
            <v>8.4739199999999994E-3</v>
          </cell>
          <cell r="L156">
            <v>1.07562E-2</v>
          </cell>
          <cell r="M156">
            <v>6.9942599999999995E-3</v>
          </cell>
          <cell r="N156">
            <v>1.78718722E-2</v>
          </cell>
          <cell r="O156">
            <v>8.3361936839999994E-3</v>
          </cell>
          <cell r="P156">
            <v>1.7270797543999999E-2</v>
          </cell>
          <cell r="Q156">
            <v>5.1129634919999997E-3</v>
          </cell>
          <cell r="R156">
            <v>2.0951792680000002E-3</v>
          </cell>
          <cell r="S156">
            <v>1.179906E-2</v>
          </cell>
          <cell r="T156">
            <v>4.0075271599999997E-3</v>
          </cell>
          <cell r="U156">
            <v>5.5895130199999999E-3</v>
          </cell>
          <cell r="V156">
            <v>1.2342511999999999E-3</v>
          </cell>
          <cell r="W156">
            <v>3.7466454479999993E-3</v>
          </cell>
          <cell r="X156">
            <v>6.5199945519799993E-3</v>
          </cell>
          <cell r="Y156">
            <v>1.2046129470526665E-2</v>
          </cell>
          <cell r="AB156">
            <v>6.1347889999999996</v>
          </cell>
          <cell r="AC156">
            <v>6.382066</v>
          </cell>
          <cell r="AD156">
            <v>8.4389529999999979</v>
          </cell>
          <cell r="AE156">
            <v>12.641146000000001</v>
          </cell>
          <cell r="AF156">
            <v>6.6925150000000002</v>
          </cell>
          <cell r="AG156">
            <v>8.642243999999998</v>
          </cell>
          <cell r="AH156">
            <v>9.765231</v>
          </cell>
          <cell r="AI156">
            <v>11.627184</v>
          </cell>
          <cell r="AJ156">
            <v>15.685723999999999</v>
          </cell>
          <cell r="AK156">
            <v>6.6403179999999997</v>
          </cell>
          <cell r="AL156">
            <v>11.364345999999999</v>
          </cell>
          <cell r="AM156">
            <v>7.973986</v>
          </cell>
          <cell r="AN156">
            <v>7.4873940000000001</v>
          </cell>
          <cell r="AO156">
            <v>3.507126</v>
          </cell>
          <cell r="AP156">
            <v>3.2139579999999999</v>
          </cell>
          <cell r="AQ156">
            <v>4.0362149999999994</v>
          </cell>
          <cell r="AR156">
            <v>2.8625449999999999</v>
          </cell>
          <cell r="AS156">
            <v>3.2920509999999998</v>
          </cell>
          <cell r="AT156">
            <v>1.1009689999999999</v>
          </cell>
          <cell r="AU156">
            <v>1.535417</v>
          </cell>
          <cell r="AV156">
            <v>0.66797589099999988</v>
          </cell>
          <cell r="AW156">
            <v>1.7872709999999998</v>
          </cell>
          <cell r="AX156">
            <v>3.50457011</v>
          </cell>
          <cell r="AY156">
            <v>3.0728747439999999</v>
          </cell>
        </row>
        <row r="163">
          <cell r="B163">
            <v>5.6911400000000008E-3</v>
          </cell>
          <cell r="C163">
            <v>4.9595000000000004E-3</v>
          </cell>
          <cell r="D163">
            <v>2.8484820000000003E-3</v>
          </cell>
          <cell r="E163">
            <v>2.0725180840000003E-3</v>
          </cell>
          <cell r="F163">
            <v>4.1327104000000005E-3</v>
          </cell>
          <cell r="G163">
            <v>5.2998450960000006E-3</v>
          </cell>
          <cell r="H163">
            <v>1.54336E-2</v>
          </cell>
          <cell r="I163">
            <v>1.6598399999999999E-2</v>
          </cell>
          <cell r="J163">
            <v>1.801618E-2</v>
          </cell>
          <cell r="K163">
            <v>1.7229940000000003E-2</v>
          </cell>
          <cell r="L163">
            <v>2.096276E-2</v>
          </cell>
          <cell r="M163">
            <v>2.6158859999999999E-2</v>
          </cell>
          <cell r="N163">
            <v>2.802982E-2</v>
          </cell>
          <cell r="O163">
            <v>2.8259139999999999E-2</v>
          </cell>
          <cell r="P163">
            <v>1.5379298480000001E-2</v>
          </cell>
          <cell r="Q163">
            <v>1.9601242266666666E-2</v>
          </cell>
          <cell r="R163">
            <v>2.1329799399999998E-2</v>
          </cell>
          <cell r="S163">
            <v>1.8410656549999998E-2</v>
          </cell>
          <cell r="T163">
            <v>3.0377686611999997E-2</v>
          </cell>
          <cell r="U163">
            <v>2.6051480000000002E-2</v>
          </cell>
          <cell r="V163">
            <v>1.4143583999999999E-2</v>
          </cell>
          <cell r="W163">
            <v>2.5586990519999998E-2</v>
          </cell>
          <cell r="X163">
            <v>2.09495468E-2</v>
          </cell>
          <cell r="Y163">
            <v>1.7318555799999996E-2</v>
          </cell>
          <cell r="AB163">
            <v>0.60913600000000001</v>
          </cell>
          <cell r="AC163">
            <v>0.456152</v>
          </cell>
          <cell r="AD163">
            <v>0.32580599999999993</v>
          </cell>
          <cell r="AE163">
            <v>0.33489099999999999</v>
          </cell>
          <cell r="AF163">
            <v>0.66179199999999994</v>
          </cell>
          <cell r="AG163">
            <v>0.81504500000000002</v>
          </cell>
          <cell r="AH163">
            <v>1.701263</v>
          </cell>
          <cell r="AI163">
            <v>1.9949429999999999</v>
          </cell>
          <cell r="AJ163">
            <v>2.2509309999999996</v>
          </cell>
          <cell r="AK163">
            <v>1.941943</v>
          </cell>
          <cell r="AL163">
            <v>2.757199</v>
          </cell>
          <cell r="AM163">
            <v>3.5475119999999998</v>
          </cell>
          <cell r="AN163">
            <v>3.8947509999999999</v>
          </cell>
          <cell r="AO163">
            <v>4.1039319999999995</v>
          </cell>
          <cell r="AP163">
            <v>2.69923</v>
          </cell>
          <cell r="AQ163">
            <v>2.8535200000000001</v>
          </cell>
          <cell r="AR163">
            <v>2.3277269999999999</v>
          </cell>
          <cell r="AS163">
            <v>2.231754</v>
          </cell>
          <cell r="AT163">
            <v>3.7971379999999999</v>
          </cell>
          <cell r="AU163">
            <v>2.9809429999999999</v>
          </cell>
          <cell r="AV163">
            <v>1.4556260519999999</v>
          </cell>
          <cell r="AW163">
            <v>7.403168</v>
          </cell>
          <cell r="AX163">
            <v>3.4941194329999998</v>
          </cell>
          <cell r="AY163">
            <v>2.1563409</v>
          </cell>
        </row>
        <row r="193">
          <cell r="B193">
            <v>9.1000000000000003E-5</v>
          </cell>
          <cell r="C193">
            <v>9.4640000000000002E-5</v>
          </cell>
          <cell r="D193">
            <v>3.8220000000000003E-5</v>
          </cell>
          <cell r="E193">
            <v>3.1931026400000003E-4</v>
          </cell>
          <cell r="F193">
            <v>1.0572416400000001E-4</v>
          </cell>
          <cell r="G193">
            <v>0</v>
          </cell>
          <cell r="H193">
            <v>3.6400000000000004E-5</v>
          </cell>
          <cell r="J193">
            <v>5.8240000000000005E-5</v>
          </cell>
          <cell r="K193">
            <v>0</v>
          </cell>
          <cell r="L193">
            <v>0</v>
          </cell>
          <cell r="M193">
            <v>6.7340000000000002E-5</v>
          </cell>
          <cell r="N193">
            <v>0</v>
          </cell>
          <cell r="O193">
            <v>9.6460000000000008E-5</v>
          </cell>
          <cell r="P193">
            <v>2.5407200000000002E-3</v>
          </cell>
          <cell r="Q193">
            <v>1.101828E-2</v>
          </cell>
          <cell r="R193">
            <v>1.6529240000000001E-2</v>
          </cell>
          <cell r="S193">
            <v>1.5180620000000001E-2</v>
          </cell>
          <cell r="T193">
            <v>2.3241399999999997E-3</v>
          </cell>
          <cell r="U193">
            <v>0</v>
          </cell>
          <cell r="V193">
            <v>0</v>
          </cell>
          <cell r="W193">
            <v>0</v>
          </cell>
          <cell r="X193">
            <v>1.8199999999999999E-6</v>
          </cell>
          <cell r="Y193">
            <v>0</v>
          </cell>
          <cell r="AB193">
            <v>3.8614999999999997E-2</v>
          </cell>
          <cell r="AC193">
            <v>3.7908999999999998E-2</v>
          </cell>
          <cell r="AD193">
            <v>1.09E-2</v>
          </cell>
          <cell r="AE193">
            <v>7.4189999999999992E-2</v>
          </cell>
          <cell r="AF193">
            <v>3.0858E-2</v>
          </cell>
          <cell r="AG193">
            <v>0</v>
          </cell>
          <cell r="AH193">
            <v>1.6102999999999999E-2</v>
          </cell>
          <cell r="AJ193">
            <v>2.6439999999999998E-2</v>
          </cell>
          <cell r="AK193">
            <v>0</v>
          </cell>
          <cell r="AL193">
            <v>0</v>
          </cell>
          <cell r="AM193">
            <v>6.5829999999999994E-3</v>
          </cell>
          <cell r="AN193">
            <v>0</v>
          </cell>
          <cell r="AO193">
            <v>1.3002E-2</v>
          </cell>
          <cell r="AP193">
            <v>0.46993399999999996</v>
          </cell>
          <cell r="AQ193">
            <v>1.8640099999999999</v>
          </cell>
          <cell r="AR193">
            <v>3.185203</v>
          </cell>
          <cell r="AS193">
            <v>2.9428649999999998</v>
          </cell>
          <cell r="AT193">
            <v>0.48840299999999998</v>
          </cell>
          <cell r="AU193">
            <v>0</v>
          </cell>
          <cell r="AV193">
            <v>0</v>
          </cell>
          <cell r="AW193">
            <v>0</v>
          </cell>
          <cell r="AX193">
            <v>8.7620899999999986E-4</v>
          </cell>
          <cell r="AY193">
            <v>0</v>
          </cell>
        </row>
        <row r="263">
          <cell r="B263">
            <v>0.76433742066666654</v>
          </cell>
          <cell r="C263">
            <v>0.59900856000000025</v>
          </cell>
          <cell r="D263">
            <v>0.54799598384000003</v>
          </cell>
          <cell r="E263">
            <v>0.57241261038055924</v>
          </cell>
          <cell r="F263">
            <v>0.59247456968602141</v>
          </cell>
          <cell r="G263">
            <v>0.71594109377797854</v>
          </cell>
          <cell r="H263">
            <v>0.63239165080000004</v>
          </cell>
          <cell r="I263">
            <v>0.64628017090000001</v>
          </cell>
          <cell r="J263">
            <v>0.57489129879999989</v>
          </cell>
          <cell r="K263">
            <v>0.46266238200000004</v>
          </cell>
          <cell r="L263">
            <v>0.41969954389999997</v>
          </cell>
          <cell r="M263">
            <v>0.42590143959999999</v>
          </cell>
          <cell r="N263">
            <v>0.46232998175000012</v>
          </cell>
          <cell r="O263">
            <v>0.4388138625173334</v>
          </cell>
          <cell r="P263">
            <v>0.36516410694400003</v>
          </cell>
          <cell r="Q263">
            <v>0.29324099835333328</v>
          </cell>
          <cell r="R263">
            <v>0.25554642404200006</v>
          </cell>
          <cell r="S263">
            <v>0.22142065024733332</v>
          </cell>
          <cell r="T263">
            <v>0.26035134943999994</v>
          </cell>
          <cell r="U263">
            <v>0.26930865051999997</v>
          </cell>
          <cell r="V263">
            <v>0.15408803431136267</v>
          </cell>
          <cell r="W263">
            <v>0.11395511363599999</v>
          </cell>
          <cell r="X263">
            <v>0.20831460765994661</v>
          </cell>
          <cell r="Y263">
            <v>0.18613005424534734</v>
          </cell>
          <cell r="Z263">
            <v>0</v>
          </cell>
          <cell r="AA263">
            <v>0</v>
          </cell>
          <cell r="AB263">
            <v>114.06888599999998</v>
          </cell>
          <cell r="AC263">
            <v>97.170744999999997</v>
          </cell>
          <cell r="AD263">
            <v>92.029407000000006</v>
          </cell>
          <cell r="AE263">
            <v>92.958393000000015</v>
          </cell>
          <cell r="AF263">
            <v>95.607737000000014</v>
          </cell>
          <cell r="AG263">
            <v>115.07598099999998</v>
          </cell>
          <cell r="AH263">
            <v>130.04206400000001</v>
          </cell>
          <cell r="AI263">
            <v>141.22442299999997</v>
          </cell>
          <cell r="AJ263">
            <v>152.03521300000006</v>
          </cell>
          <cell r="AK263">
            <v>100.04812600000001</v>
          </cell>
          <cell r="AL263">
            <v>114.09810699999998</v>
          </cell>
          <cell r="AM263">
            <v>122.74979699999999</v>
          </cell>
          <cell r="AN263">
            <v>117.164078</v>
          </cell>
          <cell r="AO263">
            <v>102.54161599999999</v>
          </cell>
          <cell r="AP263">
            <v>88.941244999999967</v>
          </cell>
          <cell r="AQ263">
            <v>56.830889999999997</v>
          </cell>
          <cell r="AR263">
            <v>48.194423000000008</v>
          </cell>
          <cell r="AS263">
            <v>39.04217899999999</v>
          </cell>
          <cell r="AT263">
            <v>46.968401999999976</v>
          </cell>
          <cell r="AU263">
            <v>42.037363999999997</v>
          </cell>
          <cell r="AV263">
            <v>24.377103409</v>
          </cell>
          <cell r="AW263">
            <v>44.949920999999996</v>
          </cell>
          <cell r="AX263">
            <v>44.907503311999996</v>
          </cell>
          <cell r="AY263">
            <v>37.269137551000007</v>
          </cell>
          <cell r="AZ263">
            <v>0</v>
          </cell>
          <cell r="BA263">
            <v>0</v>
          </cell>
        </row>
        <row r="264">
          <cell r="B264">
            <v>6.7303600000000003E-3</v>
          </cell>
          <cell r="C264">
            <v>3.9403000000000007E-3</v>
          </cell>
          <cell r="D264">
            <v>7.4438000000000022E-4</v>
          </cell>
          <cell r="E264">
            <v>2.327307770666667E-3</v>
          </cell>
          <cell r="F264">
            <v>1.327496856903226E-3</v>
          </cell>
          <cell r="G264">
            <v>4.8594409402150541E-4</v>
          </cell>
          <cell r="H264">
            <v>7.7295400000000018E-4</v>
          </cell>
          <cell r="I264">
            <v>8.3102110000000018E-4</v>
          </cell>
          <cell r="J264">
            <v>4.5379880000000005E-4</v>
          </cell>
          <cell r="K264">
            <v>5.0777999999999999E-4</v>
          </cell>
          <cell r="L264">
            <v>8.3444087999999994E-4</v>
          </cell>
          <cell r="M264">
            <v>3.1580336666666662E-4</v>
          </cell>
          <cell r="N264">
            <v>3.7240839999999999E-4</v>
          </cell>
          <cell r="O264">
            <v>4.8903703333333327E-4</v>
          </cell>
          <cell r="P264">
            <v>2.9738800000000004E-3</v>
          </cell>
          <cell r="Q264">
            <v>1.3012581400000001E-2</v>
          </cell>
          <cell r="R264">
            <v>2.1825416340000001E-2</v>
          </cell>
          <cell r="S264">
            <v>3.3986015184333335E-2</v>
          </cell>
          <cell r="T264">
            <v>4.355538217333333E-2</v>
          </cell>
          <cell r="U264">
            <v>3.7017608628E-2</v>
          </cell>
          <cell r="V264">
            <v>2.3827006474786666E-2</v>
          </cell>
          <cell r="W264">
            <v>1.2784108428000001E-2</v>
          </cell>
          <cell r="X264">
            <v>1.1868635598213334E-2</v>
          </cell>
          <cell r="Y264">
            <v>8.7956708679840009E-3</v>
          </cell>
          <cell r="Z264">
            <v>0</v>
          </cell>
          <cell r="AA264">
            <v>0</v>
          </cell>
          <cell r="AB264">
            <v>3.3931959999999997</v>
          </cell>
          <cell r="AC264">
            <v>1.265679</v>
          </cell>
          <cell r="AD264">
            <v>0.292771</v>
          </cell>
          <cell r="AE264">
            <v>0.56083099999999997</v>
          </cell>
          <cell r="AF264">
            <v>0.30489699999999997</v>
          </cell>
          <cell r="AG264">
            <v>9.1762999999999983E-2</v>
          </cell>
          <cell r="AH264">
            <v>0.23610100000000001</v>
          </cell>
          <cell r="AI264">
            <v>0.278696</v>
          </cell>
          <cell r="AJ264">
            <v>0.262992</v>
          </cell>
          <cell r="AK264">
            <v>0.199686</v>
          </cell>
          <cell r="AL264">
            <v>0.17849799999999999</v>
          </cell>
          <cell r="AM264">
            <v>0.113777</v>
          </cell>
          <cell r="AN264">
            <v>0.22904499999999997</v>
          </cell>
          <cell r="AO264">
            <v>0.14440099999999997</v>
          </cell>
          <cell r="AP264">
            <v>0.70634799999999998</v>
          </cell>
          <cell r="AQ264">
            <v>2.5074930000000002</v>
          </cell>
          <cell r="AR264">
            <v>4.4099110000000001</v>
          </cell>
          <cell r="AS264">
            <v>5.804074</v>
          </cell>
          <cell r="AT264">
            <v>6.9297310000000003</v>
          </cell>
          <cell r="AU264">
            <v>6.1688470000000004</v>
          </cell>
          <cell r="AV264">
            <v>3.5765415580000002</v>
          </cell>
          <cell r="AW264">
            <v>4.2654789999999991</v>
          </cell>
          <cell r="AX264">
            <v>2.816440762</v>
          </cell>
          <cell r="AY264">
            <v>1.7858361389999997</v>
          </cell>
          <cell r="AZ264">
            <v>0</v>
          </cell>
          <cell r="BA264">
            <v>0</v>
          </cell>
        </row>
        <row r="266">
          <cell r="B266">
            <v>5.2652600000000008E-3</v>
          </cell>
          <cell r="C266">
            <v>2.2385999999999999E-3</v>
          </cell>
          <cell r="D266">
            <v>6.8249999999999995E-4</v>
          </cell>
          <cell r="E266">
            <v>6.7932799832258061E-4</v>
          </cell>
          <cell r="F266">
            <v>2.8665391397849466E-4</v>
          </cell>
          <cell r="G266">
            <v>3.6161288800000001E-4</v>
          </cell>
          <cell r="H266">
            <v>5.7875999999999999E-4</v>
          </cell>
          <cell r="I266">
            <v>4.4590000000000005E-4</v>
          </cell>
          <cell r="J266">
            <v>4.0040000000000003E-4</v>
          </cell>
          <cell r="K266">
            <v>4.1859999999999996E-5</v>
          </cell>
          <cell r="L266">
            <v>1.0223485999999999E-4</v>
          </cell>
          <cell r="M266">
            <v>3.4761999999999998E-4</v>
          </cell>
          <cell r="N266">
            <v>1.8382000000000001E-4</v>
          </cell>
          <cell r="O266">
            <v>5.6238000000000002E-4</v>
          </cell>
          <cell r="P266">
            <v>5.8058000000000003E-4</v>
          </cell>
          <cell r="Q266">
            <v>3.5490000000000001E-4</v>
          </cell>
          <cell r="R266">
            <v>8.9179999999999997E-5</v>
          </cell>
          <cell r="S266">
            <v>2.548E-5</v>
          </cell>
          <cell r="T266">
            <v>0</v>
          </cell>
          <cell r="U266">
            <v>0</v>
          </cell>
          <cell r="V266">
            <v>5.6965999999999996E-5</v>
          </cell>
          <cell r="W266">
            <v>3.4323343600000002E-4</v>
          </cell>
          <cell r="X266">
            <v>2.7863835999999997E-3</v>
          </cell>
          <cell r="Y266">
            <v>1.396360177333333E-4</v>
          </cell>
          <cell r="Z266">
            <v>0</v>
          </cell>
          <cell r="AA266">
            <v>0</v>
          </cell>
          <cell r="AB266">
            <v>2.1508069999999999</v>
          </cell>
          <cell r="AC266">
            <v>0.70178699999999983</v>
          </cell>
          <cell r="AD266">
            <v>5.7189999999999991E-2</v>
          </cell>
          <cell r="AE266">
            <v>0.10866499999999998</v>
          </cell>
          <cell r="AF266">
            <v>4.5223999999999993E-2</v>
          </cell>
          <cell r="AG266">
            <v>6.1600000000000002E-2</v>
          </cell>
          <cell r="AH266">
            <v>0.27712700000000001</v>
          </cell>
          <cell r="AI266">
            <v>0.16525999999999996</v>
          </cell>
          <cell r="AJ266">
            <v>0.26117000000000001</v>
          </cell>
          <cell r="AK266">
            <v>3.5797999999999996E-2</v>
          </cell>
          <cell r="AL266">
            <v>4.4482999999999995E-2</v>
          </cell>
          <cell r="AM266">
            <v>0.210564</v>
          </cell>
          <cell r="AN266">
            <v>9.6906000000000006E-2</v>
          </cell>
          <cell r="AO266">
            <v>0.44329699999999994</v>
          </cell>
          <cell r="AP266">
            <v>0.59696000000000005</v>
          </cell>
          <cell r="AQ266">
            <v>0.34024199999999999</v>
          </cell>
          <cell r="AR266">
            <v>7.4232999999999993E-2</v>
          </cell>
          <cell r="AS266">
            <v>8.1440000000000002E-3</v>
          </cell>
          <cell r="AT266">
            <v>0</v>
          </cell>
          <cell r="AU266">
            <v>0</v>
          </cell>
          <cell r="AV266">
            <v>1.9024627999999998E-2</v>
          </cell>
          <cell r="AW266">
            <v>0.101997</v>
          </cell>
          <cell r="AX266">
            <v>0.46143423599999994</v>
          </cell>
          <cell r="AY266">
            <v>4.2707419999999996E-2</v>
          </cell>
          <cell r="AZ266">
            <v>0</v>
          </cell>
          <cell r="BA266">
            <v>0</v>
          </cell>
        </row>
        <row r="267">
          <cell r="B267">
            <v>0.72657781999999993</v>
          </cell>
          <cell r="C267">
            <v>0.57343392000000004</v>
          </cell>
          <cell r="D267">
            <v>0.53511384184000022</v>
          </cell>
          <cell r="E267">
            <v>0.5529246738107958</v>
          </cell>
          <cell r="F267">
            <v>0.57189910884460216</v>
          </cell>
          <cell r="G267">
            <v>0.69968201196344082</v>
          </cell>
          <cell r="H267">
            <v>0.60096491000000007</v>
          </cell>
          <cell r="I267">
            <v>0.61438120379999994</v>
          </cell>
          <cell r="J267">
            <v>0.54818217999999996</v>
          </cell>
          <cell r="K267">
            <v>0.42939460200000007</v>
          </cell>
          <cell r="L267">
            <v>0.38210332705999994</v>
          </cell>
          <cell r="M267">
            <v>0.38788150006666661</v>
          </cell>
          <cell r="N267">
            <v>0.42092971830000009</v>
          </cell>
          <cell r="O267">
            <v>0.39618818548400003</v>
          </cell>
          <cell r="P267">
            <v>0.33536995346400006</v>
          </cell>
          <cell r="Q267">
            <v>0.25044352848666662</v>
          </cell>
          <cell r="R267">
            <v>0.191584056118</v>
          </cell>
          <cell r="S267">
            <v>0.15399187766299999</v>
          </cell>
          <cell r="T267">
            <v>0.16078798735999997</v>
          </cell>
          <cell r="U267">
            <v>0.16224677487200001</v>
          </cell>
          <cell r="V267">
            <v>0.10209618994144266</v>
          </cell>
          <cell r="W267">
            <v>5.7807230207999986E-2</v>
          </cell>
          <cell r="X267">
            <v>0.14445808816044664</v>
          </cell>
          <cell r="Y267">
            <v>0.14794589809545003</v>
          </cell>
          <cell r="Z267">
            <v>0</v>
          </cell>
          <cell r="AA267">
            <v>0</v>
          </cell>
          <cell r="AB267">
            <v>102.78142499999998</v>
          </cell>
          <cell r="AC267">
            <v>91.169977999999986</v>
          </cell>
          <cell r="AD267">
            <v>88.772082999999995</v>
          </cell>
          <cell r="AE267">
            <v>89.664427000000003</v>
          </cell>
          <cell r="AF267">
            <v>91.948763000000014</v>
          </cell>
          <cell r="AG267">
            <v>112.34257299999997</v>
          </cell>
          <cell r="AH267">
            <v>123.54154099999998</v>
          </cell>
          <cell r="AI267">
            <v>134.33710599999998</v>
          </cell>
          <cell r="AJ267">
            <v>146.41434099999998</v>
          </cell>
          <cell r="AK267">
            <v>93.965734999999995</v>
          </cell>
          <cell r="AL267">
            <v>107.06911100000001</v>
          </cell>
          <cell r="AM267">
            <v>115.36631299999998</v>
          </cell>
          <cell r="AN267">
            <v>109.71605799999998</v>
          </cell>
          <cell r="AO267">
            <v>94.522583999999995</v>
          </cell>
          <cell r="AP267">
            <v>82.697310000000002</v>
          </cell>
          <cell r="AQ267">
            <v>49.389954999999993</v>
          </cell>
          <cell r="AR267">
            <v>38.200714999999995</v>
          </cell>
          <cell r="AS267">
            <v>28.913150000000002</v>
          </cell>
          <cell r="AT267">
            <v>32.555386999999996</v>
          </cell>
          <cell r="AU267">
            <v>30.291003999999997</v>
          </cell>
          <cell r="AV267">
            <v>17.557061425000004</v>
          </cell>
          <cell r="AW267">
            <v>27.576559</v>
          </cell>
          <cell r="AX267">
            <v>33.589125668000008</v>
          </cell>
          <cell r="AY267">
            <v>31.791672787000003</v>
          </cell>
          <cell r="AZ267">
            <v>0</v>
          </cell>
          <cell r="BA267">
            <v>0</v>
          </cell>
        </row>
        <row r="268">
          <cell r="B268">
            <v>1.6207100000000002E-2</v>
          </cell>
          <cell r="C268">
            <v>3.9803400000000006E-3</v>
          </cell>
          <cell r="D268">
            <v>4.1168400000000001E-3</v>
          </cell>
          <cell r="E268">
            <v>5.5000887760000006E-3</v>
          </cell>
          <cell r="F268">
            <v>6.6900485929892476E-3</v>
          </cell>
          <cell r="G268">
            <v>6.6067907360000009E-3</v>
          </cell>
          <cell r="H268">
            <v>4.0003600000000005E-3</v>
          </cell>
          <cell r="I268">
            <v>3.2268600000000007E-3</v>
          </cell>
          <cell r="J268">
            <v>3.8256400000000004E-3</v>
          </cell>
          <cell r="K268">
            <v>4.9867999999999996E-3</v>
          </cell>
          <cell r="L268">
            <v>7.1664410999999996E-3</v>
          </cell>
          <cell r="M268">
            <v>5.3166689333333335E-3</v>
          </cell>
          <cell r="N268">
            <v>6.3214697000000004E-3</v>
          </cell>
          <cell r="O268">
            <v>4.98498E-3</v>
          </cell>
          <cell r="P268">
            <v>3.0157400000000003E-3</v>
          </cell>
          <cell r="Q268">
            <v>4.5504786600000001E-3</v>
          </cell>
          <cell r="R268">
            <v>6.964232184E-3</v>
          </cell>
          <cell r="S268">
            <v>8.2937562499999992E-3</v>
          </cell>
          <cell r="T268">
            <v>9.9124079599999977E-3</v>
          </cell>
          <cell r="U268">
            <v>3.9347411740000005E-2</v>
          </cell>
          <cell r="V268">
            <v>2.3066782951333331E-3</v>
          </cell>
          <cell r="W268">
            <v>4.6162396280000004E-3</v>
          </cell>
          <cell r="X268">
            <v>1.2066214705999998E-2</v>
          </cell>
          <cell r="Y268">
            <v>5.0670771333000001E-3</v>
          </cell>
          <cell r="Z268">
            <v>0</v>
          </cell>
          <cell r="AA268">
            <v>0</v>
          </cell>
          <cell r="AB268">
            <v>4.4660639999999994</v>
          </cell>
          <cell r="AC268">
            <v>1.898215</v>
          </cell>
          <cell r="AD268">
            <v>1.869861</v>
          </cell>
          <cell r="AE268">
            <v>0.90349999999999986</v>
          </cell>
          <cell r="AF268">
            <v>1.1454390000000001</v>
          </cell>
          <cell r="AG268">
            <v>1.046163</v>
          </cell>
          <cell r="AH268">
            <v>1.7367870000000001</v>
          </cell>
          <cell r="AI268">
            <v>1.659135</v>
          </cell>
          <cell r="AJ268">
            <v>1.5761609999999999</v>
          </cell>
          <cell r="AK268">
            <v>1.506176</v>
          </cell>
          <cell r="AL268">
            <v>2.473554</v>
          </cell>
          <cell r="AM268">
            <v>2.0230030000000001</v>
          </cell>
          <cell r="AN268">
            <v>2.0117229999999999</v>
          </cell>
          <cell r="AO268">
            <v>1.7789329999999999</v>
          </cell>
          <cell r="AP268">
            <v>1.0447649999999999</v>
          </cell>
          <cell r="AQ268">
            <v>0.99224299999999999</v>
          </cell>
          <cell r="AR268">
            <v>1.4407259999999997</v>
          </cell>
          <cell r="AS268">
            <v>1.2012069999999999</v>
          </cell>
          <cell r="AT268">
            <v>1.647006</v>
          </cell>
          <cell r="AU268">
            <v>2.0012629999999998</v>
          </cell>
          <cell r="AV268">
            <v>0.28085530400000003</v>
          </cell>
          <cell r="AW268">
            <v>1.5095350000000001</v>
          </cell>
          <cell r="AX268">
            <v>1.8828728219999997</v>
          </cell>
          <cell r="AY268">
            <v>0.61310617100000009</v>
          </cell>
          <cell r="AZ268">
            <v>0</v>
          </cell>
          <cell r="BA268">
            <v>0</v>
          </cell>
        </row>
        <row r="269">
          <cell r="B269">
            <v>2.9211000000000003E-3</v>
          </cell>
          <cell r="C269">
            <v>7.5311600000000003E-3</v>
          </cell>
          <cell r="D269">
            <v>2.5061400000000005E-3</v>
          </cell>
          <cell r="E269">
            <v>6.6798113200000012E-4</v>
          </cell>
          <cell r="F269">
            <v>1.0213683480000001E-3</v>
          </cell>
          <cell r="G269">
            <v>5.4371044000000007E-4</v>
          </cell>
          <cell r="H269">
            <v>1.6229668000000003E-3</v>
          </cell>
          <cell r="I269">
            <v>1.4347060000000002E-3</v>
          </cell>
          <cell r="J269">
            <v>1.9310200000000001E-3</v>
          </cell>
          <cell r="K269">
            <v>2.2968400000000001E-3</v>
          </cell>
          <cell r="L269">
            <v>4.1514199999999994E-3</v>
          </cell>
          <cell r="M269">
            <v>1.4705599999999999E-3</v>
          </cell>
          <cell r="N269">
            <v>3.6545600000000003E-3</v>
          </cell>
          <cell r="O269">
            <v>4.4244200000000001E-3</v>
          </cell>
          <cell r="P269">
            <v>6.8431999999999998E-4</v>
          </cell>
          <cell r="Q269">
            <v>2.9138200000000001E-3</v>
          </cell>
          <cell r="R269">
            <v>6.8286399999999995E-3</v>
          </cell>
          <cell r="S269">
            <v>2.7627781999999997E-3</v>
          </cell>
          <cell r="T269">
            <v>8.5491941080000008E-3</v>
          </cell>
          <cell r="U269">
            <v>3.4936865600000001E-3</v>
          </cell>
          <cell r="V269">
            <v>6.6420899999999998E-3</v>
          </cell>
          <cell r="W269">
            <v>9.6848205999999996E-3</v>
          </cell>
          <cell r="X269">
            <v>1.5680572345620002E-2</v>
          </cell>
          <cell r="Y269">
            <v>6.5035607454999988E-3</v>
          </cell>
          <cell r="Z269">
            <v>0</v>
          </cell>
          <cell r="AA269">
            <v>0</v>
          </cell>
          <cell r="AB269">
            <v>0.38536100000000001</v>
          </cell>
          <cell r="AC269">
            <v>0.79311500000000001</v>
          </cell>
          <cell r="AD269">
            <v>0.28993800000000003</v>
          </cell>
          <cell r="AE269">
            <v>0.11556</v>
          </cell>
          <cell r="AF269">
            <v>0.27744999999999997</v>
          </cell>
          <cell r="AG269">
            <v>0.15195999999999998</v>
          </cell>
          <cell r="AH269">
            <v>0.27821899999999999</v>
          </cell>
          <cell r="AI269">
            <v>0.20157399999999998</v>
          </cell>
          <cell r="AJ269">
            <v>0.26418900000000001</v>
          </cell>
          <cell r="AK269">
            <v>0.28019499999999997</v>
          </cell>
          <cell r="AL269">
            <v>0.60325600000000001</v>
          </cell>
          <cell r="AM269">
            <v>0.41663699999999998</v>
          </cell>
          <cell r="AN269">
            <v>0.49236599999999997</v>
          </cell>
          <cell r="AO269">
            <v>0.50008299999999994</v>
          </cell>
          <cell r="AP269">
            <v>9.8074999999999996E-2</v>
          </cell>
          <cell r="AQ269">
            <v>0.33233499999999999</v>
          </cell>
          <cell r="AR269">
            <v>0.90725099999999992</v>
          </cell>
          <cell r="AS269">
            <v>0.35582399999999997</v>
          </cell>
          <cell r="AT269">
            <v>1.1355359999999999</v>
          </cell>
          <cell r="AU269">
            <v>0.45061099999999998</v>
          </cell>
          <cell r="AV269">
            <v>0.79655953099999988</v>
          </cell>
          <cell r="AW269">
            <v>2.8906609999999997</v>
          </cell>
          <cell r="AX269">
            <v>2.5785275579999998</v>
          </cell>
          <cell r="AY269">
            <v>0.81522201599999988</v>
          </cell>
          <cell r="AZ269">
            <v>0</v>
          </cell>
          <cell r="BA269">
            <v>0</v>
          </cell>
        </row>
      </sheetData>
      <sheetData sheetId="8">
        <row r="263">
          <cell r="B263">
            <v>8.8647824999999979E-3</v>
          </cell>
          <cell r="C263">
            <v>8.0756216799999989E-3</v>
          </cell>
          <cell r="D263">
            <v>6.4102196199999984E-3</v>
          </cell>
          <cell r="E263">
            <v>1.2548768119999994E-2</v>
          </cell>
          <cell r="F263">
            <v>1.525377266E-2</v>
          </cell>
          <cell r="G263">
            <v>1.2891479860000003E-2</v>
          </cell>
          <cell r="H263">
            <v>8.3197192399999988E-3</v>
          </cell>
          <cell r="I263">
            <v>6.602167879999999E-3</v>
          </cell>
          <cell r="J263">
            <v>6.4083496399999999E-3</v>
          </cell>
          <cell r="K263">
            <v>5.89526224E-3</v>
          </cell>
          <cell r="L263">
            <v>6.9707560999999994E-3</v>
          </cell>
          <cell r="M263">
            <v>7.1322633200000003E-3</v>
          </cell>
          <cell r="N263">
            <v>6.924308638185806E-3</v>
          </cell>
          <cell r="O263">
            <v>7.2871519533333328E-3</v>
          </cell>
          <cell r="P263">
            <v>8.3451381999999994E-3</v>
          </cell>
          <cell r="Q263">
            <v>6.6326594599999998E-3</v>
          </cell>
          <cell r="R263">
            <v>5.1317088599999996E-3</v>
          </cell>
          <cell r="S263">
            <v>7.3363643599999992E-3</v>
          </cell>
          <cell r="T263">
            <v>6.3693053999999971E-3</v>
          </cell>
          <cell r="U263">
            <v>5.2510603999999994E-3</v>
          </cell>
          <cell r="V263">
            <v>3.3103465813599992E-3</v>
          </cell>
          <cell r="W263">
            <v>6.08322202E-3</v>
          </cell>
          <cell r="X263">
            <v>2.1157786459979996E-2</v>
          </cell>
          <cell r="Y263">
            <v>1.2200498991339997E-2</v>
          </cell>
          <cell r="Z263">
            <v>0</v>
          </cell>
          <cell r="AA263">
            <v>0</v>
          </cell>
          <cell r="AB263">
            <v>7.4619210000000002</v>
          </cell>
          <cell r="AC263">
            <v>6.6120409999999996</v>
          </cell>
          <cell r="AD263">
            <v>8.1843930000000018</v>
          </cell>
          <cell r="AE263">
            <v>9.5886010000000041</v>
          </cell>
          <cell r="AF263">
            <v>11.687935</v>
          </cell>
          <cell r="AG263">
            <v>9.9260870000000025</v>
          </cell>
          <cell r="AH263">
            <v>8.8107120000000005</v>
          </cell>
          <cell r="AI263">
            <v>7.5115509999999999</v>
          </cell>
          <cell r="AJ263">
            <v>7.7982179999999985</v>
          </cell>
          <cell r="AK263">
            <v>7.0292529999999989</v>
          </cell>
          <cell r="AL263">
            <v>7.7294030000000014</v>
          </cell>
          <cell r="AM263">
            <v>7.4020949999999992</v>
          </cell>
          <cell r="AN263">
            <v>7.2452149999999991</v>
          </cell>
          <cell r="AO263">
            <v>7.0787609999999983</v>
          </cell>
          <cell r="AP263">
            <v>6.0200829999999996</v>
          </cell>
          <cell r="AQ263">
            <v>4.6607590000000005</v>
          </cell>
          <cell r="AR263">
            <v>3.1624089999999994</v>
          </cell>
          <cell r="AS263">
            <v>5.0780799999999999</v>
          </cell>
          <cell r="AT263">
            <v>4.7803430000000002</v>
          </cell>
          <cell r="AU263">
            <v>4.1242649999999994</v>
          </cell>
          <cell r="AV263">
            <v>2.4401113899999998</v>
          </cell>
          <cell r="AW263">
            <v>3.4499029999999999</v>
          </cell>
          <cell r="AX263">
            <v>4.3589013469999998</v>
          </cell>
          <cell r="AY263">
            <v>3.4197253799999996</v>
          </cell>
          <cell r="AZ263">
            <v>0</v>
          </cell>
          <cell r="BA263">
            <v>0</v>
          </cell>
        </row>
        <row r="264">
          <cell r="B264">
            <v>2.3173148599999996E-3</v>
          </cell>
          <cell r="C264">
            <v>2.2302184799999998E-3</v>
          </cell>
          <cell r="D264">
            <v>1.1099514999999998E-3</v>
          </cell>
          <cell r="E264">
            <v>3.5550873399999997E-3</v>
          </cell>
          <cell r="F264">
            <v>4.3777880999999984E-3</v>
          </cell>
          <cell r="G264">
            <v>2.80475454E-3</v>
          </cell>
          <cell r="H264">
            <v>2.0375493599999995E-3</v>
          </cell>
          <cell r="I264">
            <v>1.4075762399999999E-3</v>
          </cell>
          <cell r="J264">
            <v>1.7776859799999998E-3</v>
          </cell>
          <cell r="K264">
            <v>9.5181184E-4</v>
          </cell>
          <cell r="L264">
            <v>1.7283562799999999E-3</v>
          </cell>
          <cell r="M264">
            <v>1.2173729399999997E-3</v>
          </cell>
          <cell r="N264">
            <v>1.2407577568484041E-3</v>
          </cell>
          <cell r="O264">
            <v>1.3111193199999997E-3</v>
          </cell>
          <cell r="P264">
            <v>1.9535199599999995E-3</v>
          </cell>
          <cell r="Q264">
            <v>1.0433424399999998E-3</v>
          </cell>
          <cell r="R264">
            <v>8.7330611999999986E-4</v>
          </cell>
          <cell r="S264">
            <v>1.0380004E-3</v>
          </cell>
          <cell r="T264">
            <v>5.9556981999999998E-4</v>
          </cell>
          <cell r="U264">
            <v>5.9655819999999981E-4</v>
          </cell>
          <cell r="V264">
            <v>5.7280758668000009E-4</v>
          </cell>
          <cell r="W264">
            <v>6.5831959999999997E-4</v>
          </cell>
          <cell r="X264">
            <v>3.5721410837399993E-3</v>
          </cell>
          <cell r="Y264">
            <v>3.6163032659599992E-3</v>
          </cell>
          <cell r="Z264">
            <v>0</v>
          </cell>
          <cell r="AA264">
            <v>0</v>
          </cell>
          <cell r="AB264">
            <v>1.9486919999999999</v>
          </cell>
          <cell r="AC264">
            <v>1.7979500000000002</v>
          </cell>
          <cell r="AD264">
            <v>2.4035129999999993</v>
          </cell>
          <cell r="AE264">
            <v>2.6769700000000003</v>
          </cell>
          <cell r="AF264">
            <v>3.3066250000000004</v>
          </cell>
          <cell r="AG264">
            <v>2.1337359999999994</v>
          </cell>
          <cell r="AH264">
            <v>2.1449179999999997</v>
          </cell>
          <cell r="AI264">
            <v>1.6380349999999999</v>
          </cell>
          <cell r="AJ264">
            <v>2.2706779999999993</v>
          </cell>
          <cell r="AK264">
            <v>1.1918770000000001</v>
          </cell>
          <cell r="AL264">
            <v>1.9597359999999997</v>
          </cell>
          <cell r="AM264">
            <v>1.404085</v>
          </cell>
          <cell r="AN264">
            <v>1.3909400000000001</v>
          </cell>
          <cell r="AO264">
            <v>1.4663359999999999</v>
          </cell>
          <cell r="AP264">
            <v>1.5425979999999999</v>
          </cell>
          <cell r="AQ264">
            <v>0.81167600000000006</v>
          </cell>
          <cell r="AR264">
            <v>0.62120399999999998</v>
          </cell>
          <cell r="AS264">
            <v>0.77098</v>
          </cell>
          <cell r="AT264">
            <v>0.51046599999999998</v>
          </cell>
          <cell r="AU264">
            <v>0.55692399999999997</v>
          </cell>
          <cell r="AV264">
            <v>0.491476307</v>
          </cell>
          <cell r="AW264">
            <v>0.38313399999999997</v>
          </cell>
          <cell r="AX264">
            <v>0.78399080999999993</v>
          </cell>
          <cell r="AY264">
            <v>1.0432473379999998</v>
          </cell>
          <cell r="AZ264">
            <v>0</v>
          </cell>
          <cell r="BA264">
            <v>0</v>
          </cell>
        </row>
      </sheetData>
      <sheetData sheetId="9">
        <row r="47">
          <cell r="B47">
            <v>0.10023616935999999</v>
          </cell>
          <cell r="C47">
            <v>7.7448404619999994E-2</v>
          </cell>
          <cell r="D47">
            <v>0.13079122545999999</v>
          </cell>
          <cell r="E47">
            <v>0.16855571685714288</v>
          </cell>
          <cell r="F47">
            <v>0.29740442314666671</v>
          </cell>
          <cell r="G47">
            <v>0.26164348907670998</v>
          </cell>
          <cell r="H47">
            <v>0.59062256001999991</v>
          </cell>
          <cell r="I47">
            <v>0.64096721616666663</v>
          </cell>
          <cell r="J47">
            <v>0.42529575678000003</v>
          </cell>
          <cell r="K47">
            <v>0.30007622197999995</v>
          </cell>
          <cell r="L47">
            <v>0.34398185117999991</v>
          </cell>
          <cell r="M47">
            <v>0.4165573092799999</v>
          </cell>
          <cell r="N47">
            <v>0.47093460472390752</v>
          </cell>
          <cell r="O47">
            <v>0.43107518573999998</v>
          </cell>
          <cell r="P47">
            <v>0.494761487</v>
          </cell>
          <cell r="Q47">
            <v>0.51982723751999993</v>
          </cell>
          <cell r="R47">
            <v>0.28168962342285714</v>
          </cell>
          <cell r="S47">
            <v>0.25519790054666663</v>
          </cell>
          <cell r="T47">
            <v>0.29264586129999998</v>
          </cell>
          <cell r="U47">
            <v>0.20381076065999995</v>
          </cell>
          <cell r="V47">
            <v>0.14706334462615328</v>
          </cell>
          <cell r="W47">
            <v>0.24985443811999997</v>
          </cell>
          <cell r="X47">
            <v>0.30211347210726991</v>
          </cell>
          <cell r="Y47">
            <v>0.228961918874</v>
          </cell>
          <cell r="AB47">
            <v>14.153659999999999</v>
          </cell>
          <cell r="AC47">
            <v>10.0524</v>
          </cell>
          <cell r="AD47">
            <v>15.355932000000001</v>
          </cell>
          <cell r="AE47">
            <v>22.245933000000001</v>
          </cell>
          <cell r="AF47">
            <v>40.824524000000004</v>
          </cell>
          <cell r="AG47">
            <v>40.169464000000005</v>
          </cell>
          <cell r="AH47">
            <v>55.501212000000002</v>
          </cell>
          <cell r="AI47">
            <v>66.635980999999987</v>
          </cell>
          <cell r="AJ47">
            <v>68.821618000000001</v>
          </cell>
          <cell r="AK47">
            <v>49.831568999999995</v>
          </cell>
          <cell r="AL47">
            <v>61.699365</v>
          </cell>
          <cell r="AM47">
            <v>82.137081999999992</v>
          </cell>
          <cell r="AN47">
            <v>87.67995599999999</v>
          </cell>
          <cell r="AO47">
            <v>86.076962999999992</v>
          </cell>
          <cell r="AP47">
            <v>90.607537999999991</v>
          </cell>
          <cell r="AQ47">
            <v>77.641356000000002</v>
          </cell>
          <cell r="AR47">
            <v>58.709370999999997</v>
          </cell>
          <cell r="AS47">
            <v>44.851838000000001</v>
          </cell>
          <cell r="AT47">
            <v>43.619274999999995</v>
          </cell>
          <cell r="AU47">
            <v>41.769279999999995</v>
          </cell>
          <cell r="AV47">
            <v>27.949473637999994</v>
          </cell>
          <cell r="AW47">
            <v>39.958235999999999</v>
          </cell>
          <cell r="AX47">
            <v>31.936129294000001</v>
          </cell>
          <cell r="AY47">
            <v>24.883400348999999</v>
          </cell>
        </row>
        <row r="105">
          <cell r="B105">
            <v>2.28177158E-3</v>
          </cell>
          <cell r="C105">
            <v>1.8437352000000001E-3</v>
          </cell>
          <cell r="D105">
            <v>1.5653501000000001E-3</v>
          </cell>
          <cell r="E105">
            <v>5.3847238571428572E-4</v>
          </cell>
          <cell r="F105">
            <v>1.8760784133333333E-3</v>
          </cell>
          <cell r="G105">
            <v>2.5256653144588746E-3</v>
          </cell>
          <cell r="H105">
            <v>5.6074276000000003E-4</v>
          </cell>
          <cell r="I105">
            <v>2.9470666666666669E-4</v>
          </cell>
          <cell r="J105">
            <v>6.3432574000000001E-4</v>
          </cell>
          <cell r="K105">
            <v>3.2634929999999997E-4</v>
          </cell>
          <cell r="L105">
            <v>1.0605851999999999E-4</v>
          </cell>
          <cell r="M105">
            <v>1.8483039199999997E-3</v>
          </cell>
          <cell r="N105">
            <v>1.7340376128120654E-4</v>
          </cell>
          <cell r="O105">
            <v>1.4129359999999998E-5</v>
          </cell>
          <cell r="P105">
            <v>3.6307799999999998E-5</v>
          </cell>
          <cell r="Q105">
            <v>2.6846427999999996E-4</v>
          </cell>
          <cell r="R105">
            <v>4.6924389714285707E-4</v>
          </cell>
          <cell r="S105">
            <v>7.2404643999999998E-4</v>
          </cell>
          <cell r="T105">
            <v>7.1420059999999995E-5</v>
          </cell>
          <cell r="U105">
            <v>4.1850339999999991E-5</v>
          </cell>
          <cell r="V105">
            <v>3.4420946837999998E-4</v>
          </cell>
          <cell r="W105">
            <v>2.1651279999999999E-5</v>
          </cell>
          <cell r="X105">
            <v>0</v>
          </cell>
          <cell r="Y105">
            <v>0</v>
          </cell>
          <cell r="AB105">
            <v>0.31028800000000001</v>
          </cell>
          <cell r="AC105">
            <v>0.51655899999999999</v>
          </cell>
          <cell r="AD105">
            <v>0.213028</v>
          </cell>
          <cell r="AE105">
            <v>0.12718499999999999</v>
          </cell>
          <cell r="AF105">
            <v>0.26777299999999998</v>
          </cell>
          <cell r="AG105">
            <v>0.40026800000000001</v>
          </cell>
          <cell r="AH105">
            <v>8.4044999999999995E-2</v>
          </cell>
          <cell r="AI105">
            <v>7.7203999999999995E-2</v>
          </cell>
          <cell r="AJ105">
            <v>0.28159400000000001</v>
          </cell>
          <cell r="AK105">
            <v>0.12881799999999999</v>
          </cell>
          <cell r="AL105">
            <v>3.6789999999999996E-2</v>
          </cell>
          <cell r="AM105">
            <v>0.20682399999999998</v>
          </cell>
          <cell r="AN105">
            <v>6.1147999999999994E-2</v>
          </cell>
          <cell r="AO105">
            <v>5.7359999999999998E-3</v>
          </cell>
          <cell r="AP105">
            <v>1.5075E-2</v>
          </cell>
          <cell r="AQ105">
            <v>0.119172</v>
          </cell>
          <cell r="AR105">
            <v>0.18429499999999999</v>
          </cell>
          <cell r="AS105">
            <v>0.25511200000000001</v>
          </cell>
          <cell r="AT105">
            <v>1.9911999999999999E-2</v>
          </cell>
          <cell r="AU105">
            <v>1.7443999999999998E-2</v>
          </cell>
          <cell r="AV105">
            <v>0.108822725</v>
          </cell>
          <cell r="AW105">
            <v>1.8772E-2</v>
          </cell>
          <cell r="AX105">
            <v>0</v>
          </cell>
          <cell r="AY105">
            <v>0</v>
          </cell>
        </row>
        <row r="109">
          <cell r="B109">
            <v>0.2</v>
          </cell>
          <cell r="C109">
            <v>0.2</v>
          </cell>
          <cell r="D109">
            <v>0.2</v>
          </cell>
          <cell r="E109">
            <v>0.20721341476571425</v>
          </cell>
          <cell r="F109">
            <v>0.21148658960666666</v>
          </cell>
          <cell r="G109">
            <v>0.17090265374571428</v>
          </cell>
          <cell r="H109">
            <v>0.11797436046</v>
          </cell>
          <cell r="I109">
            <v>0.19267814533333336</v>
          </cell>
          <cell r="J109">
            <v>9.3785417780000005E-2</v>
          </cell>
          <cell r="K109">
            <v>8.7492051059999992E-2</v>
          </cell>
          <cell r="L109">
            <v>0.13811925683999998</v>
          </cell>
          <cell r="M109">
            <v>0.17794692347999999</v>
          </cell>
          <cell r="N109">
            <v>0.16343257926693419</v>
          </cell>
          <cell r="O109">
            <v>0.17569025042</v>
          </cell>
          <cell r="P109">
            <v>0.18108222459999998</v>
          </cell>
          <cell r="Q109">
            <v>0.21539431091999994</v>
          </cell>
          <cell r="R109">
            <v>0.21737313615999995</v>
          </cell>
          <cell r="S109">
            <v>0.19668803693999998</v>
          </cell>
          <cell r="T109">
            <v>0.30997409411333327</v>
          </cell>
          <cell r="U109">
            <v>0.21615569417999994</v>
          </cell>
          <cell r="V109">
            <v>0.18753980709229331</v>
          </cell>
          <cell r="W109">
            <v>0.20403055371999998</v>
          </cell>
          <cell r="X109">
            <v>0.28899433012499998</v>
          </cell>
          <cell r="Y109">
            <v>0.26477757837499993</v>
          </cell>
          <cell r="AB109">
            <v>25</v>
          </cell>
          <cell r="AC109">
            <v>25</v>
          </cell>
          <cell r="AD109">
            <v>25</v>
          </cell>
          <cell r="AE109">
            <v>27.043543999999997</v>
          </cell>
          <cell r="AF109">
            <v>29.375259999999997</v>
          </cell>
          <cell r="AG109">
            <v>27.070218000000001</v>
          </cell>
          <cell r="AH109">
            <v>24.601895999999996</v>
          </cell>
          <cell r="AI109">
            <v>18.655438</v>
          </cell>
          <cell r="AJ109">
            <v>29.453249</v>
          </cell>
          <cell r="AK109">
            <v>20.822728999999999</v>
          </cell>
          <cell r="AL109">
            <v>31.991982999999998</v>
          </cell>
          <cell r="AM109">
            <v>42.317172999999997</v>
          </cell>
          <cell r="AN109">
            <v>36.280200999999998</v>
          </cell>
          <cell r="AO109">
            <v>43.833940999999996</v>
          </cell>
          <cell r="AP109">
            <v>47.672711</v>
          </cell>
          <cell r="AQ109">
            <v>50.284740999999997</v>
          </cell>
          <cell r="AR109">
            <v>48.283617999999997</v>
          </cell>
          <cell r="AS109">
            <v>45.904236999999995</v>
          </cell>
          <cell r="AT109">
            <v>57.382874999999999</v>
          </cell>
          <cell r="AU109">
            <v>40.737994</v>
          </cell>
          <cell r="AV109">
            <v>29.915554244999999</v>
          </cell>
          <cell r="AW109">
            <v>53.283862999999997</v>
          </cell>
          <cell r="AX109">
            <v>42.482814237999989</v>
          </cell>
          <cell r="AY109">
            <v>35.772913224</v>
          </cell>
        </row>
        <row r="138">
          <cell r="B138">
            <v>0.38489936361999999</v>
          </cell>
          <cell r="C138">
            <v>0.32111752081999995</v>
          </cell>
          <cell r="D138">
            <v>0.28047329438000002</v>
          </cell>
          <cell r="E138">
            <v>0.20290848058285715</v>
          </cell>
          <cell r="F138">
            <v>0.16580403606666666</v>
          </cell>
          <cell r="G138">
            <v>0.13019935839108224</v>
          </cell>
          <cell r="H138">
            <v>0.12865453373999999</v>
          </cell>
          <cell r="I138">
            <v>0.20815415916666666</v>
          </cell>
          <cell r="J138">
            <v>0.18550695539999998</v>
          </cell>
          <cell r="K138">
            <v>0.13955507921999999</v>
          </cell>
          <cell r="L138">
            <v>0.12526109993999998</v>
          </cell>
          <cell r="M138">
            <v>9.2317523279999994E-2</v>
          </cell>
          <cell r="N138">
            <v>0.15121629044607676</v>
          </cell>
          <cell r="O138">
            <v>0.1090959046</v>
          </cell>
          <cell r="P138">
            <v>9.4067371560000002E-2</v>
          </cell>
          <cell r="Q138">
            <v>0.10884956309999998</v>
          </cell>
          <cell r="R138">
            <v>7.3812053559999993E-2</v>
          </cell>
          <cell r="S138">
            <v>7.047941013999999E-2</v>
          </cell>
          <cell r="T138">
            <v>5.7930583613333336E-2</v>
          </cell>
          <cell r="U138">
            <v>3.8831939139999994E-2</v>
          </cell>
          <cell r="V138">
            <v>2.4939263598719997E-2</v>
          </cell>
          <cell r="W138">
            <v>2.8702236359999998E-2</v>
          </cell>
          <cell r="X138">
            <v>4.1468065360039996E-2</v>
          </cell>
          <cell r="Y138">
            <v>4.203128005891666E-2</v>
          </cell>
          <cell r="AB138">
            <v>47.975336999999996</v>
          </cell>
          <cell r="AC138">
            <v>36.701886999999985</v>
          </cell>
          <cell r="AD138">
            <v>31.663529</v>
          </cell>
          <cell r="AE138">
            <v>26.559194999999995</v>
          </cell>
          <cell r="AF138">
            <v>23.145046000000001</v>
          </cell>
          <cell r="AG138">
            <v>20.522294999999996</v>
          </cell>
          <cell r="AH138">
            <v>20.738327000000002</v>
          </cell>
          <cell r="AI138">
            <v>30.64217</v>
          </cell>
          <cell r="AJ138">
            <v>40.815387000000001</v>
          </cell>
          <cell r="AK138">
            <v>32.018597999999997</v>
          </cell>
          <cell r="AL138">
            <v>29.89827</v>
          </cell>
          <cell r="AM138">
            <v>24.488706000000001</v>
          </cell>
          <cell r="AN138">
            <v>26.593218</v>
          </cell>
          <cell r="AO138">
            <v>25.543665999999998</v>
          </cell>
          <cell r="AP138">
            <v>21.658714999999997</v>
          </cell>
          <cell r="AQ138">
            <v>16.659784999999999</v>
          </cell>
          <cell r="AR138">
            <v>14.898403999999999</v>
          </cell>
          <cell r="AS138">
            <v>13.036417</v>
          </cell>
          <cell r="AT138">
            <v>11.311152</v>
          </cell>
          <cell r="AU138">
            <v>7.5860049999999992</v>
          </cell>
          <cell r="AV138">
            <v>4.9486801360000001</v>
          </cell>
          <cell r="AW138">
            <v>8.7686049999999991</v>
          </cell>
          <cell r="AX138">
            <v>8.0728962620000004</v>
          </cell>
          <cell r="AY138">
            <v>6.0344355889999992</v>
          </cell>
        </row>
        <row r="253">
          <cell r="B253">
            <v>1.6421999999999999E-3</v>
          </cell>
          <cell r="C253">
            <v>4.3009999999999999E-4</v>
          </cell>
          <cell r="D253">
            <v>7.2105000000000002E-5</v>
          </cell>
          <cell r="E253">
            <v>6.6305714285714285E-5</v>
          </cell>
          <cell r="F253">
            <v>3.5086009333333334E-4</v>
          </cell>
          <cell r="G253">
            <v>1.3077609428571426E-4</v>
          </cell>
          <cell r="H253">
            <v>3.9602457999999999E-4</v>
          </cell>
          <cell r="I253">
            <v>3.7186783333333334E-4</v>
          </cell>
          <cell r="J253">
            <v>2.5483369799999996E-3</v>
          </cell>
          <cell r="K253">
            <v>8.566672459999999E-3</v>
          </cell>
          <cell r="L253">
            <v>2.2179742719999996E-2</v>
          </cell>
          <cell r="M253">
            <v>2.2922687339999994E-2</v>
          </cell>
          <cell r="N253">
            <v>4.5569995129999721E-2</v>
          </cell>
          <cell r="O253">
            <v>4.5250676559999994E-2</v>
          </cell>
          <cell r="P253">
            <v>5.2040024019999992E-2</v>
          </cell>
          <cell r="Q253">
            <v>4.2179212399999992E-2</v>
          </cell>
          <cell r="R253">
            <v>5.6119000419999995E-2</v>
          </cell>
          <cell r="S253">
            <v>3.521403775999999E-2</v>
          </cell>
          <cell r="T253">
            <v>5.3120304886666664E-2</v>
          </cell>
          <cell r="U253">
            <v>4.3620615039999998E-2</v>
          </cell>
          <cell r="V253">
            <v>5.5437045018219992E-2</v>
          </cell>
          <cell r="W253">
            <v>0.10511860981999997</v>
          </cell>
          <cell r="X253">
            <v>0.23063830174999997</v>
          </cell>
          <cell r="Y253">
            <v>0.20427637449999997</v>
          </cell>
          <cell r="AB253">
            <v>0.49577399999999999</v>
          </cell>
          <cell r="AC253">
            <v>7.9406999999999991E-2</v>
          </cell>
          <cell r="AD253">
            <v>1.1639E-2</v>
          </cell>
          <cell r="AE253">
            <v>8.0719999999999993E-3</v>
          </cell>
          <cell r="AF253">
            <v>6.9986999999999994E-2</v>
          </cell>
          <cell r="AG253">
            <v>2.0861999999999999E-2</v>
          </cell>
          <cell r="AH253">
            <v>0.104683</v>
          </cell>
          <cell r="AI253">
            <v>7.9380000000000006E-2</v>
          </cell>
          <cell r="AJ253">
            <v>0.91493999999999986</v>
          </cell>
          <cell r="AK253">
            <v>1.079091</v>
          </cell>
          <cell r="AL253">
            <v>2.5902819999999998</v>
          </cell>
          <cell r="AM253">
            <v>2.8471709999999999</v>
          </cell>
          <cell r="AN253">
            <v>5.9225959999999995</v>
          </cell>
          <cell r="AO253">
            <v>8.8210110000000004</v>
          </cell>
          <cell r="AP253">
            <v>8.8159410000000005</v>
          </cell>
          <cell r="AQ253">
            <v>8.3611529999999998</v>
          </cell>
          <cell r="AR253">
            <v>8.2860929999999993</v>
          </cell>
          <cell r="AS253">
            <v>7.5858979999999994</v>
          </cell>
          <cell r="AT253">
            <v>12.907249</v>
          </cell>
          <cell r="AU253">
            <v>9.5937789999999996</v>
          </cell>
          <cell r="AV253">
            <v>9.263220274</v>
          </cell>
          <cell r="AW253">
            <v>22.378297999999997</v>
          </cell>
          <cell r="AX253">
            <v>30.397074897</v>
          </cell>
          <cell r="AY253">
            <v>24.828224776999999</v>
          </cell>
        </row>
        <row r="263">
          <cell r="B263">
            <v>0.72593327383999995</v>
          </cell>
          <cell r="C263">
            <v>0.62266332167999994</v>
          </cell>
          <cell r="D263">
            <v>0.63887792194000004</v>
          </cell>
          <cell r="E263">
            <v>0.60079821765428554</v>
          </cell>
          <cell r="F263">
            <v>0.70622871014666666</v>
          </cell>
          <cell r="G263">
            <v>0.59490565545792196</v>
          </cell>
          <cell r="H263">
            <v>0.86846486737999973</v>
          </cell>
          <cell r="I263">
            <v>1.1144735828333332</v>
          </cell>
          <cell r="J263">
            <v>0.75185742452000004</v>
          </cell>
          <cell r="K263">
            <v>0.56023025421999983</v>
          </cell>
          <cell r="L263">
            <v>0.66137820337999975</v>
          </cell>
          <cell r="M263">
            <v>0.74921931692999988</v>
          </cell>
          <cell r="N263">
            <v>0.87195998249944284</v>
          </cell>
          <cell r="O263">
            <v>0.79529117789999992</v>
          </cell>
          <cell r="P263">
            <v>0.8540706228199999</v>
          </cell>
          <cell r="Q263">
            <v>0.91873412530999998</v>
          </cell>
          <cell r="R263">
            <v>0.67308246539428551</v>
          </cell>
          <cell r="S263">
            <v>0.57324982350999987</v>
          </cell>
          <cell r="T263">
            <v>0.72688269320333365</v>
          </cell>
          <cell r="U263">
            <v>0.52251578111999997</v>
          </cell>
          <cell r="V263">
            <v>0.42842780988523316</v>
          </cell>
          <cell r="W263">
            <v>0.60276296120999995</v>
          </cell>
          <cell r="X263">
            <v>0.88135561077130975</v>
          </cell>
          <cell r="Y263">
            <v>0.77069331491612658</v>
          </cell>
          <cell r="Z263">
            <v>0</v>
          </cell>
          <cell r="AA263">
            <v>0</v>
          </cell>
          <cell r="AB263">
            <v>95.115638000000004</v>
          </cell>
          <cell r="AC263">
            <v>76.649911999999986</v>
          </cell>
          <cell r="AD263">
            <v>77.539395000000013</v>
          </cell>
          <cell r="AE263">
            <v>79.741913000000011</v>
          </cell>
          <cell r="AF263">
            <v>98.544534999999996</v>
          </cell>
          <cell r="AG263">
            <v>93.462429</v>
          </cell>
          <cell r="AH263">
            <v>107.671432</v>
          </cell>
          <cell r="AI263">
            <v>127.97592900000001</v>
          </cell>
          <cell r="AJ263">
            <v>155.24216399999995</v>
          </cell>
          <cell r="AK263">
            <v>113.47232099999999</v>
          </cell>
          <cell r="AL263">
            <v>137.68592500000003</v>
          </cell>
          <cell r="AM263">
            <v>164.98373699999999</v>
          </cell>
          <cell r="AN263">
            <v>170.12523499999995</v>
          </cell>
          <cell r="AO263">
            <v>177.67864799999998</v>
          </cell>
          <cell r="AP263">
            <v>180.89021200000002</v>
          </cell>
          <cell r="AQ263">
            <v>162.61654099999996</v>
          </cell>
          <cell r="AR263">
            <v>140.15485600000002</v>
          </cell>
          <cell r="AS263">
            <v>117.036911</v>
          </cell>
          <cell r="AT263">
            <v>129.98653299999998</v>
          </cell>
          <cell r="AU263">
            <v>105.58063200000001</v>
          </cell>
          <cell r="AV263">
            <v>76.077140305</v>
          </cell>
          <cell r="AW263">
            <v>130.65818699999997</v>
          </cell>
          <cell r="AX263">
            <v>118.07093958399996</v>
          </cell>
          <cell r="AY263">
            <v>96.829016263000014</v>
          </cell>
          <cell r="AZ263">
            <v>0</v>
          </cell>
          <cell r="BA263">
            <v>0</v>
          </cell>
        </row>
        <row r="264">
          <cell r="B264">
            <v>5.54518224E-3</v>
          </cell>
          <cell r="C264">
            <v>3.91313628E-3</v>
          </cell>
          <cell r="D264">
            <v>2.6646337199999993E-3</v>
          </cell>
          <cell r="E264">
            <v>4.0850713342857146E-3</v>
          </cell>
          <cell r="F264">
            <v>4.9236406666666671E-3</v>
          </cell>
          <cell r="G264">
            <v>5.5581640593073594E-3</v>
          </cell>
          <cell r="H264">
            <v>2.9475580999999999E-3</v>
          </cell>
          <cell r="I264">
            <v>8.3056986666666666E-3</v>
          </cell>
          <cell r="J264">
            <v>1.57562696E-3</v>
          </cell>
          <cell r="K264">
            <v>9.9001383999999977E-4</v>
          </cell>
          <cell r="L264">
            <v>2.0007097399999995E-3</v>
          </cell>
          <cell r="M264">
            <v>4.18713321E-3</v>
          </cell>
          <cell r="N264">
            <v>5.4696916484656116E-3</v>
          </cell>
          <cell r="O264">
            <v>3.2282404399999998E-3</v>
          </cell>
          <cell r="P264">
            <v>2.1971131799999994E-3</v>
          </cell>
          <cell r="Q264">
            <v>8.0823704300000011E-3</v>
          </cell>
          <cell r="R264">
            <v>4.98856029142857E-3</v>
          </cell>
          <cell r="S264">
            <v>4.8907836333333329E-3</v>
          </cell>
          <cell r="T264">
            <v>1.7342308199999998E-3</v>
          </cell>
          <cell r="U264">
            <v>3.2015167399999989E-3</v>
          </cell>
          <cell r="V264">
            <v>1.6887811120199997E-3</v>
          </cell>
          <cell r="W264">
            <v>1.6728381466666663E-3</v>
          </cell>
          <cell r="X264">
            <v>1.9068251096499996E-3</v>
          </cell>
          <cell r="Y264">
            <v>6.4174839357933316E-3</v>
          </cell>
          <cell r="Z264">
            <v>0</v>
          </cell>
          <cell r="AA264">
            <v>0</v>
          </cell>
          <cell r="AB264">
            <v>0.94613299999999989</v>
          </cell>
          <cell r="AC264">
            <v>0.94101999999999986</v>
          </cell>
          <cell r="AD264">
            <v>0.89622299999999988</v>
          </cell>
          <cell r="AE264">
            <v>0.75655400000000006</v>
          </cell>
          <cell r="AF264">
            <v>1.1045</v>
          </cell>
          <cell r="AG264">
            <v>1.1994989999999999</v>
          </cell>
          <cell r="AH264">
            <v>0.87248799999999993</v>
          </cell>
          <cell r="AI264">
            <v>0.9665499999999998</v>
          </cell>
          <cell r="AJ264">
            <v>0.64104900000000009</v>
          </cell>
          <cell r="AK264">
            <v>0.42598899999999995</v>
          </cell>
          <cell r="AL264">
            <v>0.73815900000000001</v>
          </cell>
          <cell r="AM264">
            <v>1.1272759999999999</v>
          </cell>
          <cell r="AN264">
            <v>1.5741739999999997</v>
          </cell>
          <cell r="AO264">
            <v>1.092454</v>
          </cell>
          <cell r="AP264">
            <v>0.78896799999999989</v>
          </cell>
          <cell r="AQ264">
            <v>2.1497020000000004</v>
          </cell>
          <cell r="AR264">
            <v>1.795836</v>
          </cell>
          <cell r="AS264">
            <v>1.1361919999999999</v>
          </cell>
          <cell r="AT264">
            <v>0.58573599999999981</v>
          </cell>
          <cell r="AU264">
            <v>0.79321999999999993</v>
          </cell>
          <cell r="AV264">
            <v>0.47393077899999997</v>
          </cell>
          <cell r="AW264">
            <v>0.73705599999999993</v>
          </cell>
          <cell r="AX264">
            <v>0.4594228709999999</v>
          </cell>
          <cell r="AY264">
            <v>1.4513278089999999</v>
          </cell>
          <cell r="AZ264">
            <v>0</v>
          </cell>
          <cell r="BA264">
            <v>0</v>
          </cell>
        </row>
        <row r="266">
          <cell r="B266">
            <v>0</v>
          </cell>
          <cell r="C266">
            <v>0</v>
          </cell>
          <cell r="D266">
            <v>1.3477999999999999E-3</v>
          </cell>
          <cell r="E266">
            <v>3.0248108285714287E-4</v>
          </cell>
          <cell r="F266">
            <v>1.1784923999999999E-4</v>
          </cell>
          <cell r="G266">
            <v>7.4894571428571423E-4</v>
          </cell>
          <cell r="H266">
            <v>1.472E-4</v>
          </cell>
          <cell r="I266">
            <v>8.9699999999999998E-5</v>
          </cell>
          <cell r="J266">
            <v>7.3048919999999992E-5</v>
          </cell>
          <cell r="K266">
            <v>0</v>
          </cell>
          <cell r="L266">
            <v>1.0349999999999998E-4</v>
          </cell>
          <cell r="M266">
            <v>0</v>
          </cell>
          <cell r="N266">
            <v>2.3443416354112412E-7</v>
          </cell>
          <cell r="O266">
            <v>2.9688399999999997E-6</v>
          </cell>
          <cell r="P266">
            <v>0</v>
          </cell>
          <cell r="Q266">
            <v>3.4744719999999994E-5</v>
          </cell>
          <cell r="R266">
            <v>0</v>
          </cell>
          <cell r="S266">
            <v>5.8909899999999996E-5</v>
          </cell>
          <cell r="T266">
            <v>0</v>
          </cell>
          <cell r="U266">
            <v>0</v>
          </cell>
          <cell r="V266">
            <v>0</v>
          </cell>
          <cell r="W266">
            <v>0</v>
          </cell>
          <cell r="X266">
            <v>0</v>
          </cell>
          <cell r="Y266">
            <v>0</v>
          </cell>
          <cell r="Z266">
            <v>0</v>
          </cell>
          <cell r="AA266">
            <v>0</v>
          </cell>
          <cell r="AB266">
            <v>0</v>
          </cell>
          <cell r="AC266">
            <v>0</v>
          </cell>
          <cell r="AD266">
            <v>0.12656500000000001</v>
          </cell>
          <cell r="AE266">
            <v>4.2301999999999999E-2</v>
          </cell>
          <cell r="AF266">
            <v>2.087E-2</v>
          </cell>
          <cell r="AG266">
            <v>0.11397</v>
          </cell>
          <cell r="AH266">
            <v>2.4746999999999998E-2</v>
          </cell>
          <cell r="AI266">
            <v>1.3474E-2</v>
          </cell>
          <cell r="AJ266">
            <v>2.8468E-2</v>
          </cell>
          <cell r="AK266">
            <v>0</v>
          </cell>
          <cell r="AL266">
            <v>3.3090000000000001E-2</v>
          </cell>
          <cell r="AM266">
            <v>0</v>
          </cell>
          <cell r="AN266">
            <v>8.3999999999999995E-5</v>
          </cell>
          <cell r="AO266">
            <v>1.2049999999999999E-3</v>
          </cell>
          <cell r="AP266">
            <v>0</v>
          </cell>
          <cell r="AQ266">
            <v>1.5155999999999999E-2</v>
          </cell>
          <cell r="AR266">
            <v>0</v>
          </cell>
          <cell r="AS266">
            <v>2.2313E-2</v>
          </cell>
          <cell r="AT266">
            <v>0</v>
          </cell>
          <cell r="AU266">
            <v>0</v>
          </cell>
          <cell r="AV266">
            <v>0</v>
          </cell>
          <cell r="AW266">
            <v>0</v>
          </cell>
          <cell r="AX266">
            <v>0</v>
          </cell>
          <cell r="AY266">
            <v>0</v>
          </cell>
          <cell r="AZ266">
            <v>0</v>
          </cell>
          <cell r="BA266">
            <v>0</v>
          </cell>
        </row>
        <row r="267">
          <cell r="B267">
            <v>0.71759611976000004</v>
          </cell>
          <cell r="C267">
            <v>0.61606374032</v>
          </cell>
          <cell r="D267">
            <v>0.63180562986000011</v>
          </cell>
          <cell r="E267">
            <v>0.59019377975999998</v>
          </cell>
          <cell r="F267">
            <v>0.6989040156066666</v>
          </cell>
          <cell r="G267">
            <v>0.58717594785229432</v>
          </cell>
          <cell r="H267">
            <v>0.86409134377999974</v>
          </cell>
          <cell r="I267">
            <v>1.1046138699999997</v>
          </cell>
          <cell r="J267">
            <v>0.74732058987999994</v>
          </cell>
          <cell r="K267">
            <v>0.55773351727999998</v>
          </cell>
          <cell r="L267">
            <v>0.65506232149999988</v>
          </cell>
          <cell r="M267">
            <v>0.73805227251999994</v>
          </cell>
          <cell r="N267">
            <v>0.85709729441177362</v>
          </cell>
          <cell r="O267">
            <v>0.78581865411999985</v>
          </cell>
          <cell r="P267">
            <v>0.84488167156000005</v>
          </cell>
          <cell r="Q267">
            <v>0.90448991871999973</v>
          </cell>
          <cell r="R267">
            <v>0.6494649255799998</v>
          </cell>
          <cell r="S267">
            <v>0.5651668047099998</v>
          </cell>
          <cell r="T267">
            <v>0.72217163908333326</v>
          </cell>
          <cell r="U267">
            <v>0.51578977979999985</v>
          </cell>
          <cell r="V267">
            <v>0.42486476774850318</v>
          </cell>
          <cell r="W267">
            <v>0.59810469692000001</v>
          </cell>
          <cell r="X267">
            <v>0.87803721741507978</v>
          </cell>
          <cell r="Y267">
            <v>0.76100639598208319</v>
          </cell>
          <cell r="Z267">
            <v>0</v>
          </cell>
          <cell r="AA267">
            <v>0</v>
          </cell>
          <cell r="AB267">
            <v>93.469493999999983</v>
          </cell>
          <cell r="AC267">
            <v>75.116466999999972</v>
          </cell>
          <cell r="AD267">
            <v>75.97839900000001</v>
          </cell>
          <cell r="AE267">
            <v>78.052564000000004</v>
          </cell>
          <cell r="AF267">
            <v>96.852417999999986</v>
          </cell>
          <cell r="AG267">
            <v>91.805091000000004</v>
          </cell>
          <cell r="AH267">
            <v>106.59195099999998</v>
          </cell>
          <cell r="AI267">
            <v>126.46541999999998</v>
          </cell>
          <cell r="AJ267">
            <v>153.570145</v>
          </cell>
          <cell r="AK267">
            <v>112.45380899999998</v>
          </cell>
          <cell r="AL267">
            <v>135.63604400000003</v>
          </cell>
          <cell r="AM267">
            <v>161.69382599999997</v>
          </cell>
          <cell r="AN267">
            <v>166.14958599999997</v>
          </cell>
          <cell r="AO267">
            <v>174.72842399999996</v>
          </cell>
          <cell r="AP267">
            <v>178.03376800000001</v>
          </cell>
          <cell r="AQ267">
            <v>159.06872300000001</v>
          </cell>
          <cell r="AR267">
            <v>136.92644200000001</v>
          </cell>
          <cell r="AS267">
            <v>115.087874</v>
          </cell>
          <cell r="AT267">
            <v>128.77173599999998</v>
          </cell>
          <cell r="AU267">
            <v>103.92176399999998</v>
          </cell>
          <cell r="AV267">
            <v>75.113918167999998</v>
          </cell>
          <cell r="AW267">
            <v>128.93135999999998</v>
          </cell>
          <cell r="AX267">
            <v>117.29664364799996</v>
          </cell>
          <cell r="AY267">
            <v>94.982772323999995</v>
          </cell>
          <cell r="AZ267">
            <v>0</v>
          </cell>
          <cell r="BA267">
            <v>0</v>
          </cell>
        </row>
        <row r="268">
          <cell r="B268">
            <v>3.3481697999999997E-4</v>
          </cell>
          <cell r="C268">
            <v>8.0783130000000006E-4</v>
          </cell>
          <cell r="D268">
            <v>8.0452574000000002E-4</v>
          </cell>
          <cell r="E268">
            <v>3.2914085599999999E-3</v>
          </cell>
          <cell r="F268">
            <v>5.5442910666666655E-4</v>
          </cell>
          <cell r="G268">
            <v>1.939755838961039E-4</v>
          </cell>
          <cell r="H268">
            <v>3.8203827999999998E-4</v>
          </cell>
          <cell r="I268">
            <v>7.2585316666666662E-4</v>
          </cell>
          <cell r="J268">
            <v>1.7410020199999999E-3</v>
          </cell>
          <cell r="K268">
            <v>3.8034639999999997E-4</v>
          </cell>
          <cell r="L268">
            <v>9.2021941999999985E-4</v>
          </cell>
          <cell r="M268">
            <v>3.1412981399999997E-3</v>
          </cell>
          <cell r="N268">
            <v>4.0867923408536523E-3</v>
          </cell>
          <cell r="O268">
            <v>4.0597718599999994E-3</v>
          </cell>
          <cell r="P268">
            <v>5.4881601799999999E-3</v>
          </cell>
          <cell r="Q268">
            <v>3.2138113899999998E-3</v>
          </cell>
          <cell r="R268">
            <v>2.5003901942857142E-3</v>
          </cell>
          <cell r="S268">
            <v>8.2442947999999993E-4</v>
          </cell>
          <cell r="T268">
            <v>1.7341954E-4</v>
          </cell>
          <cell r="U268">
            <v>5.3414785999999993E-4</v>
          </cell>
          <cell r="V268">
            <v>1.38747200034E-3</v>
          </cell>
          <cell r="W268">
            <v>6.3652898666666658E-4</v>
          </cell>
          <cell r="X268">
            <v>2.2159551134999994E-4</v>
          </cell>
          <cell r="Y268">
            <v>3.1222044216666666E-4</v>
          </cell>
          <cell r="Z268">
            <v>0</v>
          </cell>
          <cell r="AA268">
            <v>0</v>
          </cell>
          <cell r="AB268">
            <v>0.15898799999999999</v>
          </cell>
          <cell r="AC268">
            <v>0.17891699999999999</v>
          </cell>
          <cell r="AD268">
            <v>0.12515599999999999</v>
          </cell>
          <cell r="AE268">
            <v>0.40856499999999996</v>
          </cell>
          <cell r="AF268">
            <v>0.11595599999999999</v>
          </cell>
          <cell r="AG268">
            <v>3.8615999999999998E-2</v>
          </cell>
          <cell r="AH268">
            <v>5.8402999999999997E-2</v>
          </cell>
          <cell r="AI268">
            <v>0.23635</v>
          </cell>
          <cell r="AJ268">
            <v>0.59623599999999988</v>
          </cell>
          <cell r="AK268">
            <v>0.16742299999999999</v>
          </cell>
          <cell r="AL268">
            <v>0.30822499999999997</v>
          </cell>
          <cell r="AM268">
            <v>0.87086999999999992</v>
          </cell>
          <cell r="AN268">
            <v>0.98887899999999995</v>
          </cell>
          <cell r="AO268">
            <v>1.1772320000000001</v>
          </cell>
          <cell r="AP268">
            <v>1.4798739999999999</v>
          </cell>
          <cell r="AQ268">
            <v>0.55884599999999995</v>
          </cell>
          <cell r="AR268">
            <v>0.46123699999999995</v>
          </cell>
          <cell r="AS268">
            <v>0.17600499999999999</v>
          </cell>
          <cell r="AT268">
            <v>6.2932000000000002E-2</v>
          </cell>
          <cell r="AU268">
            <v>0.17317399999999999</v>
          </cell>
          <cell r="AV268">
            <v>0.32741896899999989</v>
          </cell>
          <cell r="AW268">
            <v>0.273841</v>
          </cell>
          <cell r="AX268">
            <v>7.4331237999999994E-2</v>
          </cell>
          <cell r="AY268">
            <v>0.28437809399999997</v>
          </cell>
          <cell r="AZ268">
            <v>0</v>
          </cell>
          <cell r="BA268">
            <v>0</v>
          </cell>
        </row>
        <row r="269">
          <cell r="B269">
            <v>1.6979382000000001E-4</v>
          </cell>
          <cell r="C269">
            <v>8.7961199999999994E-5</v>
          </cell>
          <cell r="D269">
            <v>0</v>
          </cell>
          <cell r="E269">
            <v>0</v>
          </cell>
          <cell r="F269">
            <v>7.6494319999999998E-5</v>
          </cell>
          <cell r="G269">
            <v>0</v>
          </cell>
          <cell r="H269">
            <v>1.7250000000000002E-4</v>
          </cell>
          <cell r="I269">
            <v>7.8801833333333322E-5</v>
          </cell>
          <cell r="J269">
            <v>2.1189256E-4</v>
          </cell>
          <cell r="K269">
            <v>4.9784419999999985E-5</v>
          </cell>
          <cell r="L269">
            <v>0</v>
          </cell>
          <cell r="M269">
            <v>8.6791327999999985E-4</v>
          </cell>
          <cell r="N269">
            <v>4.1187975333986321E-3</v>
          </cell>
          <cell r="O269">
            <v>3.0441419999999999E-4</v>
          </cell>
          <cell r="P269">
            <v>1.104E-4</v>
          </cell>
          <cell r="Q269">
            <v>5.0609889999999995E-4</v>
          </cell>
          <cell r="R269">
            <v>4.4201399999999991E-4</v>
          </cell>
          <cell r="S269">
            <v>1.0598676E-4</v>
          </cell>
          <cell r="T269">
            <v>2.1159999999999999E-4</v>
          </cell>
          <cell r="U269">
            <v>1.4029999999999997E-4</v>
          </cell>
          <cell r="V269">
            <v>0</v>
          </cell>
          <cell r="W269">
            <v>6.4032597999999995E-4</v>
          </cell>
          <cell r="X269">
            <v>0</v>
          </cell>
          <cell r="Y269">
            <v>0</v>
          </cell>
          <cell r="Z269">
            <v>0</v>
          </cell>
          <cell r="AA269">
            <v>0</v>
          </cell>
          <cell r="AB269">
            <v>4.1356999999999998E-2</v>
          </cell>
          <cell r="AC269">
            <v>1.9122E-2</v>
          </cell>
          <cell r="AD269">
            <v>0</v>
          </cell>
          <cell r="AE269">
            <v>0</v>
          </cell>
          <cell r="AF269">
            <v>2.3826999999999997E-2</v>
          </cell>
          <cell r="AG269">
            <v>0</v>
          </cell>
          <cell r="AH269">
            <v>1.6423E-2</v>
          </cell>
          <cell r="AI269">
            <v>2.0556999999999999E-2</v>
          </cell>
          <cell r="AJ269">
            <v>5.8690999999999993E-2</v>
          </cell>
          <cell r="AK269">
            <v>2.0333E-2</v>
          </cell>
          <cell r="AL269">
            <v>0</v>
          </cell>
          <cell r="AM269">
            <v>0.20772699999999999</v>
          </cell>
          <cell r="AN269">
            <v>1.0390349999999999</v>
          </cell>
          <cell r="AO269">
            <v>6.6177E-2</v>
          </cell>
          <cell r="AP269">
            <v>4.5270999999999992E-2</v>
          </cell>
          <cell r="AQ269">
            <v>0.13385999999999998</v>
          </cell>
          <cell r="AR269">
            <v>7.4906E-2</v>
          </cell>
          <cell r="AS269">
            <v>2.3285E-2</v>
          </cell>
          <cell r="AT269">
            <v>5.1219000000000001E-2</v>
          </cell>
          <cell r="AU269">
            <v>5.7599999999999995E-3</v>
          </cell>
          <cell r="AV269">
            <v>0</v>
          </cell>
          <cell r="AW269">
            <v>0.21461999999999998</v>
          </cell>
          <cell r="AX269">
            <v>0</v>
          </cell>
          <cell r="AY269">
            <v>0</v>
          </cell>
          <cell r="AZ269">
            <v>0</v>
          </cell>
          <cell r="BA269">
            <v>0</v>
          </cell>
        </row>
      </sheetData>
      <sheetData sheetId="10"/>
      <sheetData sheetId="11"/>
      <sheetData sheetId="12">
        <row r="109">
          <cell r="B109">
            <v>0.02</v>
          </cell>
          <cell r="C109">
            <v>0.02</v>
          </cell>
          <cell r="D109">
            <v>0.02</v>
          </cell>
          <cell r="E109">
            <v>3.059029064E-2</v>
          </cell>
          <cell r="F109">
            <v>1.8786480440000003E-2</v>
          </cell>
          <cell r="G109">
            <v>1.7761771440000001E-2</v>
          </cell>
          <cell r="H109">
            <v>1.176172172E-2</v>
          </cell>
          <cell r="I109">
            <v>3.5534757200000001E-3</v>
          </cell>
          <cell r="J109">
            <v>3.0168821199999998E-3</v>
          </cell>
          <cell r="K109">
            <v>6.4951207999999988E-4</v>
          </cell>
          <cell r="L109">
            <v>8.180552799999999E-4</v>
          </cell>
          <cell r="M109">
            <v>1.9332807199999998E-3</v>
          </cell>
          <cell r="N109">
            <v>2.261529682406122E-3</v>
          </cell>
          <cell r="O109">
            <v>8.7735340000000002E-4</v>
          </cell>
          <cell r="P109">
            <v>1.4199452400000001E-3</v>
          </cell>
          <cell r="Q109">
            <v>1.2304527199999999E-3</v>
          </cell>
          <cell r="R109">
            <v>2.0991054000000001E-3</v>
          </cell>
          <cell r="S109">
            <v>2.8258117999999995E-3</v>
          </cell>
          <cell r="T109">
            <v>1.6912428399999998E-3</v>
          </cell>
          <cell r="U109">
            <v>5.3032280000000002E-5</v>
          </cell>
          <cell r="V109">
            <v>7.9634001300000004E-4</v>
          </cell>
          <cell r="W109">
            <v>2.0530439999999999E-5</v>
          </cell>
          <cell r="X109">
            <v>2.8986820174666661E-4</v>
          </cell>
          <cell r="Y109">
            <v>5.5181183903999995E-4</v>
          </cell>
          <cell r="Z109">
            <v>0</v>
          </cell>
          <cell r="AA109">
            <v>0</v>
          </cell>
          <cell r="AB109">
            <v>6</v>
          </cell>
          <cell r="AC109">
            <v>6</v>
          </cell>
          <cell r="AD109">
            <v>6</v>
          </cell>
          <cell r="AE109">
            <v>8.1790099999999999</v>
          </cell>
          <cell r="AF109">
            <v>5.060918</v>
          </cell>
          <cell r="AG109">
            <v>4.7506569999999995</v>
          </cell>
          <cell r="AH109">
            <v>3.4788709999999998</v>
          </cell>
          <cell r="AI109">
            <v>1.0173589999999999</v>
          </cell>
          <cell r="AJ109">
            <v>0.8621939999999999</v>
          </cell>
          <cell r="AK109">
            <v>0.180979</v>
          </cell>
          <cell r="AL109">
            <v>0.202154</v>
          </cell>
          <cell r="AM109">
            <v>0.52752900000000003</v>
          </cell>
          <cell r="AN109">
            <v>0.65004200000000001</v>
          </cell>
          <cell r="AO109">
            <v>0.26374699999999995</v>
          </cell>
          <cell r="AP109">
            <v>0.39860299999999999</v>
          </cell>
          <cell r="AQ109">
            <v>0.37431599999999998</v>
          </cell>
          <cell r="AR109">
            <v>0.57160599999999995</v>
          </cell>
          <cell r="AS109">
            <v>0.66289799999999999</v>
          </cell>
          <cell r="AT109">
            <v>0.44811799999999996</v>
          </cell>
          <cell r="AU109">
            <v>1.3812999999999999E-2</v>
          </cell>
          <cell r="AV109">
            <v>0.20110144399999999</v>
          </cell>
          <cell r="AW109">
            <v>6.4119999999999993E-3</v>
          </cell>
          <cell r="AX109">
            <v>8.3336314999999994E-2</v>
          </cell>
          <cell r="AY109">
            <v>0.16569573699999998</v>
          </cell>
          <cell r="AZ109">
            <v>0</v>
          </cell>
          <cell r="BA109">
            <v>0</v>
          </cell>
        </row>
        <row r="138">
          <cell r="B138">
            <v>6.8626072199999999E-2</v>
          </cell>
          <cell r="C138">
            <v>6.5319259320000003E-2</v>
          </cell>
          <cell r="D138">
            <v>4.5405416279999999E-2</v>
          </cell>
          <cell r="E138">
            <v>3.0885680280000001E-2</v>
          </cell>
          <cell r="F138">
            <v>4.8571662440000003E-2</v>
          </cell>
          <cell r="G138">
            <v>5.1757303919999997E-2</v>
          </cell>
          <cell r="H138">
            <v>4.2703844400000003E-2</v>
          </cell>
          <cell r="I138">
            <v>3.51187892E-2</v>
          </cell>
          <cell r="J138">
            <v>2.2346584959999999E-2</v>
          </cell>
          <cell r="K138">
            <v>1.1921648480000002E-2</v>
          </cell>
          <cell r="L138">
            <v>1.6508292920000001E-2</v>
          </cell>
          <cell r="M138">
            <v>1.907118444E-2</v>
          </cell>
          <cell r="N138">
            <v>1.1802168948832868E-2</v>
          </cell>
          <cell r="O138">
            <v>8.1916080399999994E-3</v>
          </cell>
          <cell r="P138">
            <v>4.0518872799999994E-3</v>
          </cell>
          <cell r="Q138">
            <v>4.8638665599999992E-3</v>
          </cell>
          <cell r="R138">
            <v>7.0213858399999999E-3</v>
          </cell>
          <cell r="S138">
            <v>4.1859829200000002E-3</v>
          </cell>
          <cell r="T138">
            <v>2.8486113599999995E-3</v>
          </cell>
          <cell r="U138">
            <v>2.7462831199999999E-3</v>
          </cell>
          <cell r="V138">
            <v>3.4903038270800001E-3</v>
          </cell>
          <cell r="W138">
            <v>5.3808201999999989E-3</v>
          </cell>
          <cell r="X138">
            <v>3.7153495377599995E-3</v>
          </cell>
          <cell r="Y138">
            <v>2.98726615544E-3</v>
          </cell>
          <cell r="Z138">
            <v>0</v>
          </cell>
          <cell r="AA138">
            <v>0</v>
          </cell>
          <cell r="AB138">
            <v>10.879862000000001</v>
          </cell>
          <cell r="AC138">
            <v>8.5134369999999997</v>
          </cell>
          <cell r="AD138">
            <v>7.646147</v>
          </cell>
          <cell r="AE138">
            <v>5.4507710000000005</v>
          </cell>
          <cell r="AF138">
            <v>7.7496799999999997</v>
          </cell>
          <cell r="AG138">
            <v>8.6888109999999994</v>
          </cell>
          <cell r="AH138">
            <v>9.3266449999999992</v>
          </cell>
          <cell r="AI138">
            <v>10.083845999999999</v>
          </cell>
          <cell r="AJ138">
            <v>6.2105739999999994</v>
          </cell>
          <cell r="AK138">
            <v>3.7343519999999999</v>
          </cell>
          <cell r="AL138">
            <v>4.0920499999999995</v>
          </cell>
          <cell r="AM138">
            <v>4.9676910000000003</v>
          </cell>
          <cell r="AN138">
            <v>3.5425489999999997</v>
          </cell>
          <cell r="AO138">
            <v>2.3754759999999999</v>
          </cell>
          <cell r="AP138">
            <v>1.257803</v>
          </cell>
          <cell r="AQ138">
            <v>1.5799829999999999</v>
          </cell>
          <cell r="AR138">
            <v>1.9342739999999998</v>
          </cell>
          <cell r="AS138">
            <v>1.166455</v>
          </cell>
          <cell r="AT138">
            <v>0.82990999999999993</v>
          </cell>
          <cell r="AU138">
            <v>1.020497</v>
          </cell>
          <cell r="AV138">
            <v>0.97604991899999993</v>
          </cell>
          <cell r="AW138">
            <v>0.98785599999999985</v>
          </cell>
          <cell r="AX138">
            <v>1.003253384</v>
          </cell>
          <cell r="AY138">
            <v>0.73964692499999996</v>
          </cell>
          <cell r="AZ138">
            <v>0</v>
          </cell>
          <cell r="BA138">
            <v>0</v>
          </cell>
        </row>
        <row r="263">
          <cell r="B263">
            <v>0.13906265056</v>
          </cell>
          <cell r="C263">
            <v>0.11649390016000001</v>
          </cell>
          <cell r="D263">
            <v>9.8155418600000002E-2</v>
          </cell>
          <cell r="E263">
            <v>8.3913546360000008E-2</v>
          </cell>
          <cell r="F263">
            <v>9.5297961919999993E-2</v>
          </cell>
          <cell r="G263">
            <v>8.9538563800000012E-2</v>
          </cell>
          <cell r="H263">
            <v>7.8728084680000004E-2</v>
          </cell>
          <cell r="I263">
            <v>6.9109777880000028E-2</v>
          </cell>
          <cell r="J263">
            <v>5.3734137519999996E-2</v>
          </cell>
          <cell r="K263">
            <v>2.7839244719999996E-2</v>
          </cell>
          <cell r="L263">
            <v>4.3176825439999997E-2</v>
          </cell>
          <cell r="M263">
            <v>5.0760913840000005E-2</v>
          </cell>
          <cell r="N263">
            <v>4.2158217470943019E-2</v>
          </cell>
          <cell r="O263">
            <v>4.0184918199999989E-2</v>
          </cell>
          <cell r="P263">
            <v>3.4578210240000004E-2</v>
          </cell>
          <cell r="Q263">
            <v>3.8732456839999999E-2</v>
          </cell>
          <cell r="R263">
            <v>4.4372112400000004E-2</v>
          </cell>
          <cell r="S263">
            <v>3.6267599200000007E-2</v>
          </cell>
          <cell r="T263">
            <v>3.0101894479999995E-2</v>
          </cell>
          <cell r="U263">
            <v>2.3799485359999997E-2</v>
          </cell>
          <cell r="V263">
            <v>1.8660196653280003E-2</v>
          </cell>
          <cell r="W263">
            <v>3.398880361333332E-2</v>
          </cell>
          <cell r="X263">
            <v>2.684286797685333E-2</v>
          </cell>
          <cell r="Y263">
            <v>2.9199936568040003E-2</v>
          </cell>
          <cell r="Z263">
            <v>0</v>
          </cell>
          <cell r="AA263">
            <v>0</v>
          </cell>
          <cell r="AB263">
            <v>26.822855000000008</v>
          </cell>
          <cell r="AC263">
            <v>20.579986000000002</v>
          </cell>
          <cell r="AD263">
            <v>20.524778999999992</v>
          </cell>
          <cell r="AE263">
            <v>19.009243000000009</v>
          </cell>
          <cell r="AF263">
            <v>20.446339000000002</v>
          </cell>
          <cell r="AG263">
            <v>19.572250000000004</v>
          </cell>
          <cell r="AH263">
            <v>20.034192000000001</v>
          </cell>
          <cell r="AI263">
            <v>20.227262</v>
          </cell>
          <cell r="AJ263">
            <v>15.525835999999998</v>
          </cell>
          <cell r="AK263">
            <v>9.1062150000000006</v>
          </cell>
          <cell r="AL263">
            <v>11.396382000000001</v>
          </cell>
          <cell r="AM263">
            <v>13.744407999999998</v>
          </cell>
          <cell r="AN263">
            <v>12.420546</v>
          </cell>
          <cell r="AO263">
            <v>12.033846</v>
          </cell>
          <cell r="AP263">
            <v>10.849011999999998</v>
          </cell>
          <cell r="AQ263">
            <v>12.350608000000001</v>
          </cell>
          <cell r="AR263">
            <v>12.247755</v>
          </cell>
          <cell r="AS263">
            <v>9.6704540000000012</v>
          </cell>
          <cell r="AT263">
            <v>8.6734559999999963</v>
          </cell>
          <cell r="AU263">
            <v>6.9491239999999994</v>
          </cell>
          <cell r="AV263">
            <v>4.9583076729999993</v>
          </cell>
          <cell r="AW263">
            <v>6.664242999999999</v>
          </cell>
          <cell r="AX263">
            <v>6.6653979569999997</v>
          </cell>
          <cell r="AY263">
            <v>7.7783617639999996</v>
          </cell>
          <cell r="AZ263">
            <v>0</v>
          </cell>
          <cell r="BA263">
            <v>0</v>
          </cell>
        </row>
        <row r="264">
          <cell r="B264">
            <v>1.9849673200000001E-2</v>
          </cell>
          <cell r="C264">
            <v>1.830064432E-2</v>
          </cell>
          <cell r="D264">
            <v>1.3782536880000003E-2</v>
          </cell>
          <cell r="E264">
            <v>1.3172157320000001E-2</v>
          </cell>
          <cell r="F264">
            <v>1.1293122399999998E-2</v>
          </cell>
          <cell r="G264">
            <v>3.7439768799999999E-3</v>
          </cell>
          <cell r="H264">
            <v>4.2426523999999997E-3</v>
          </cell>
          <cell r="I264">
            <v>5.190955120000001E-3</v>
          </cell>
          <cell r="J264">
            <v>3.1620946E-3</v>
          </cell>
          <cell r="K264">
            <v>3.6568125999999999E-3</v>
          </cell>
          <cell r="L264">
            <v>8.1681297599999966E-3</v>
          </cell>
          <cell r="M264">
            <v>7.2092386799999979E-3</v>
          </cell>
          <cell r="N264">
            <v>8.1963268284428788E-3</v>
          </cell>
          <cell r="O264">
            <v>1.0785075000000003E-2</v>
          </cell>
          <cell r="P264">
            <v>8.3799797199999998E-3</v>
          </cell>
          <cell r="Q264">
            <v>1.0590929440000001E-2</v>
          </cell>
          <cell r="R264">
            <v>9.2134165199999982E-3</v>
          </cell>
          <cell r="S264">
            <v>1.040777696E-2</v>
          </cell>
          <cell r="T264">
            <v>7.0301355600000002E-3</v>
          </cell>
          <cell r="U264">
            <v>4.3279165999999987E-3</v>
          </cell>
          <cell r="V264">
            <v>5.8709710648400006E-3</v>
          </cell>
          <cell r="W264">
            <v>6.1710812800000008E-3</v>
          </cell>
          <cell r="X264">
            <v>3.168836219013333E-3</v>
          </cell>
          <cell r="Y264">
            <v>6.7430773353999987E-3</v>
          </cell>
          <cell r="Z264">
            <v>0</v>
          </cell>
          <cell r="AA264">
            <v>0</v>
          </cell>
          <cell r="AB264">
            <v>3.9852019999999997</v>
          </cell>
          <cell r="AC264">
            <v>3.554498999999999</v>
          </cell>
          <cell r="AD264">
            <v>2.8153679999999994</v>
          </cell>
          <cell r="AE264">
            <v>3.0149410000000003</v>
          </cell>
          <cell r="AF264">
            <v>2.8239190000000001</v>
          </cell>
          <cell r="AG264">
            <v>1.0335030000000001</v>
          </cell>
          <cell r="AH264">
            <v>1.1425909999999999</v>
          </cell>
          <cell r="AI264">
            <v>1.5127549999999996</v>
          </cell>
          <cell r="AJ264">
            <v>0.93994999999999984</v>
          </cell>
          <cell r="AK264">
            <v>1.221001</v>
          </cell>
          <cell r="AL264">
            <v>2.1480760000000001</v>
          </cell>
          <cell r="AM264">
            <v>1.9332599999999998</v>
          </cell>
          <cell r="AN264">
            <v>2.3432109999999997</v>
          </cell>
          <cell r="AO264">
            <v>3.2990469999999998</v>
          </cell>
          <cell r="AP264">
            <v>2.5698889999999994</v>
          </cell>
          <cell r="AQ264">
            <v>3.3617379999999994</v>
          </cell>
          <cell r="AR264">
            <v>2.5474900000000003</v>
          </cell>
          <cell r="AS264">
            <v>2.7489829999999995</v>
          </cell>
          <cell r="AT264">
            <v>2.0181670000000005</v>
          </cell>
          <cell r="AU264">
            <v>1.0762960000000001</v>
          </cell>
          <cell r="AV264">
            <v>1.4681784490000001</v>
          </cell>
          <cell r="AW264">
            <v>0.97426100000000015</v>
          </cell>
          <cell r="AX264">
            <v>0.85762717300000002</v>
          </cell>
          <cell r="AY264">
            <v>2.1053767269999994</v>
          </cell>
          <cell r="AZ264">
            <v>0</v>
          </cell>
          <cell r="BA264">
            <v>0</v>
          </cell>
        </row>
        <row r="266">
          <cell r="B266">
            <v>2.4649707599999999E-3</v>
          </cell>
          <cell r="C266">
            <v>2.3644908000000002E-4</v>
          </cell>
          <cell r="D266">
            <v>2.3122008000000003E-4</v>
          </cell>
          <cell r="E266">
            <v>1.0286892E-4</v>
          </cell>
          <cell r="F266">
            <v>0</v>
          </cell>
          <cell r="G266">
            <v>0</v>
          </cell>
          <cell r="H266">
            <v>0</v>
          </cell>
          <cell r="I266">
            <v>1.4558399999999999E-5</v>
          </cell>
          <cell r="J266">
            <v>0</v>
          </cell>
          <cell r="K266">
            <v>0</v>
          </cell>
          <cell r="L266">
            <v>0</v>
          </cell>
          <cell r="M266">
            <v>0</v>
          </cell>
          <cell r="N266">
            <v>0</v>
          </cell>
          <cell r="O266">
            <v>0</v>
          </cell>
          <cell r="P266">
            <v>1.4727439999999997E-5</v>
          </cell>
          <cell r="Q266">
            <v>5.9582235999999995E-4</v>
          </cell>
          <cell r="R266">
            <v>1.5595523999999998E-4</v>
          </cell>
          <cell r="S266">
            <v>0</v>
          </cell>
          <cell r="T266">
            <v>0</v>
          </cell>
          <cell r="U266">
            <v>0</v>
          </cell>
          <cell r="V266">
            <v>3.6579465720000003E-5</v>
          </cell>
          <cell r="W266">
            <v>0</v>
          </cell>
          <cell r="X266">
            <v>5.4341280000000001E-7</v>
          </cell>
          <cell r="Y266">
            <v>0</v>
          </cell>
          <cell r="Z266">
            <v>0</v>
          </cell>
          <cell r="AA266">
            <v>0</v>
          </cell>
          <cell r="AB266">
            <v>0.32236599999999999</v>
          </cell>
          <cell r="AC266">
            <v>3.4696999999999999E-2</v>
          </cell>
          <cell r="AD266">
            <v>2.0118999999999998E-2</v>
          </cell>
          <cell r="AE266">
            <v>1.5186E-2</v>
          </cell>
          <cell r="AF266">
            <v>0</v>
          </cell>
          <cell r="AG266">
            <v>0</v>
          </cell>
          <cell r="AH266">
            <v>0</v>
          </cell>
          <cell r="AI266">
            <v>4.0439999999999999E-3</v>
          </cell>
          <cell r="AJ266">
            <v>0</v>
          </cell>
          <cell r="AK266">
            <v>0</v>
          </cell>
          <cell r="AL266">
            <v>0</v>
          </cell>
          <cell r="AM266">
            <v>0</v>
          </cell>
          <cell r="AN266">
            <v>0</v>
          </cell>
          <cell r="AO266">
            <v>0</v>
          </cell>
          <cell r="AP266">
            <v>4.4329999999999994E-3</v>
          </cell>
          <cell r="AQ266">
            <v>0.185837</v>
          </cell>
          <cell r="AR266">
            <v>4.8578000000000003E-2</v>
          </cell>
          <cell r="AS266">
            <v>0</v>
          </cell>
          <cell r="AT266">
            <v>0</v>
          </cell>
          <cell r="AU266">
            <v>0</v>
          </cell>
          <cell r="AV266">
            <v>9.6376859999999995E-3</v>
          </cell>
          <cell r="AW266">
            <v>0</v>
          </cell>
          <cell r="AX266">
            <v>1.9874299999999998E-4</v>
          </cell>
          <cell r="AY266">
            <v>0</v>
          </cell>
          <cell r="AZ266">
            <v>0</v>
          </cell>
          <cell r="BA266">
            <v>0</v>
          </cell>
        </row>
        <row r="267">
          <cell r="B267">
            <v>9.291519647999999E-2</v>
          </cell>
          <cell r="C267">
            <v>8.7814181679999992E-2</v>
          </cell>
          <cell r="D267">
            <v>6.8551740999999999E-2</v>
          </cell>
          <cell r="E267">
            <v>6.4396719520000006E-2</v>
          </cell>
          <cell r="F267">
            <v>7.7553149799999999E-2</v>
          </cell>
          <cell r="G267">
            <v>8.2744452839999996E-2</v>
          </cell>
          <cell r="H267">
            <v>7.1788559360000004E-2</v>
          </cell>
          <cell r="I267">
            <v>6.0733242280000009E-2</v>
          </cell>
          <cell r="J267">
            <v>4.7480380360000005E-2</v>
          </cell>
          <cell r="K267">
            <v>2.1861355599999997E-2</v>
          </cell>
          <cell r="L267">
            <v>3.2560582599999999E-2</v>
          </cell>
          <cell r="M267">
            <v>3.8618165320000002E-2</v>
          </cell>
          <cell r="N267">
            <v>2.9844576987661759E-2</v>
          </cell>
          <cell r="O267">
            <v>2.693662804E-2</v>
          </cell>
          <cell r="P267">
            <v>2.2707243160000001E-2</v>
          </cell>
          <cell r="Q267">
            <v>2.3759827839999997E-2</v>
          </cell>
          <cell r="R267">
            <v>2.9988715679999996E-2</v>
          </cell>
          <cell r="S267">
            <v>2.2451487519999997E-2</v>
          </cell>
          <cell r="T267">
            <v>1.6764251839999994E-2</v>
          </cell>
          <cell r="U267">
            <v>1.4941377640000001E-2</v>
          </cell>
          <cell r="V267">
            <v>1.1368923885759998E-2</v>
          </cell>
          <cell r="W267">
            <v>2.4541941293333331E-2</v>
          </cell>
          <cell r="X267">
            <v>2.0314694123319994E-2</v>
          </cell>
          <cell r="Y267">
            <v>1.8525037233359999E-2</v>
          </cell>
          <cell r="Z267">
            <v>0</v>
          </cell>
          <cell r="AA267">
            <v>0</v>
          </cell>
          <cell r="AB267">
            <v>17.698703000000002</v>
          </cell>
          <cell r="AC267">
            <v>15.017645</v>
          </cell>
          <cell r="AD267">
            <v>15.095754999999999</v>
          </cell>
          <cell r="AE267">
            <v>14.367054000000001</v>
          </cell>
          <cell r="AF267">
            <v>16.115500999999998</v>
          </cell>
          <cell r="AG267">
            <v>17.728991999999998</v>
          </cell>
          <cell r="AH267">
            <v>18.106324000000001</v>
          </cell>
          <cell r="AI267">
            <v>17.784740000000003</v>
          </cell>
          <cell r="AJ267">
            <v>13.731246999999996</v>
          </cell>
          <cell r="AK267">
            <v>7.1473969999999998</v>
          </cell>
          <cell r="AL267">
            <v>8.5498329999999996</v>
          </cell>
          <cell r="AM267">
            <v>10.505945000000001</v>
          </cell>
          <cell r="AN267">
            <v>8.8592479999999991</v>
          </cell>
          <cell r="AO267">
            <v>7.9858480000000007</v>
          </cell>
          <cell r="AP267">
            <v>7.2409799999999995</v>
          </cell>
          <cell r="AQ267">
            <v>7.6500510000000004</v>
          </cell>
          <cell r="AR267">
            <v>8.3087289999999996</v>
          </cell>
          <cell r="AS267">
            <v>6.0035619999999996</v>
          </cell>
          <cell r="AT267">
            <v>4.8649969999999998</v>
          </cell>
          <cell r="AU267">
            <v>4.6514600000000002</v>
          </cell>
          <cell r="AV267">
            <v>3.1085728239999995</v>
          </cell>
          <cell r="AW267">
            <v>4.9078689999999989</v>
          </cell>
          <cell r="AX267">
            <v>4.637506761</v>
          </cell>
          <cell r="AY267">
            <v>4.6008997430000003</v>
          </cell>
          <cell r="AZ267">
            <v>0</v>
          </cell>
          <cell r="BA267">
            <v>0</v>
          </cell>
        </row>
        <row r="268">
          <cell r="B268">
            <v>1.0831831639999999E-2</v>
          </cell>
          <cell r="C268">
            <v>1.7880519999999999E-4</v>
          </cell>
          <cell r="D268">
            <v>1.3621076E-4</v>
          </cell>
          <cell r="E268">
            <v>3.8750235999999999E-4</v>
          </cell>
          <cell r="F268">
            <v>1.4844983999999999E-4</v>
          </cell>
          <cell r="G268">
            <v>2.8802704000000006E-4</v>
          </cell>
          <cell r="H268">
            <v>2.4073839999999999E-5</v>
          </cell>
          <cell r="I268">
            <v>3.4139119999999998E-4</v>
          </cell>
          <cell r="J268">
            <v>1.6968419999999998E-4</v>
          </cell>
          <cell r="K268">
            <v>1.3348915999999999E-4</v>
          </cell>
          <cell r="L268">
            <v>4.0860119999999993E-5</v>
          </cell>
          <cell r="M268">
            <v>4.1179263999999995E-4</v>
          </cell>
          <cell r="N268">
            <v>1.4947637027225439E-3</v>
          </cell>
          <cell r="O268">
            <v>4.3108967999999994E-4</v>
          </cell>
          <cell r="P268">
            <v>6.6317999999999998E-5</v>
          </cell>
          <cell r="Q268">
            <v>6.1622147999999995E-4</v>
          </cell>
          <cell r="R268">
            <v>5.6860411999999996E-4</v>
          </cell>
          <cell r="S268">
            <v>7.9835559999999996E-5</v>
          </cell>
          <cell r="T268">
            <v>3.3662915999999998E-4</v>
          </cell>
          <cell r="U268">
            <v>1.62756384E-3</v>
          </cell>
          <cell r="V268">
            <v>2.1691499619999995E-4</v>
          </cell>
          <cell r="W268">
            <v>4.2819811999999998E-4</v>
          </cell>
          <cell r="X268">
            <v>2.6558782217333328E-4</v>
          </cell>
          <cell r="Y268">
            <v>1.907387552E-4</v>
          </cell>
          <cell r="Z268">
            <v>0</v>
          </cell>
          <cell r="AA268">
            <v>0</v>
          </cell>
          <cell r="AB268">
            <v>2.2259230000000003</v>
          </cell>
          <cell r="AC268">
            <v>2.8388E-2</v>
          </cell>
          <cell r="AD268">
            <v>9.5592999999999984E-2</v>
          </cell>
          <cell r="AE268">
            <v>9.6850000000000006E-2</v>
          </cell>
          <cell r="AF268">
            <v>5.6678999999999993E-2</v>
          </cell>
          <cell r="AG268">
            <v>7.693499999999999E-2</v>
          </cell>
          <cell r="AH268">
            <v>8.9559999999999987E-3</v>
          </cell>
          <cell r="AI268">
            <v>0.11169999999999999</v>
          </cell>
          <cell r="AJ268">
            <v>5.1943999999999997E-2</v>
          </cell>
          <cell r="AK268">
            <v>4.0035000000000001E-2</v>
          </cell>
          <cell r="AL268">
            <v>1.174E-2</v>
          </cell>
          <cell r="AM268">
            <v>0.100396</v>
          </cell>
          <cell r="AN268">
            <v>0.42959599999999998</v>
          </cell>
          <cell r="AO268">
            <v>0.1482</v>
          </cell>
          <cell r="AP268">
            <v>1.8711999999999999E-2</v>
          </cell>
          <cell r="AQ268">
            <v>0.17224999999999999</v>
          </cell>
          <cell r="AR268">
            <v>0.12389</v>
          </cell>
          <cell r="AS268">
            <v>2.0840999999999998E-2</v>
          </cell>
          <cell r="AT268">
            <v>9.3348E-2</v>
          </cell>
          <cell r="AU268">
            <v>0.41089199999999992</v>
          </cell>
          <cell r="AV268">
            <v>5.0374100999999991E-2</v>
          </cell>
          <cell r="AW268">
            <v>9.1809000000000002E-2</v>
          </cell>
          <cell r="AX268">
            <v>8.6564796999999999E-2</v>
          </cell>
          <cell r="AY268">
            <v>7.1961598000000002E-2</v>
          </cell>
          <cell r="AZ268">
            <v>0</v>
          </cell>
          <cell r="BA268">
            <v>0</v>
          </cell>
        </row>
        <row r="269">
          <cell r="B269">
            <v>2.8422262399999997E-3</v>
          </cell>
          <cell r="C269">
            <v>3.0723464800000004E-3</v>
          </cell>
          <cell r="D269">
            <v>3.1926966400000001E-3</v>
          </cell>
          <cell r="E269">
            <v>1.27196216E-3</v>
          </cell>
          <cell r="F269">
            <v>1.0660666799999999E-3</v>
          </cell>
          <cell r="G269">
            <v>7.0720580000000009E-4</v>
          </cell>
          <cell r="H269">
            <v>8.1762688000000007E-4</v>
          </cell>
          <cell r="I269">
            <v>0</v>
          </cell>
          <cell r="J269">
            <v>2.8445760000000002E-5</v>
          </cell>
          <cell r="K269">
            <v>0</v>
          </cell>
          <cell r="L269">
            <v>2.1010611999999998E-4</v>
          </cell>
          <cell r="M269">
            <v>3.8427480000000003E-5</v>
          </cell>
          <cell r="N269">
            <v>3.9952926413374952E-4</v>
          </cell>
          <cell r="O269">
            <v>2.4331103999999996E-4</v>
          </cell>
          <cell r="P269">
            <v>1.3783392E-4</v>
          </cell>
          <cell r="Q269">
            <v>6.4540924000000002E-4</v>
          </cell>
          <cell r="R269">
            <v>9.4508539999999994E-4</v>
          </cell>
          <cell r="S269">
            <v>1.1154024E-4</v>
          </cell>
          <cell r="T269">
            <v>1.7643037999999999E-3</v>
          </cell>
          <cell r="U269">
            <v>4.3475375999999996E-4</v>
          </cell>
          <cell r="V269">
            <v>9.3870563080000006E-5</v>
          </cell>
          <cell r="W269">
            <v>1.8776268E-4</v>
          </cell>
          <cell r="X269">
            <v>4.5793623959999994E-5</v>
          </cell>
          <cell r="Y269">
            <v>6.8631229800000007E-5</v>
          </cell>
          <cell r="Z269">
            <v>0</v>
          </cell>
          <cell r="AA269">
            <v>0</v>
          </cell>
          <cell r="AB269">
            <v>0.604634</v>
          </cell>
          <cell r="AC269">
            <v>0.63473299999999999</v>
          </cell>
          <cell r="AD269">
            <v>0.64575199999999999</v>
          </cell>
          <cell r="AE269">
            <v>0.33060200000000001</v>
          </cell>
          <cell r="AF269">
            <v>0.28143799999999997</v>
          </cell>
          <cell r="AG269">
            <v>0.190215</v>
          </cell>
          <cell r="AH269">
            <v>0.229597</v>
          </cell>
          <cell r="AI269">
            <v>0</v>
          </cell>
          <cell r="AJ269">
            <v>9.0010000000000003E-3</v>
          </cell>
          <cell r="AK269">
            <v>0</v>
          </cell>
          <cell r="AL269">
            <v>6.7580000000000001E-2</v>
          </cell>
          <cell r="AM269">
            <v>8.2500000000000004E-3</v>
          </cell>
          <cell r="AN269">
            <v>0.118782</v>
          </cell>
          <cell r="AO269">
            <v>6.9375999999999993E-2</v>
          </cell>
          <cell r="AP269">
            <v>3.9987999999999996E-2</v>
          </cell>
          <cell r="AQ269">
            <v>0.20188799999999998</v>
          </cell>
          <cell r="AR269">
            <v>0.252475</v>
          </cell>
          <cell r="AS269">
            <v>3.2924999999999996E-2</v>
          </cell>
          <cell r="AT269">
            <v>0.47239100000000001</v>
          </cell>
          <cell r="AU269">
            <v>0.11094999999999999</v>
          </cell>
          <cell r="AV269">
            <v>2.7708618000000004E-2</v>
          </cell>
          <cell r="AW269">
            <v>5.8636999999999995E-2</v>
          </cell>
          <cell r="AX269">
            <v>1.5270550999999999E-2</v>
          </cell>
          <cell r="AY269">
            <v>2.5524527999999998E-2</v>
          </cell>
          <cell r="AZ269">
            <v>0</v>
          </cell>
          <cell r="BA269">
            <v>0</v>
          </cell>
        </row>
      </sheetData>
      <sheetData sheetId="13">
        <row r="47">
          <cell r="B47">
            <v>3.9274774583333335E-3</v>
          </cell>
          <cell r="C47">
            <v>5.2326579583333336E-3</v>
          </cell>
          <cell r="D47">
            <v>4.9914502400000005E-3</v>
          </cell>
          <cell r="E47">
            <v>6.0554702599999993E-3</v>
          </cell>
          <cell r="F47">
            <v>8.40748524E-3</v>
          </cell>
          <cell r="G47">
            <v>7.1464629599999998E-3</v>
          </cell>
          <cell r="H47">
            <v>1.0055443720000001E-2</v>
          </cell>
          <cell r="I47">
            <v>1.3259056763333332E-2</v>
          </cell>
          <cell r="J47">
            <v>5.3087203399999998E-3</v>
          </cell>
          <cell r="K47">
            <v>1.3680406319999998E-2</v>
          </cell>
          <cell r="L47">
            <v>2.2132695759999998E-2</v>
          </cell>
          <cell r="M47">
            <v>2.6500758759999993E-2</v>
          </cell>
          <cell r="N47">
            <v>2.4454190132731188E-2</v>
          </cell>
          <cell r="O47">
            <v>3.4612713519999998E-2</v>
          </cell>
          <cell r="P47">
            <v>5.9852763320000002E-2</v>
          </cell>
          <cell r="Q47">
            <v>2.9703648519999997E-2</v>
          </cell>
          <cell r="R47">
            <v>3.2804816939999995E-2</v>
          </cell>
          <cell r="S47">
            <v>2.6810476819999991E-2</v>
          </cell>
          <cell r="T47">
            <v>3.03061045E-2</v>
          </cell>
          <cell r="U47">
            <v>1.9620244700000001E-2</v>
          </cell>
          <cell r="V47">
            <v>1.062965427552E-2</v>
          </cell>
          <cell r="W47">
            <v>2.0501389019999997E-2</v>
          </cell>
          <cell r="X47">
            <v>1.3922009003559999E-2</v>
          </cell>
          <cell r="Y47">
            <v>2.2051201304999997E-2</v>
          </cell>
          <cell r="Z47">
            <v>0</v>
          </cell>
          <cell r="AA47">
            <v>0</v>
          </cell>
          <cell r="AB47">
            <v>1.9547539999999999</v>
          </cell>
          <cell r="AC47">
            <v>2.6637010000000001</v>
          </cell>
          <cell r="AD47">
            <v>2.4796369999999999</v>
          </cell>
          <cell r="AE47">
            <v>3.328417</v>
          </cell>
          <cell r="AF47">
            <v>4.4759259999999994</v>
          </cell>
          <cell r="AG47">
            <v>3.672412</v>
          </cell>
          <cell r="AH47">
            <v>6.1175090000000001</v>
          </cell>
          <cell r="AI47">
            <v>7.3817990000000009</v>
          </cell>
          <cell r="AJ47">
            <v>3.9014959999999999</v>
          </cell>
          <cell r="AK47">
            <v>11.001313999999999</v>
          </cell>
          <cell r="AL47">
            <v>16.274588999999999</v>
          </cell>
          <cell r="AM47">
            <v>18.319454</v>
          </cell>
          <cell r="AN47">
            <v>15.81847</v>
          </cell>
          <cell r="AO47">
            <v>26.205451</v>
          </cell>
          <cell r="AP47">
            <v>42.808611999999997</v>
          </cell>
          <cell r="AQ47">
            <v>21.746547999999997</v>
          </cell>
          <cell r="AR47">
            <v>23.198701999999997</v>
          </cell>
          <cell r="AS47">
            <v>19.824023999999998</v>
          </cell>
          <cell r="AT47">
            <v>19.781939999999999</v>
          </cell>
          <cell r="AU47">
            <v>13.677061</v>
          </cell>
          <cell r="AV47">
            <v>7.4196199469999993</v>
          </cell>
          <cell r="AW47">
            <v>16.248227999999997</v>
          </cell>
          <cell r="AX47">
            <v>16.731685415000001</v>
          </cell>
          <cell r="AY47">
            <v>23.464153176</v>
          </cell>
          <cell r="AZ47">
            <v>0</v>
          </cell>
          <cell r="BA47">
            <v>0</v>
          </cell>
        </row>
        <row r="105">
          <cell r="B105">
            <v>1.2958364166666667E-3</v>
          </cell>
          <cell r="C105">
            <v>1.0056661666666667E-3</v>
          </cell>
          <cell r="D105">
            <v>3.7418276000000003E-4</v>
          </cell>
          <cell r="E105">
            <v>8.3953939999999999E-5</v>
          </cell>
          <cell r="F105">
            <v>3.1537393999999996E-4</v>
          </cell>
          <cell r="G105">
            <v>6.2854750000000009E-4</v>
          </cell>
          <cell r="H105">
            <v>7.0308532000000013E-4</v>
          </cell>
          <cell r="I105">
            <v>6.9330716666666668E-4</v>
          </cell>
          <cell r="J105">
            <v>1.4813399999999999E-4</v>
          </cell>
          <cell r="K105">
            <v>1.8083282E-4</v>
          </cell>
          <cell r="L105">
            <v>8.9734287999999993E-4</v>
          </cell>
          <cell r="M105">
            <v>2.1604729999999999E-4</v>
          </cell>
          <cell r="N105">
            <v>3.6822363183231763E-4</v>
          </cell>
          <cell r="O105">
            <v>2.8317351999999999E-4</v>
          </cell>
          <cell r="P105">
            <v>7.4888100000000012E-5</v>
          </cell>
          <cell r="Q105">
            <v>1.9147856000000001E-4</v>
          </cell>
          <cell r="R105">
            <v>2.7615447999999995E-4</v>
          </cell>
          <cell r="S105">
            <v>3.4737219999999999E-4</v>
          </cell>
          <cell r="T105">
            <v>3.4203945999999999E-4</v>
          </cell>
          <cell r="U105">
            <v>9.6763519999999991E-5</v>
          </cell>
          <cell r="V105">
            <v>4.5713101979999993E-5</v>
          </cell>
          <cell r="W105">
            <v>6.0905739999999998E-5</v>
          </cell>
          <cell r="X105">
            <v>1.7291331539999997E-5</v>
          </cell>
          <cell r="Y105">
            <v>1.5332624999999999E-4</v>
          </cell>
          <cell r="Z105">
            <v>0</v>
          </cell>
          <cell r="AA105">
            <v>0</v>
          </cell>
          <cell r="AB105">
            <v>0.77097299999999991</v>
          </cell>
          <cell r="AC105">
            <v>0.432755</v>
          </cell>
          <cell r="AD105">
            <v>0.20252100000000001</v>
          </cell>
          <cell r="AE105">
            <v>4.7149000000000003E-2</v>
          </cell>
          <cell r="AF105">
            <v>0.15652500000000003</v>
          </cell>
          <cell r="AG105">
            <v>0.37870799999999999</v>
          </cell>
          <cell r="AH105">
            <v>0.48574699999999993</v>
          </cell>
          <cell r="AI105">
            <v>0.46575700000000003</v>
          </cell>
          <cell r="AJ105">
            <v>9.1034999999999991E-2</v>
          </cell>
          <cell r="AK105">
            <v>0.13652500000000001</v>
          </cell>
          <cell r="AL105">
            <v>0.50873199999999996</v>
          </cell>
          <cell r="AM105">
            <v>0.137518</v>
          </cell>
          <cell r="AN105">
            <v>0.227772</v>
          </cell>
          <cell r="AO105">
            <v>0.195714</v>
          </cell>
          <cell r="AP105">
            <v>4.8984E-2</v>
          </cell>
          <cell r="AQ105">
            <v>0.14455499999999999</v>
          </cell>
          <cell r="AR105">
            <v>0.17436399999999999</v>
          </cell>
          <cell r="AS105">
            <v>0.24460399999999999</v>
          </cell>
          <cell r="AT105">
            <v>0.16747799999999999</v>
          </cell>
          <cell r="AU105">
            <v>7.1691999999999992E-2</v>
          </cell>
          <cell r="AV105">
            <v>2.3501777999999997E-2</v>
          </cell>
          <cell r="AW105">
            <v>5.1669E-2</v>
          </cell>
          <cell r="AX105">
            <v>2.746204E-2</v>
          </cell>
          <cell r="AY105">
            <v>9.3032736000000005E-2</v>
          </cell>
          <cell r="AZ105">
            <v>0</v>
          </cell>
          <cell r="BA105">
            <v>0</v>
          </cell>
        </row>
        <row r="109">
          <cell r="B109">
            <v>0.03</v>
          </cell>
          <cell r="C109">
            <v>0.03</v>
          </cell>
          <cell r="D109">
            <v>0.03</v>
          </cell>
          <cell r="E109">
            <v>3.045377006E-2</v>
          </cell>
          <cell r="F109">
            <v>2.7283789820000001E-2</v>
          </cell>
          <cell r="G109">
            <v>1.9413893519999999E-2</v>
          </cell>
          <cell r="H109">
            <v>2.0234251379999998E-2</v>
          </cell>
          <cell r="I109">
            <v>2.2535587309999997E-2</v>
          </cell>
          <cell r="J109">
            <v>1.3102166700000001E-2</v>
          </cell>
          <cell r="K109">
            <v>1.0871969079999998E-2</v>
          </cell>
          <cell r="L109">
            <v>2.3976911699999996E-2</v>
          </cell>
          <cell r="M109">
            <v>3.1276020999999994E-2</v>
          </cell>
          <cell r="N109">
            <v>3.380509980364426E-2</v>
          </cell>
          <cell r="O109">
            <v>2.4933563059999997E-2</v>
          </cell>
          <cell r="P109">
            <v>2.5161109259999995E-2</v>
          </cell>
          <cell r="Q109">
            <v>1.5206734059999999E-2</v>
          </cell>
          <cell r="R109">
            <v>9.6288929799999978E-3</v>
          </cell>
          <cell r="S109">
            <v>5.8159653600000005E-3</v>
          </cell>
          <cell r="T109">
            <v>4.856904359999999E-3</v>
          </cell>
          <cell r="U109">
            <v>6.72642572E-3</v>
          </cell>
          <cell r="V109">
            <v>8.2022106727400006E-3</v>
          </cell>
          <cell r="W109">
            <v>6.5013769800000001E-3</v>
          </cell>
          <cell r="X109">
            <v>5.5538881479199999E-3</v>
          </cell>
          <cell r="Y109">
            <v>9.7194921599999991E-3</v>
          </cell>
          <cell r="Z109">
            <v>0</v>
          </cell>
          <cell r="AA109">
            <v>0</v>
          </cell>
          <cell r="AB109">
            <v>15</v>
          </cell>
          <cell r="AC109">
            <v>15</v>
          </cell>
          <cell r="AD109">
            <v>15</v>
          </cell>
          <cell r="AE109">
            <v>17.423107000000002</v>
          </cell>
          <cell r="AF109">
            <v>15.675175999999999</v>
          </cell>
          <cell r="AG109">
            <v>11.125263999999998</v>
          </cell>
          <cell r="AH109">
            <v>13.209084999999998</v>
          </cell>
          <cell r="AI109">
            <v>14.287002999999999</v>
          </cell>
          <cell r="AJ109">
            <v>8.566592</v>
          </cell>
          <cell r="AK109">
            <v>9.5618979999999993</v>
          </cell>
          <cell r="AL109">
            <v>17.154378999999999</v>
          </cell>
          <cell r="AM109">
            <v>21.089236</v>
          </cell>
          <cell r="AN109">
            <v>24.208193999999999</v>
          </cell>
          <cell r="AO109">
            <v>19.849397999999997</v>
          </cell>
          <cell r="AP109">
            <v>19.053052999999998</v>
          </cell>
          <cell r="AQ109">
            <v>12.501258999999999</v>
          </cell>
          <cell r="AR109">
            <v>7.1660139999999997</v>
          </cell>
          <cell r="AS109">
            <v>4.4711379999999998</v>
          </cell>
          <cell r="AT109">
            <v>3.7314219999999998</v>
          </cell>
          <cell r="AU109">
            <v>4.6727219999999994</v>
          </cell>
          <cell r="AV109">
            <v>4.7928081999999996</v>
          </cell>
          <cell r="AW109">
            <v>4.8338099999999997</v>
          </cell>
          <cell r="AX109">
            <v>4.0717659510000006</v>
          </cell>
          <cell r="AY109">
            <v>6.0445850880000007</v>
          </cell>
          <cell r="AZ109">
            <v>0</v>
          </cell>
          <cell r="BA109">
            <v>0</v>
          </cell>
        </row>
        <row r="138">
          <cell r="B138">
            <v>4.5827400666666671E-2</v>
          </cell>
          <cell r="C138">
            <v>4.1847268083333333E-2</v>
          </cell>
          <cell r="D138">
            <v>5.372502492000001E-2</v>
          </cell>
          <cell r="E138">
            <v>2.6054135940000001E-2</v>
          </cell>
          <cell r="F138">
            <v>2.5628161020000002E-2</v>
          </cell>
          <cell r="G138">
            <v>2.1378232399999999E-2</v>
          </cell>
          <cell r="H138">
            <v>1.9961870319999998E-2</v>
          </cell>
          <cell r="I138">
            <v>3.3380874086666665E-2</v>
          </cell>
          <cell r="J138">
            <v>9.8991960200000007E-3</v>
          </cell>
          <cell r="K138">
            <v>3.5645043279999997E-2</v>
          </cell>
          <cell r="L138">
            <v>5.6180603359999998E-2</v>
          </cell>
          <cell r="M138">
            <v>5.3811627520000002E-2</v>
          </cell>
          <cell r="N138">
            <v>6.6110995809965961E-2</v>
          </cell>
          <cell r="O138">
            <v>6.5374057279999995E-2</v>
          </cell>
          <cell r="P138">
            <v>6.8813745699999998E-2</v>
          </cell>
          <cell r="Q138">
            <v>5.4305093360000001E-2</v>
          </cell>
          <cell r="R138">
            <v>5.995512754E-2</v>
          </cell>
          <cell r="S138">
            <v>4.8740524059999998E-2</v>
          </cell>
          <cell r="T138">
            <v>5.3711989379999998E-2</v>
          </cell>
          <cell r="U138">
            <v>5.587184152E-2</v>
          </cell>
          <cell r="V138">
            <v>3.1532492918219995E-2</v>
          </cell>
          <cell r="W138">
            <v>3.1606761599999998E-2</v>
          </cell>
          <cell r="X138">
            <v>3.6565862501979997E-2</v>
          </cell>
          <cell r="Y138">
            <v>4.2025622912000002E-2</v>
          </cell>
          <cell r="Z138">
            <v>0</v>
          </cell>
          <cell r="AA138">
            <v>0</v>
          </cell>
          <cell r="AB138">
            <v>29.567644999999995</v>
          </cell>
          <cell r="AC138">
            <v>25.903169000000002</v>
          </cell>
          <cell r="AD138">
            <v>21.087917999999998</v>
          </cell>
          <cell r="AE138">
            <v>15.496470999999998</v>
          </cell>
          <cell r="AF138">
            <v>15.414361</v>
          </cell>
          <cell r="AG138">
            <v>11.830220000000001</v>
          </cell>
          <cell r="AH138">
            <v>11.734807999999999</v>
          </cell>
          <cell r="AI138">
            <v>17.927441000000002</v>
          </cell>
          <cell r="AJ138">
            <v>8.3309289999999976</v>
          </cell>
          <cell r="AK138">
            <v>28.388184999999996</v>
          </cell>
          <cell r="AL138">
            <v>38.097808999999998</v>
          </cell>
          <cell r="AM138">
            <v>35.600203</v>
          </cell>
          <cell r="AN138">
            <v>43.888981999999999</v>
          </cell>
          <cell r="AO138">
            <v>49.665409999999994</v>
          </cell>
          <cell r="AP138">
            <v>50.914964999999995</v>
          </cell>
          <cell r="AQ138">
            <v>44.174097000000003</v>
          </cell>
          <cell r="AR138">
            <v>42.319966999999998</v>
          </cell>
          <cell r="AS138">
            <v>41.23283</v>
          </cell>
          <cell r="AT138">
            <v>34.41845</v>
          </cell>
          <cell r="AU138">
            <v>33.345092999999999</v>
          </cell>
          <cell r="AV138">
            <v>19.663435252999999</v>
          </cell>
          <cell r="AW138">
            <v>23.895574999999997</v>
          </cell>
          <cell r="AX138">
            <v>26.630632932000005</v>
          </cell>
          <cell r="AY138">
            <v>31.323599247000001</v>
          </cell>
          <cell r="AZ138">
            <v>0</v>
          </cell>
          <cell r="BA138">
            <v>0</v>
          </cell>
        </row>
        <row r="263">
          <cell r="B263">
            <v>0.10708136400000001</v>
          </cell>
          <cell r="C263">
            <v>0.10138535412500001</v>
          </cell>
          <cell r="D263">
            <v>0.10643639262000001</v>
          </cell>
          <cell r="E263">
            <v>7.6662299980000001E-2</v>
          </cell>
          <cell r="F263">
            <v>7.2870468579999986E-2</v>
          </cell>
          <cell r="G263">
            <v>5.5842962140000001E-2</v>
          </cell>
          <cell r="H263">
            <v>6.1645038419999992E-2</v>
          </cell>
          <cell r="I263">
            <v>8.9517764083333326E-2</v>
          </cell>
          <cell r="J263">
            <v>4.3074484180000011E-2</v>
          </cell>
          <cell r="K263">
            <v>7.456176937999999E-2</v>
          </cell>
          <cell r="L263">
            <v>0.13220970574000002</v>
          </cell>
          <cell r="M263">
            <v>0.13889626352000001</v>
          </cell>
          <cell r="N263">
            <v>0.15713097270405202</v>
          </cell>
          <cell r="O263">
            <v>0.15773262568000002</v>
          </cell>
          <cell r="P263">
            <v>0.18304111167999998</v>
          </cell>
          <cell r="Q263">
            <v>0.13108952318</v>
          </cell>
          <cell r="R263">
            <v>0.13033234927999998</v>
          </cell>
          <cell r="S263">
            <v>0.10518092255999999</v>
          </cell>
          <cell r="T263">
            <v>0.11303758242</v>
          </cell>
          <cell r="U263">
            <v>0.11208771968000004</v>
          </cell>
          <cell r="V263">
            <v>7.7619394617239976E-2</v>
          </cell>
          <cell r="W263">
            <v>9.2639115359999996E-2</v>
          </cell>
          <cell r="X263">
            <v>6.6761769161799975E-2</v>
          </cell>
          <cell r="Y263">
            <v>8.4868625929919991E-2</v>
          </cell>
          <cell r="Z263">
            <v>0</v>
          </cell>
          <cell r="AA263">
            <v>0</v>
          </cell>
          <cell r="AB263">
            <v>61.280138999999998</v>
          </cell>
          <cell r="AC263">
            <v>56.309151999999997</v>
          </cell>
          <cell r="AD263">
            <v>47.739471999999999</v>
          </cell>
          <cell r="AE263">
            <v>43.434618000000007</v>
          </cell>
          <cell r="AF263">
            <v>41.214048999999996</v>
          </cell>
          <cell r="AG263">
            <v>30.626113000000004</v>
          </cell>
          <cell r="AH263">
            <v>38.093103999999997</v>
          </cell>
          <cell r="AI263">
            <v>51.427128999999987</v>
          </cell>
          <cell r="AJ263">
            <v>30.682983999999994</v>
          </cell>
          <cell r="AK263">
            <v>60.396450999999985</v>
          </cell>
          <cell r="AL263">
            <v>90.927893000000012</v>
          </cell>
          <cell r="AM263">
            <v>92.280057000000028</v>
          </cell>
          <cell r="AN263">
            <v>105.73082600000001</v>
          </cell>
          <cell r="AO263">
            <v>120.368292</v>
          </cell>
          <cell r="AP263">
            <v>132.17227799999998</v>
          </cell>
          <cell r="AQ263">
            <v>97.665659000000019</v>
          </cell>
          <cell r="AR263">
            <v>89.705404999999971</v>
          </cell>
          <cell r="AS263">
            <v>81.778105999999994</v>
          </cell>
          <cell r="AT263">
            <v>72.840659999999971</v>
          </cell>
          <cell r="AU263">
            <v>67.990721999999991</v>
          </cell>
          <cell r="AV263">
            <v>46.188962771000014</v>
          </cell>
          <cell r="AW263">
            <v>65.971675000000019</v>
          </cell>
          <cell r="AX263">
            <v>57.603538097000005</v>
          </cell>
          <cell r="AY263">
            <v>72.115335408000007</v>
          </cell>
          <cell r="AZ263">
            <v>0</v>
          </cell>
          <cell r="BA263">
            <v>0</v>
          </cell>
        </row>
        <row r="264">
          <cell r="B264">
            <v>1.1826496083333334E-2</v>
          </cell>
          <cell r="C264">
            <v>8.5778593333333333E-3</v>
          </cell>
          <cell r="D264">
            <v>6.3362938800000006E-3</v>
          </cell>
          <cell r="E264">
            <v>4.3806085400000007E-3</v>
          </cell>
          <cell r="F264">
            <v>2.5193096600000004E-3</v>
          </cell>
          <cell r="G264">
            <v>1.0538023999999999E-3</v>
          </cell>
          <cell r="H264">
            <v>1.25414982E-3</v>
          </cell>
          <cell r="I264">
            <v>3.3057153833333341E-3</v>
          </cell>
          <cell r="J264">
            <v>3.79282764E-3</v>
          </cell>
          <cell r="K264">
            <v>4.3593978399999993E-3</v>
          </cell>
          <cell r="L264">
            <v>9.1078387400000023E-3</v>
          </cell>
          <cell r="M264">
            <v>6.685678579999999E-3</v>
          </cell>
          <cell r="N264">
            <v>6.6521023320408983E-3</v>
          </cell>
          <cell r="O264">
            <v>7.3683513399999999E-3</v>
          </cell>
          <cell r="P264">
            <v>8.732505740000002E-3</v>
          </cell>
          <cell r="Q264">
            <v>1.7135512939999997E-2</v>
          </cell>
          <cell r="R264">
            <v>7.5988565799999996E-3</v>
          </cell>
          <cell r="S264">
            <v>8.2807565199999981E-3</v>
          </cell>
          <cell r="T264">
            <v>1.1184389019999999E-2</v>
          </cell>
          <cell r="U264">
            <v>1.7567365759999995E-2</v>
          </cell>
          <cell r="V264">
            <v>1.9775434596540003E-2</v>
          </cell>
          <cell r="W264">
            <v>2.2836922780000001E-2</v>
          </cell>
          <cell r="X264">
            <v>5.2836603678799998E-3</v>
          </cell>
          <cell r="Y264">
            <v>3.1799445131999995E-3</v>
          </cell>
          <cell r="Z264">
            <v>0</v>
          </cell>
          <cell r="AA264">
            <v>0</v>
          </cell>
          <cell r="AB264">
            <v>5.9582609999999994</v>
          </cell>
          <cell r="AC264">
            <v>4.2293629999999993</v>
          </cell>
          <cell r="AD264">
            <v>2.7931939999999997</v>
          </cell>
          <cell r="AE264">
            <v>2.2007639999999999</v>
          </cell>
          <cell r="AF264">
            <v>1.2463579999999999</v>
          </cell>
          <cell r="AG264">
            <v>0.54710199999999998</v>
          </cell>
          <cell r="AH264">
            <v>0.75947699999999996</v>
          </cell>
          <cell r="AI264">
            <v>1.9412269999999996</v>
          </cell>
          <cell r="AJ264">
            <v>2.3237070000000002</v>
          </cell>
          <cell r="AK264">
            <v>3.2145619999999999</v>
          </cell>
          <cell r="AL264">
            <v>5.6172259999999978</v>
          </cell>
          <cell r="AM264">
            <v>4.1543100000000006</v>
          </cell>
          <cell r="AN264">
            <v>4.0526719999999994</v>
          </cell>
          <cell r="AO264">
            <v>4.8423149999999993</v>
          </cell>
          <cell r="AP264">
            <v>4.8442769999999999</v>
          </cell>
          <cell r="AQ264">
            <v>8.3613219999999995</v>
          </cell>
          <cell r="AR264">
            <v>4.175012999999999</v>
          </cell>
          <cell r="AS264">
            <v>5.950696999999999</v>
          </cell>
          <cell r="AT264">
            <v>5.8719869999999972</v>
          </cell>
          <cell r="AU264">
            <v>8.6456759999999981</v>
          </cell>
          <cell r="AV264">
            <v>9.6526359640000017</v>
          </cell>
          <cell r="AW264">
            <v>13.546864000000001</v>
          </cell>
          <cell r="AX264">
            <v>4.5278921560000001</v>
          </cell>
          <cell r="AY264">
            <v>2.365653944</v>
          </cell>
          <cell r="AZ264">
            <v>0</v>
          </cell>
          <cell r="BA264">
            <v>0</v>
          </cell>
        </row>
        <row r="266">
          <cell r="B266">
            <v>2.5401775000000003E-4</v>
          </cell>
          <cell r="C266">
            <v>2.4701583333333334E-5</v>
          </cell>
          <cell r="D266">
            <v>7.6387359999999997E-5</v>
          </cell>
          <cell r="E266">
            <v>2.7668199999999997E-5</v>
          </cell>
          <cell r="F266">
            <v>1.4935494000000002E-4</v>
          </cell>
          <cell r="G266">
            <v>3.5489720000000001E-5</v>
          </cell>
          <cell r="H266">
            <v>3.0034059999999995E-5</v>
          </cell>
          <cell r="I266">
            <v>9.0557718999999975E-4</v>
          </cell>
          <cell r="J266">
            <v>3.6752687999999992E-4</v>
          </cell>
          <cell r="K266">
            <v>2.9858499999999999E-5</v>
          </cell>
          <cell r="L266">
            <v>9.2155000000000001E-6</v>
          </cell>
          <cell r="M266">
            <v>0</v>
          </cell>
          <cell r="N266">
            <v>6.3586011490014287E-5</v>
          </cell>
          <cell r="O266">
            <v>5.6122359999999987E-5</v>
          </cell>
          <cell r="P266">
            <v>4.6117679999999999E-5</v>
          </cell>
          <cell r="Q266">
            <v>2.1041229999999996E-4</v>
          </cell>
          <cell r="R266">
            <v>1.7168703999999999E-4</v>
          </cell>
          <cell r="S266">
            <v>1.9775000000000001E-6</v>
          </cell>
          <cell r="T266">
            <v>1.3069E-5</v>
          </cell>
          <cell r="U266">
            <v>1.7710000000000001E-6</v>
          </cell>
          <cell r="V266">
            <v>5.5869698919999997E-5</v>
          </cell>
          <cell r="W266">
            <v>4.0559399999999998E-6</v>
          </cell>
          <cell r="X266">
            <v>1.7500000000000001E-8</v>
          </cell>
          <cell r="Y266">
            <v>0</v>
          </cell>
          <cell r="Z266">
            <v>0</v>
          </cell>
          <cell r="AA266">
            <v>0</v>
          </cell>
          <cell r="AB266">
            <v>0.13205500000000001</v>
          </cell>
          <cell r="AC266">
            <v>1.3793E-2</v>
          </cell>
          <cell r="AD266">
            <v>4.8978000000000001E-2</v>
          </cell>
          <cell r="AE266">
            <v>1.5861999999999998E-2</v>
          </cell>
          <cell r="AF266">
            <v>8.7985999999999995E-2</v>
          </cell>
          <cell r="AG266">
            <v>1.8068000000000001E-2</v>
          </cell>
          <cell r="AH266">
            <v>1.5170999999999999E-2</v>
          </cell>
          <cell r="AI266">
            <v>0.43931300000000001</v>
          </cell>
          <cell r="AJ266">
            <v>0.21533199999999997</v>
          </cell>
          <cell r="AK266">
            <v>2.3265999999999998E-2</v>
          </cell>
          <cell r="AL266">
            <v>7.9989999999999992E-3</v>
          </cell>
          <cell r="AM266">
            <v>0</v>
          </cell>
          <cell r="AN266">
            <v>4.7335999999999996E-2</v>
          </cell>
          <cell r="AO266">
            <v>5.0101999999999994E-2</v>
          </cell>
          <cell r="AP266">
            <v>2.9820999999999997E-2</v>
          </cell>
          <cell r="AQ266">
            <v>0.15231800000000001</v>
          </cell>
          <cell r="AR266">
            <v>0.137212</v>
          </cell>
          <cell r="AS266">
            <v>1.6769999999999999E-3</v>
          </cell>
          <cell r="AT266">
            <v>1.0178E-2</v>
          </cell>
          <cell r="AU266">
            <v>7.4399999999999998E-4</v>
          </cell>
          <cell r="AV266">
            <v>3.4559135999999997E-2</v>
          </cell>
          <cell r="AW266">
            <v>2.4989999999999999E-3</v>
          </cell>
          <cell r="AX266">
            <v>2.9738900000000001E-4</v>
          </cell>
          <cell r="AY266">
            <v>0</v>
          </cell>
          <cell r="AZ266">
            <v>0</v>
          </cell>
          <cell r="BA266">
            <v>0</v>
          </cell>
        </row>
        <row r="267">
          <cell r="B267">
            <v>8.7324938666666685E-2</v>
          </cell>
          <cell r="C267">
            <v>8.4626154208333332E-2</v>
          </cell>
          <cell r="D267">
            <v>9.483802136000001E-2</v>
          </cell>
          <cell r="E267">
            <v>6.7345487300000006E-2</v>
          </cell>
          <cell r="F267">
            <v>6.6552618299999991E-2</v>
          </cell>
          <cell r="G267">
            <v>5.2624744059999999E-2</v>
          </cell>
          <cell r="H267">
            <v>5.6535694459999987E-2</v>
          </cell>
          <cell r="I267">
            <v>7.8090531129999988E-2</v>
          </cell>
          <cell r="J267">
            <v>3.4486262160000003E-2</v>
          </cell>
          <cell r="K267">
            <v>6.4583177259999999E-2</v>
          </cell>
          <cell r="L267">
            <v>0.11270148708</v>
          </cell>
          <cell r="M267">
            <v>0.12687646005999997</v>
          </cell>
          <cell r="N267">
            <v>0.14130839760896133</v>
          </cell>
          <cell r="O267">
            <v>0.14194632382</v>
          </cell>
          <cell r="P267">
            <v>0.16499621614000004</v>
          </cell>
          <cell r="Q267">
            <v>0.10714401767999998</v>
          </cell>
          <cell r="R267">
            <v>0.11158265944</v>
          </cell>
          <cell r="S267">
            <v>8.9976614019999984E-2</v>
          </cell>
          <cell r="T267">
            <v>9.8447732039999999E-2</v>
          </cell>
          <cell r="U267">
            <v>9.0545299400000015E-2</v>
          </cell>
          <cell r="V267">
            <v>5.6236679628779984E-2</v>
          </cell>
          <cell r="W267">
            <v>6.7190545920000011E-2</v>
          </cell>
          <cell r="X267">
            <v>5.9025673780499999E-2</v>
          </cell>
          <cell r="Y267">
            <v>7.8257495252999992E-2</v>
          </cell>
          <cell r="Z267">
            <v>0</v>
          </cell>
          <cell r="AA267">
            <v>0</v>
          </cell>
          <cell r="AB267">
            <v>51.043960999999996</v>
          </cell>
          <cell r="AC267">
            <v>47.800452</v>
          </cell>
          <cell r="AD267">
            <v>41.467152000000006</v>
          </cell>
          <cell r="AE267">
            <v>38.824953999999998</v>
          </cell>
          <cell r="AF267">
            <v>38.170447999999993</v>
          </cell>
          <cell r="AG267">
            <v>29.054442000000002</v>
          </cell>
          <cell r="AH267">
            <v>35.111723999999995</v>
          </cell>
          <cell r="AI267">
            <v>45.132165999999998</v>
          </cell>
          <cell r="AJ267">
            <v>25.279164999999999</v>
          </cell>
          <cell r="AK267">
            <v>52.90175099999999</v>
          </cell>
          <cell r="AL267">
            <v>79.385479999999987</v>
          </cell>
          <cell r="AM267">
            <v>85.015460000000004</v>
          </cell>
          <cell r="AN267">
            <v>96.374747999999997</v>
          </cell>
          <cell r="AO267">
            <v>109.972336</v>
          </cell>
          <cell r="AP267">
            <v>121.43409799999999</v>
          </cell>
          <cell r="AQ267">
            <v>85.188854000000006</v>
          </cell>
          <cell r="AR267">
            <v>79.748422999999988</v>
          </cell>
          <cell r="AS267">
            <v>72.35442399999998</v>
          </cell>
          <cell r="AT267">
            <v>65.107382999999984</v>
          </cell>
          <cell r="AU267">
            <v>57.262804000000003</v>
          </cell>
          <cell r="AV267">
            <v>35.585486766999999</v>
          </cell>
          <cell r="AW267">
            <v>50.193818999999998</v>
          </cell>
          <cell r="AX267">
            <v>50.633089612000013</v>
          </cell>
          <cell r="AY267">
            <v>66.887591075000017</v>
          </cell>
          <cell r="AZ267">
            <v>0</v>
          </cell>
          <cell r="BA267">
            <v>0</v>
          </cell>
        </row>
        <row r="268">
          <cell r="B268">
            <v>5.3860017499999992E-3</v>
          </cell>
          <cell r="C268">
            <v>3.6420593750000002E-3</v>
          </cell>
          <cell r="D268">
            <v>1.7022819799999999E-3</v>
          </cell>
          <cell r="E268">
            <v>1.3821894800000001E-3</v>
          </cell>
          <cell r="F268">
            <v>1.5491449400000001E-3</v>
          </cell>
          <cell r="G268">
            <v>6.7830210000000002E-4</v>
          </cell>
          <cell r="H268">
            <v>9.4753946000000018E-4</v>
          </cell>
          <cell r="I268">
            <v>1.5998240066666667E-3</v>
          </cell>
          <cell r="J268">
            <v>1.6787201199999998E-3</v>
          </cell>
          <cell r="K268">
            <v>3.05333714E-3</v>
          </cell>
          <cell r="L268">
            <v>7.7675218600000004E-3</v>
          </cell>
          <cell r="M268">
            <v>4.0740193199999995E-3</v>
          </cell>
          <cell r="N268">
            <v>6.8629490180688009E-3</v>
          </cell>
          <cell r="O268">
            <v>5.1414673799999987E-3</v>
          </cell>
          <cell r="P268">
            <v>6.9553796199999995E-3</v>
          </cell>
          <cell r="Q268">
            <v>4.9839165600000001E-3</v>
          </cell>
          <cell r="R268">
            <v>5.9108937999999989E-3</v>
          </cell>
          <cell r="S268">
            <v>3.1751232799999999E-3</v>
          </cell>
          <cell r="T268">
            <v>1.7570487199999995E-3</v>
          </cell>
          <cell r="U268">
            <v>2.5220616399999995E-3</v>
          </cell>
          <cell r="V268">
            <v>5.5491617411999991E-4</v>
          </cell>
          <cell r="W268">
            <v>1.7245470199999998E-3</v>
          </cell>
          <cell r="X268">
            <v>1.8830350415799996E-3</v>
          </cell>
          <cell r="Y268">
            <v>2.5657277799999998E-3</v>
          </cell>
          <cell r="Z268">
            <v>0</v>
          </cell>
          <cell r="AA268">
            <v>0</v>
          </cell>
          <cell r="AB268">
            <v>2.8371430000000002</v>
          </cell>
          <cell r="AC268">
            <v>1.9809950000000001</v>
          </cell>
          <cell r="AD268">
            <v>1.6824009999999998</v>
          </cell>
          <cell r="AE268">
            <v>0.68306899999999993</v>
          </cell>
          <cell r="AF268">
            <v>0.76359399999999988</v>
          </cell>
          <cell r="AG268">
            <v>0.329517</v>
          </cell>
          <cell r="AH268">
            <v>0.57350599999999985</v>
          </cell>
          <cell r="AI268">
            <v>0.81188199999999999</v>
          </cell>
          <cell r="AJ268">
            <v>1.184736</v>
          </cell>
          <cell r="AK268">
            <v>2.2738230000000001</v>
          </cell>
          <cell r="AL268">
            <v>4.3401860000000001</v>
          </cell>
          <cell r="AM268">
            <v>2.3222909999999999</v>
          </cell>
          <cell r="AN268">
            <v>3.9959959999999999</v>
          </cell>
          <cell r="AO268">
            <v>3.185003</v>
          </cell>
          <cell r="AP268">
            <v>4.165591</v>
          </cell>
          <cell r="AQ268">
            <v>3.009709</v>
          </cell>
          <cell r="AR268">
            <v>3.1624139999999996</v>
          </cell>
          <cell r="AS268">
            <v>1.9998500000000001</v>
          </cell>
          <cell r="AT268">
            <v>1.1099189999999999</v>
          </cell>
          <cell r="AU268">
            <v>1.4269929999999997</v>
          </cell>
          <cell r="AV268">
            <v>0.39588791699999998</v>
          </cell>
          <cell r="AW268">
            <v>1.4269259999999999</v>
          </cell>
          <cell r="AX268">
            <v>1.7434533329999999</v>
          </cell>
          <cell r="AY268">
            <v>2.312751606</v>
          </cell>
          <cell r="AZ268">
            <v>0</v>
          </cell>
          <cell r="BA268">
            <v>0</v>
          </cell>
        </row>
        <row r="269">
          <cell r="B269">
            <v>7.1600633333333331E-4</v>
          </cell>
          <cell r="C269">
            <v>1.9450536666666665E-3</v>
          </cell>
          <cell r="D269">
            <v>1.7944943800000002E-3</v>
          </cell>
          <cell r="E269">
            <v>2.17414862E-3</v>
          </cell>
          <cell r="F269">
            <v>9.3194695999999986E-4</v>
          </cell>
          <cell r="G269">
            <v>5.5320817999999995E-4</v>
          </cell>
          <cell r="H269">
            <v>1.1814198199999997E-3</v>
          </cell>
          <cell r="I269">
            <v>3.3660758699999996E-3</v>
          </cell>
          <cell r="J269">
            <v>5.1648281999999994E-4</v>
          </cell>
          <cell r="K269">
            <v>1.51863026E-3</v>
          </cell>
          <cell r="L269">
            <v>8.2538847999999996E-4</v>
          </cell>
          <cell r="M269">
            <v>2.8429211999999996E-4</v>
          </cell>
          <cell r="N269">
            <v>2.2894899484602926E-4</v>
          </cell>
          <cell r="O269">
            <v>9.9303260000000002E-4</v>
          </cell>
          <cell r="P269">
            <v>4.7192781999999995E-4</v>
          </cell>
          <cell r="Q269">
            <v>2.4361623999999996E-4</v>
          </cell>
          <cell r="R269">
            <v>4.390195599999999E-4</v>
          </cell>
          <cell r="S269">
            <v>1.6266277999999997E-4</v>
          </cell>
          <cell r="T269">
            <v>5.7049999999999998E-7</v>
          </cell>
          <cell r="U269">
            <v>4.5429999999999997E-5</v>
          </cell>
          <cell r="V269">
            <v>7.6211527000000001E-5</v>
          </cell>
          <cell r="W269">
            <v>2.205E-7</v>
          </cell>
          <cell r="X269">
            <v>3.3005088213999996E-4</v>
          </cell>
          <cell r="Y269">
            <v>0</v>
          </cell>
          <cell r="Z269">
            <v>0</v>
          </cell>
          <cell r="AA269">
            <v>0</v>
          </cell>
          <cell r="AB269">
            <v>0.386015</v>
          </cell>
          <cell r="AC269">
            <v>0.96129399999999998</v>
          </cell>
          <cell r="AD269">
            <v>0.79475699999999994</v>
          </cell>
          <cell r="AE269">
            <v>0.99413699999999994</v>
          </cell>
          <cell r="AF269">
            <v>0.41495199999999999</v>
          </cell>
          <cell r="AG269">
            <v>0.24104099999999998</v>
          </cell>
          <cell r="AH269">
            <v>0.64105599999999996</v>
          </cell>
          <cell r="AI269">
            <v>1.8056719999999999</v>
          </cell>
          <cell r="AJ269">
            <v>0.33813199999999999</v>
          </cell>
          <cell r="AK269">
            <v>1.1973519999999997</v>
          </cell>
          <cell r="AL269">
            <v>0.52759100000000003</v>
          </cell>
          <cell r="AM269">
            <v>0.15711</v>
          </cell>
          <cell r="AN269">
            <v>0.14396199999999998</v>
          </cell>
          <cell r="AO269">
            <v>0.66969900000000004</v>
          </cell>
          <cell r="AP269">
            <v>0.29272500000000001</v>
          </cell>
          <cell r="AQ269">
            <v>0.15753200000000001</v>
          </cell>
          <cell r="AR269">
            <v>0.24451699999999998</v>
          </cell>
          <cell r="AS269">
            <v>8.2843E-2</v>
          </cell>
          <cell r="AT269">
            <v>4.0199999999999996E-4</v>
          </cell>
          <cell r="AU269">
            <v>3.6622999999999996E-2</v>
          </cell>
          <cell r="AV269">
            <v>4.6698459999999997E-2</v>
          </cell>
          <cell r="AW269">
            <v>1.2799999999999999E-4</v>
          </cell>
          <cell r="AX269">
            <v>0.17313757199999999</v>
          </cell>
          <cell r="AY269">
            <v>0</v>
          </cell>
          <cell r="AZ269">
            <v>0</v>
          </cell>
          <cell r="BA269">
            <v>0</v>
          </cell>
        </row>
      </sheetData>
      <sheetData sheetId="14"/>
      <sheetData sheetId="15"/>
      <sheetData sheetId="16"/>
      <sheetData sheetId="17">
        <row r="47">
          <cell r="B47">
            <v>2.6119519999999999E-3</v>
          </cell>
          <cell r="C47">
            <v>1.9311711999999998E-3</v>
          </cell>
          <cell r="D47">
            <v>1.9487159999999999E-3</v>
          </cell>
          <cell r="E47">
            <v>1.9316023999999998E-3</v>
          </cell>
          <cell r="F47">
            <v>4.9227415999999998E-3</v>
          </cell>
          <cell r="G47">
            <v>5.2492579999999997E-3</v>
          </cell>
          <cell r="H47">
            <v>1.0155375999999999E-2</v>
          </cell>
          <cell r="I47">
            <v>1.28541E-2</v>
          </cell>
          <cell r="J47">
            <v>4.5147256E-3</v>
          </cell>
          <cell r="K47">
            <v>7.1916599999999999E-3</v>
          </cell>
          <cell r="L47">
            <v>4.0033335999999997E-3</v>
          </cell>
          <cell r="M47">
            <v>7.4335464000000002E-3</v>
          </cell>
          <cell r="N47">
            <v>7.2400163116153595E-3</v>
          </cell>
          <cell r="O47">
            <v>1.2706940399999998E-2</v>
          </cell>
          <cell r="P47">
            <v>1.4716074799999998E-2</v>
          </cell>
          <cell r="Q47">
            <v>1.4602655199999998E-2</v>
          </cell>
          <cell r="R47">
            <v>1.78559696E-2</v>
          </cell>
          <cell r="S47">
            <v>1.5491330399999999E-2</v>
          </cell>
          <cell r="T47">
            <v>1.07356816E-2</v>
          </cell>
          <cell r="U47">
            <v>7.7082823999999996E-3</v>
          </cell>
          <cell r="V47">
            <v>1.3810540682400001E-2</v>
          </cell>
          <cell r="W47">
            <v>2.5205795999999996E-2</v>
          </cell>
          <cell r="X47">
            <v>1.20272315912E-2</v>
          </cell>
          <cell r="Y47">
            <v>1.10413120356E-2</v>
          </cell>
          <cell r="AB47">
            <v>0.98672899999999997</v>
          </cell>
          <cell r="AC47">
            <v>0.73470599999999997</v>
          </cell>
          <cell r="AD47">
            <v>0.409109</v>
          </cell>
          <cell r="AE47">
            <v>0.50346800000000003</v>
          </cell>
          <cell r="AF47">
            <v>0.94116</v>
          </cell>
          <cell r="AG47">
            <v>1.0958029999999999</v>
          </cell>
          <cell r="AH47">
            <v>2.0224199999999999</v>
          </cell>
          <cell r="AI47">
            <v>3.088625</v>
          </cell>
          <cell r="AJ47">
            <v>1.6414800000000001</v>
          </cell>
          <cell r="AK47">
            <v>4.836703</v>
          </cell>
          <cell r="AL47">
            <v>1.7829229999999998</v>
          </cell>
          <cell r="AM47">
            <v>2.4750909999999999</v>
          </cell>
          <cell r="AN47">
            <v>2.436455</v>
          </cell>
          <cell r="AO47">
            <v>3.9993269999999996</v>
          </cell>
          <cell r="AP47">
            <v>4.2162730000000002</v>
          </cell>
          <cell r="AQ47">
            <v>4.0857469999999996</v>
          </cell>
          <cell r="AR47">
            <v>3.7165559999999997</v>
          </cell>
          <cell r="AS47">
            <v>2.874342</v>
          </cell>
          <cell r="AT47">
            <v>2.4977149999999999</v>
          </cell>
          <cell r="AU47">
            <v>1.9222029999999999</v>
          </cell>
          <cell r="AV47">
            <v>2.964656143</v>
          </cell>
          <cell r="AW47">
            <v>6.3047610000000001</v>
          </cell>
          <cell r="AX47">
            <v>4.9214238310000002</v>
          </cell>
          <cell r="AY47">
            <v>3.7926210239999998</v>
          </cell>
        </row>
        <row r="105">
          <cell r="B105">
            <v>1.95496E-4</v>
          </cell>
          <cell r="C105">
            <v>2.6317199999999999E-5</v>
          </cell>
          <cell r="D105">
            <v>1.3784736000000001E-3</v>
          </cell>
          <cell r="E105">
            <v>4.6706799999999998E-5</v>
          </cell>
          <cell r="F105">
            <v>1.051148E-4</v>
          </cell>
          <cell r="G105">
            <v>6.775412E-4</v>
          </cell>
          <cell r="H105">
            <v>5.5731199999999999E-5</v>
          </cell>
          <cell r="I105">
            <v>2.8472639999999998E-4</v>
          </cell>
          <cell r="J105">
            <v>1.1386759999999999E-4</v>
          </cell>
          <cell r="K105">
            <v>5.6106399999999989E-5</v>
          </cell>
          <cell r="L105">
            <v>4.0297320000000001E-4</v>
          </cell>
          <cell r="M105">
            <v>1.2768839999999999E-4</v>
          </cell>
          <cell r="N105">
            <v>1.4965833851621462E-4</v>
          </cell>
          <cell r="O105">
            <v>3.2189639999999998E-4</v>
          </cell>
          <cell r="P105">
            <v>1.047648E-4</v>
          </cell>
          <cell r="Q105">
            <v>3.6954119999999999E-4</v>
          </cell>
          <cell r="R105">
            <v>2.0138719999999999E-4</v>
          </cell>
          <cell r="S105">
            <v>2.0729799999999999E-4</v>
          </cell>
          <cell r="T105">
            <v>3.7634799999999993E-4</v>
          </cell>
          <cell r="U105">
            <v>3.5541239999999997E-4</v>
          </cell>
          <cell r="V105">
            <v>2.421755588E-4</v>
          </cell>
          <cell r="W105">
            <v>9.0731199999999983E-5</v>
          </cell>
          <cell r="X105">
            <v>1.6502650640000001E-4</v>
          </cell>
          <cell r="Y105">
            <v>8.0769981599999985E-5</v>
          </cell>
          <cell r="AB105">
            <v>3.1827000000000001E-2</v>
          </cell>
          <cell r="AC105">
            <v>1.0232999999999999E-2</v>
          </cell>
          <cell r="AD105">
            <v>0.57849299999999992</v>
          </cell>
          <cell r="AE105">
            <v>1.6944000000000001E-2</v>
          </cell>
          <cell r="AF105">
            <v>4.5529E-2</v>
          </cell>
          <cell r="AG105">
            <v>0.295126</v>
          </cell>
          <cell r="AH105">
            <v>1.9363999999999999E-2</v>
          </cell>
          <cell r="AI105">
            <v>8.5886999999999991E-2</v>
          </cell>
          <cell r="AJ105">
            <v>3.9232999999999997E-2</v>
          </cell>
          <cell r="AK105">
            <v>4.1159999999999995E-2</v>
          </cell>
          <cell r="AL105">
            <v>0.16019600000000001</v>
          </cell>
          <cell r="AM105">
            <v>5.4737999999999995E-2</v>
          </cell>
          <cell r="AN105">
            <v>6.8413000000000002E-2</v>
          </cell>
          <cell r="AO105">
            <v>0.196019</v>
          </cell>
          <cell r="AP105">
            <v>4.1849999999999998E-2</v>
          </cell>
          <cell r="AQ105">
            <v>0.174843</v>
          </cell>
          <cell r="AR105">
            <v>7.7310999999999991E-2</v>
          </cell>
          <cell r="AS105">
            <v>4.0067999999999999E-2</v>
          </cell>
          <cell r="AT105">
            <v>6.7835999999999994E-2</v>
          </cell>
          <cell r="AU105">
            <v>5.7826999999999996E-2</v>
          </cell>
          <cell r="AV105">
            <v>0.105292023</v>
          </cell>
          <cell r="AW105">
            <v>2.0017E-2</v>
          </cell>
          <cell r="AX105">
            <v>4.4778045999999995E-2</v>
          </cell>
          <cell r="AY105">
            <v>2.3003347999999996E-2</v>
          </cell>
        </row>
        <row r="109">
          <cell r="B109">
            <v>0.01</v>
          </cell>
          <cell r="C109">
            <v>0.01</v>
          </cell>
          <cell r="D109">
            <v>0.01</v>
          </cell>
          <cell r="E109">
            <v>3.81994368E-2</v>
          </cell>
          <cell r="F109">
            <v>3.7135319199999996E-2</v>
          </cell>
          <cell r="G109">
            <v>3.3049287600000005E-2</v>
          </cell>
          <cell r="H109">
            <v>2.2090630799999997E-2</v>
          </cell>
          <cell r="I109">
            <v>8.7429328000000004E-3</v>
          </cell>
          <cell r="J109">
            <v>7.8524039999999986E-3</v>
          </cell>
          <cell r="K109">
            <v>4.8956599999999996E-3</v>
          </cell>
          <cell r="L109">
            <v>6.6052252000000002E-3</v>
          </cell>
          <cell r="M109">
            <v>8.6096751999999999E-3</v>
          </cell>
          <cell r="N109">
            <v>3.0303823548055464E-3</v>
          </cell>
          <cell r="O109">
            <v>1.5186779999999999E-3</v>
          </cell>
          <cell r="P109">
            <v>9.606491999999999E-4</v>
          </cell>
          <cell r="Q109">
            <v>6.8720400000000007E-4</v>
          </cell>
          <cell r="R109">
            <v>1.2834863999999996E-3</v>
          </cell>
          <cell r="S109">
            <v>5.710194E-3</v>
          </cell>
          <cell r="T109">
            <v>6.6754239999999995E-4</v>
          </cell>
          <cell r="U109">
            <v>3.7509079999999991E-4</v>
          </cell>
          <cell r="V109">
            <v>7.9018206679999994E-4</v>
          </cell>
          <cell r="W109">
            <v>1.7232543999999997E-3</v>
          </cell>
          <cell r="X109">
            <v>2.714292686E-3</v>
          </cell>
          <cell r="Y109">
            <v>2.0868257284000001E-3</v>
          </cell>
          <cell r="AB109">
            <v>5</v>
          </cell>
          <cell r="AC109">
            <v>5</v>
          </cell>
          <cell r="AD109">
            <v>5</v>
          </cell>
          <cell r="AE109">
            <v>5.6978879999999998</v>
          </cell>
          <cell r="AF109">
            <v>5.5716830000000002</v>
          </cell>
          <cell r="AG109">
            <v>4.9105599999999994</v>
          </cell>
          <cell r="AH109">
            <v>3.5802459999999998</v>
          </cell>
          <cell r="AI109">
            <v>1.6013109999999999</v>
          </cell>
          <cell r="AJ109">
            <v>1.696464</v>
          </cell>
          <cell r="AK109">
            <v>1.1560820000000001</v>
          </cell>
          <cell r="AL109">
            <v>1.4626319999999999</v>
          </cell>
          <cell r="AM109">
            <v>1.9076519999999999</v>
          </cell>
          <cell r="AN109">
            <v>0.74623299999999992</v>
          </cell>
          <cell r="AO109">
            <v>0.311614</v>
          </cell>
          <cell r="AP109">
            <v>0.20344099999999998</v>
          </cell>
          <cell r="AQ109">
            <v>0.146342</v>
          </cell>
          <cell r="AR109">
            <v>0.27008899999999997</v>
          </cell>
          <cell r="AS109">
            <v>0.861896</v>
          </cell>
          <cell r="AT109">
            <v>0.117699</v>
          </cell>
          <cell r="AU109">
            <v>8.1453999999999999E-2</v>
          </cell>
          <cell r="AV109">
            <v>0.12368834199999999</v>
          </cell>
          <cell r="AW109">
            <v>0.34662999999999999</v>
          </cell>
          <cell r="AX109">
            <v>0.66499903199999999</v>
          </cell>
          <cell r="AY109">
            <v>0.52329229499999996</v>
          </cell>
        </row>
        <row r="138">
          <cell r="B138">
            <v>0.12462343319999999</v>
          </cell>
          <cell r="C138">
            <v>0.13196364720000001</v>
          </cell>
          <cell r="D138">
            <v>0.12856703159999999</v>
          </cell>
          <cell r="E138">
            <v>0.11462249679999999</v>
          </cell>
          <cell r="F138">
            <v>0.1254471036</v>
          </cell>
          <cell r="G138">
            <v>0.1458412144</v>
          </cell>
          <cell r="H138">
            <v>0.16726321919999998</v>
          </cell>
          <cell r="I138">
            <v>0.18413139639999998</v>
          </cell>
          <cell r="J138">
            <v>0.17072712999999998</v>
          </cell>
          <cell r="K138">
            <v>0.13536429759999999</v>
          </cell>
          <cell r="L138">
            <v>0.2132231584</v>
          </cell>
          <cell r="M138">
            <v>0.24400836039999999</v>
          </cell>
          <cell r="N138">
            <v>0.26992931253930091</v>
          </cell>
          <cell r="O138">
            <v>0.31748660159999997</v>
          </cell>
          <cell r="P138">
            <v>0.33947398519999999</v>
          </cell>
          <cell r="Q138">
            <v>0.31812980919999995</v>
          </cell>
          <cell r="R138">
            <v>0.39262188279999999</v>
          </cell>
          <cell r="S138">
            <v>0.4719047676</v>
          </cell>
          <cell r="T138">
            <v>0.50587520480000003</v>
          </cell>
          <cell r="U138">
            <v>0.52620571360000001</v>
          </cell>
          <cell r="V138">
            <v>0.47835832954560004</v>
          </cell>
          <cell r="W138">
            <v>0.43928046399999998</v>
          </cell>
          <cell r="X138">
            <v>0.39575146015439999</v>
          </cell>
          <cell r="Y138">
            <v>0.32435343123959998</v>
          </cell>
          <cell r="AB138">
            <v>16.299066</v>
          </cell>
          <cell r="AC138">
            <v>16.257629999999999</v>
          </cell>
          <cell r="AD138">
            <v>17.328053000000001</v>
          </cell>
          <cell r="AE138">
            <v>17.212492999999998</v>
          </cell>
          <cell r="AF138">
            <v>18.862925999999998</v>
          </cell>
          <cell r="AG138">
            <v>22.177468999999999</v>
          </cell>
          <cell r="AH138">
            <v>27.270980999999999</v>
          </cell>
          <cell r="AI138">
            <v>33.717179999999999</v>
          </cell>
          <cell r="AJ138">
            <v>36.576382000000002</v>
          </cell>
          <cell r="AK138">
            <v>31.290910999999998</v>
          </cell>
          <cell r="AL138">
            <v>44.065301999999996</v>
          </cell>
          <cell r="AM138">
            <v>49.764355999999999</v>
          </cell>
          <cell r="AN138">
            <v>55.109141000000001</v>
          </cell>
          <cell r="AO138">
            <v>63.244574</v>
          </cell>
          <cell r="AP138">
            <v>70.344926000000001</v>
          </cell>
          <cell r="AQ138">
            <v>66.056549000000004</v>
          </cell>
          <cell r="AR138">
            <v>67.895101999999994</v>
          </cell>
          <cell r="AS138">
            <v>70.964500999999998</v>
          </cell>
          <cell r="AT138">
            <v>81.707625999999991</v>
          </cell>
          <cell r="AU138">
            <v>81.258862999999991</v>
          </cell>
          <cell r="AV138">
            <v>75.547217612999987</v>
          </cell>
          <cell r="AW138">
            <v>89.699141999999995</v>
          </cell>
          <cell r="AX138">
            <v>100.24844010199999</v>
          </cell>
          <cell r="AY138">
            <v>82.66278312099999</v>
          </cell>
        </row>
        <row r="263">
          <cell r="B263">
            <v>0.15256175920000004</v>
          </cell>
          <cell r="C263">
            <v>0.15772500120000005</v>
          </cell>
          <cell r="D263">
            <v>0.15413108919999996</v>
          </cell>
          <cell r="E263">
            <v>0.16666205079999996</v>
          </cell>
          <cell r="F263">
            <v>0.19236388639999996</v>
          </cell>
          <cell r="G263">
            <v>0.20439289359999993</v>
          </cell>
          <cell r="H263">
            <v>0.2176665092</v>
          </cell>
          <cell r="I263">
            <v>0.23480785159999998</v>
          </cell>
          <cell r="J263">
            <v>0.19364883719999998</v>
          </cell>
          <cell r="K263">
            <v>0.16612506399999999</v>
          </cell>
          <cell r="L263">
            <v>0.25351600399999996</v>
          </cell>
          <cell r="M263">
            <v>0.29231159160000014</v>
          </cell>
          <cell r="N263">
            <v>0.30388949628064582</v>
          </cell>
          <cell r="O263">
            <v>0.35335690599999997</v>
          </cell>
          <cell r="P263">
            <v>0.37632297079999999</v>
          </cell>
          <cell r="Q263">
            <v>0.35611218719999999</v>
          </cell>
          <cell r="R263">
            <v>0.43843922080000003</v>
          </cell>
          <cell r="S263">
            <v>0.51823336600000014</v>
          </cell>
          <cell r="T263">
            <v>0.53896687039999969</v>
          </cell>
          <cell r="U263">
            <v>0.55969163599999983</v>
          </cell>
          <cell r="V263">
            <v>0.52157439481840018</v>
          </cell>
          <cell r="W263">
            <v>0.49622591479999995</v>
          </cell>
          <cell r="X263">
            <v>0.44906390209520003</v>
          </cell>
          <cell r="Y263">
            <v>0.35852776004640002</v>
          </cell>
          <cell r="Z263">
            <v>0</v>
          </cell>
          <cell r="AA263">
            <v>0</v>
          </cell>
          <cell r="AB263">
            <v>24.799310999999992</v>
          </cell>
          <cell r="AC263">
            <v>24.530352000000001</v>
          </cell>
          <cell r="AD263">
            <v>25.499200000000005</v>
          </cell>
          <cell r="AE263">
            <v>25.620026999999997</v>
          </cell>
          <cell r="AF263">
            <v>30.103254999999994</v>
          </cell>
          <cell r="AG263">
            <v>32.110555999999995</v>
          </cell>
          <cell r="AH263">
            <v>36.617874999999984</v>
          </cell>
          <cell r="AI263">
            <v>45.653800000000004</v>
          </cell>
          <cell r="AJ263">
            <v>45.474284999999988</v>
          </cell>
          <cell r="AK263">
            <v>48.660886999999988</v>
          </cell>
          <cell r="AL263">
            <v>61.24922999999999</v>
          </cell>
          <cell r="AM263">
            <v>70.556024999999991</v>
          </cell>
          <cell r="AN263">
            <v>68.727873999999986</v>
          </cell>
          <cell r="AO263">
            <v>76.423142999999982</v>
          </cell>
          <cell r="AP263">
            <v>83.170429000000027</v>
          </cell>
          <cell r="AQ263">
            <v>78.793061000000009</v>
          </cell>
          <cell r="AR263">
            <v>79.891363999999996</v>
          </cell>
          <cell r="AS263">
            <v>79.816735000000037</v>
          </cell>
          <cell r="AT263">
            <v>89.812069999999977</v>
          </cell>
          <cell r="AU263">
            <v>89.212577999999979</v>
          </cell>
          <cell r="AV263">
            <v>85.601343363999987</v>
          </cell>
          <cell r="AW263">
            <v>105.41849599999996</v>
          </cell>
          <cell r="AX263">
            <v>119.41052299499998</v>
          </cell>
          <cell r="AY263">
            <v>95.651733134999986</v>
          </cell>
          <cell r="AZ263">
            <v>0</v>
          </cell>
          <cell r="BA263">
            <v>0</v>
          </cell>
        </row>
        <row r="264">
          <cell r="B264">
            <v>3.2595331999999994E-3</v>
          </cell>
          <cell r="C264">
            <v>2.6864291999999998E-3</v>
          </cell>
          <cell r="D264">
            <v>2.9227996E-3</v>
          </cell>
          <cell r="E264">
            <v>1.9687836000000002E-3</v>
          </cell>
          <cell r="F264">
            <v>3.3129907999999999E-3</v>
          </cell>
          <cell r="G264">
            <v>2.0877443999999996E-3</v>
          </cell>
          <cell r="H264">
            <v>3.9382112000000006E-3</v>
          </cell>
          <cell r="I264">
            <v>2.3956379999999998E-3</v>
          </cell>
          <cell r="J264">
            <v>1.4687147999999995E-3</v>
          </cell>
          <cell r="K264">
            <v>2.5005175999999996E-3</v>
          </cell>
          <cell r="L264">
            <v>6.0962020000000002E-3</v>
          </cell>
          <cell r="M264">
            <v>2.7979083999999997E-3</v>
          </cell>
          <cell r="N264">
            <v>4.7555991904465302E-3</v>
          </cell>
          <cell r="O264">
            <v>5.0447627999999998E-3</v>
          </cell>
          <cell r="P264">
            <v>5.5133344000000001E-3</v>
          </cell>
          <cell r="Q264">
            <v>5.0500072000000005E-3</v>
          </cell>
          <cell r="R264">
            <v>5.9169180000000002E-3</v>
          </cell>
          <cell r="S264">
            <v>7.3999912000000008E-3</v>
          </cell>
          <cell r="T264">
            <v>8.1848003999999974E-3</v>
          </cell>
          <cell r="U264">
            <v>1.09840444E-2</v>
          </cell>
          <cell r="V264">
            <v>1.0043878636399998E-2</v>
          </cell>
          <cell r="W264">
            <v>9.1595447999999989E-3</v>
          </cell>
          <cell r="X264">
            <v>2.1837937393999998E-2</v>
          </cell>
          <cell r="Y264">
            <v>1.2350322972399999E-2</v>
          </cell>
          <cell r="Z264">
            <v>0</v>
          </cell>
          <cell r="AA264">
            <v>0</v>
          </cell>
          <cell r="AB264">
            <v>0.65203699999999987</v>
          </cell>
          <cell r="AC264">
            <v>0.94775100000000001</v>
          </cell>
          <cell r="AD264">
            <v>0.52663300000000002</v>
          </cell>
          <cell r="AE264">
            <v>0.44547300000000001</v>
          </cell>
          <cell r="AF264">
            <v>0.95060199999999995</v>
          </cell>
          <cell r="AG264">
            <v>0.50538300000000003</v>
          </cell>
          <cell r="AH264">
            <v>1.2820599999999998</v>
          </cell>
          <cell r="AI264">
            <v>0.68082899999999991</v>
          </cell>
          <cell r="AJ264">
            <v>0.72171600000000014</v>
          </cell>
          <cell r="AK264">
            <v>1.1268340000000001</v>
          </cell>
          <cell r="AL264">
            <v>2.0753220000000003</v>
          </cell>
          <cell r="AM264">
            <v>1.1744269999999999</v>
          </cell>
          <cell r="AN264">
            <v>2.1141320000000006</v>
          </cell>
          <cell r="AO264">
            <v>2.5170819999999994</v>
          </cell>
          <cell r="AP264">
            <v>1.6838839999999997</v>
          </cell>
          <cell r="AQ264">
            <v>1.7133449999999999</v>
          </cell>
          <cell r="AR264">
            <v>1.580668</v>
          </cell>
          <cell r="AS264">
            <v>1.6218479999999997</v>
          </cell>
          <cell r="AT264">
            <v>2.2366299999999995</v>
          </cell>
          <cell r="AU264">
            <v>2.2619799999999994</v>
          </cell>
          <cell r="AV264">
            <v>2.3835092829999995</v>
          </cell>
          <cell r="AW264">
            <v>3.1273050000000002</v>
          </cell>
          <cell r="AX264">
            <v>6.6374753240000022</v>
          </cell>
          <cell r="AY264">
            <v>5.0867704599999994</v>
          </cell>
          <cell r="AZ264">
            <v>0</v>
          </cell>
          <cell r="BA264">
            <v>0</v>
          </cell>
        </row>
        <row r="266">
          <cell r="B266">
            <v>4.9588000000000007E-6</v>
          </cell>
          <cell r="C266">
            <v>4.7431999999999998E-6</v>
          </cell>
          <cell r="D266">
            <v>0</v>
          </cell>
          <cell r="E266">
            <v>0</v>
          </cell>
          <cell r="F266">
            <v>5.6475999999999999E-6</v>
          </cell>
          <cell r="G266">
            <v>3.4580000000000002E-6</v>
          </cell>
          <cell r="H266">
            <v>0</v>
          </cell>
          <cell r="I266">
            <v>1.8951239999999997E-4</v>
          </cell>
          <cell r="J266">
            <v>1.5548399999999998E-5</v>
          </cell>
          <cell r="K266">
            <v>5.3480000000000005E-7</v>
          </cell>
          <cell r="L266">
            <v>3.5167999999999995E-6</v>
          </cell>
          <cell r="M266">
            <v>3.0240000000000002E-6</v>
          </cell>
          <cell r="N266">
            <v>1.6175365594571711E-6</v>
          </cell>
          <cell r="O266">
            <v>6.5458399999999997E-5</v>
          </cell>
          <cell r="P266">
            <v>4.0406799999999994E-5</v>
          </cell>
          <cell r="Q266">
            <v>1.112916E-4</v>
          </cell>
          <cell r="R266">
            <v>1.0058999999999998E-4</v>
          </cell>
          <cell r="S266">
            <v>3.7099999999999996E-6</v>
          </cell>
          <cell r="T266">
            <v>1.8522E-5</v>
          </cell>
          <cell r="U266">
            <v>1.7416000000000001E-5</v>
          </cell>
          <cell r="V266">
            <v>7.7652483999999992E-6</v>
          </cell>
          <cell r="W266">
            <v>2.9343999999999998E-6</v>
          </cell>
          <cell r="X266">
            <v>5.4548479999999993E-7</v>
          </cell>
          <cell r="Y266">
            <v>4.5926719999999996E-7</v>
          </cell>
          <cell r="Z266">
            <v>0</v>
          </cell>
          <cell r="AA266">
            <v>0</v>
          </cell>
          <cell r="AB266">
            <v>1.609E-3</v>
          </cell>
          <cell r="AC266">
            <v>5.6999999999999998E-4</v>
          </cell>
          <cell r="AD266">
            <v>0</v>
          </cell>
          <cell r="AE266">
            <v>0</v>
          </cell>
          <cell r="AF266">
            <v>1.3140000000000001E-3</v>
          </cell>
          <cell r="AG266">
            <v>5.0799999999999999E-4</v>
          </cell>
          <cell r="AH266">
            <v>0</v>
          </cell>
          <cell r="AI266">
            <v>3.5296000000000001E-2</v>
          </cell>
          <cell r="AJ266">
            <v>3.2909999999999997E-3</v>
          </cell>
          <cell r="AK266">
            <v>1.75E-4</v>
          </cell>
          <cell r="AL266">
            <v>2.2380000000000004E-3</v>
          </cell>
          <cell r="AM266">
            <v>1.97E-3</v>
          </cell>
          <cell r="AN266">
            <v>9.9599999999999992E-4</v>
          </cell>
          <cell r="AO266">
            <v>4.2783000000000002E-2</v>
          </cell>
          <cell r="AP266">
            <v>1.6927999999999999E-2</v>
          </cell>
          <cell r="AQ266">
            <v>2.9107999999999998E-2</v>
          </cell>
          <cell r="AR266">
            <v>5.8618999999999997E-2</v>
          </cell>
          <cell r="AS266">
            <v>1.098E-3</v>
          </cell>
          <cell r="AT266">
            <v>1.0390999999999999E-2</v>
          </cell>
          <cell r="AU266">
            <v>2.6539999999999997E-3</v>
          </cell>
          <cell r="AV266">
            <v>1.21386E-3</v>
          </cell>
          <cell r="AW266">
            <v>8.5499999999999997E-4</v>
          </cell>
          <cell r="AX266">
            <v>1.3273699999999999E-4</v>
          </cell>
          <cell r="AY266">
            <v>2.24121E-4</v>
          </cell>
          <cell r="AZ266">
            <v>0</v>
          </cell>
          <cell r="BA266">
            <v>0</v>
          </cell>
        </row>
        <row r="267">
          <cell r="B267">
            <v>0.14790121239999998</v>
          </cell>
          <cell r="C267">
            <v>0.15390070800000002</v>
          </cell>
          <cell r="D267">
            <v>0.14885910359999999</v>
          </cell>
          <cell r="E267">
            <v>0.16342285399999998</v>
          </cell>
          <cell r="F267">
            <v>0.1868995604</v>
          </cell>
          <cell r="G267">
            <v>0.20052954319999999</v>
          </cell>
          <cell r="H267">
            <v>0.21062755</v>
          </cell>
          <cell r="I267">
            <v>0.21416188919999998</v>
          </cell>
          <cell r="J267">
            <v>0.19064542279999999</v>
          </cell>
          <cell r="K267">
            <v>0.16117473399999999</v>
          </cell>
          <cell r="L267">
            <v>0.2413821592</v>
          </cell>
          <cell r="M267">
            <v>0.28388964799999999</v>
          </cell>
          <cell r="N267">
            <v>0.29556023732550413</v>
          </cell>
          <cell r="O267">
            <v>0.34387844119999994</v>
          </cell>
          <cell r="P267">
            <v>0.36454215279999996</v>
          </cell>
          <cell r="Q267">
            <v>0.34673285640000001</v>
          </cell>
          <cell r="R267">
            <v>0.42712346600000001</v>
          </cell>
          <cell r="S267">
            <v>0.50622589640000015</v>
          </cell>
          <cell r="T267">
            <v>0.52719018799999995</v>
          </cell>
          <cell r="U267">
            <v>0.54553773959999996</v>
          </cell>
          <cell r="V267">
            <v>0.504819095858</v>
          </cell>
          <cell r="W267">
            <v>0.47890400879999995</v>
          </cell>
          <cell r="X267">
            <v>0.42125910078840001</v>
          </cell>
          <cell r="Y267">
            <v>0.34268728842599999</v>
          </cell>
          <cell r="Z267">
            <v>0</v>
          </cell>
          <cell r="AA267">
            <v>0</v>
          </cell>
          <cell r="AB267">
            <v>23.715012999999995</v>
          </cell>
          <cell r="AC267">
            <v>23.277748000000003</v>
          </cell>
          <cell r="AD267">
            <v>24.326740000000001</v>
          </cell>
          <cell r="AE267">
            <v>24.749013999999999</v>
          </cell>
          <cell r="AF267">
            <v>28.565257999999996</v>
          </cell>
          <cell r="AG267">
            <v>31.231687999999998</v>
          </cell>
          <cell r="AH267">
            <v>34.755209999999991</v>
          </cell>
          <cell r="AI267">
            <v>41.105063000000001</v>
          </cell>
          <cell r="AJ267">
            <v>43.904875999999994</v>
          </cell>
          <cell r="AK267">
            <v>46.042071999999997</v>
          </cell>
          <cell r="AL267">
            <v>56.270670999999993</v>
          </cell>
          <cell r="AM267">
            <v>66.945804999999993</v>
          </cell>
          <cell r="AN267">
            <v>65.324225000000013</v>
          </cell>
          <cell r="AO267">
            <v>72.279951999999994</v>
          </cell>
          <cell r="AP267">
            <v>79.211607000000015</v>
          </cell>
          <cell r="AQ267">
            <v>75.468432000000007</v>
          </cell>
          <cell r="AR267">
            <v>76.488878999999983</v>
          </cell>
          <cell r="AS267">
            <v>77.016125000000002</v>
          </cell>
          <cell r="AT267">
            <v>86.133655000000005</v>
          </cell>
          <cell r="AU267">
            <v>85.72921199999999</v>
          </cell>
          <cell r="AV267">
            <v>81.109758676999988</v>
          </cell>
          <cell r="AW267">
            <v>99.134703999999999</v>
          </cell>
          <cell r="AX267">
            <v>108.79340478699999</v>
          </cell>
          <cell r="AY267">
            <v>88.379211230999999</v>
          </cell>
          <cell r="AZ267">
            <v>0</v>
          </cell>
          <cell r="BA267">
            <v>0</v>
          </cell>
        </row>
        <row r="268">
          <cell r="B268">
            <v>8.9662159999999989E-4</v>
          </cell>
          <cell r="C268">
            <v>6.7631479999999996E-4</v>
          </cell>
          <cell r="D268">
            <v>2.0242908E-3</v>
          </cell>
          <cell r="E268">
            <v>1.1600595999999997E-3</v>
          </cell>
          <cell r="F268">
            <v>1.9283375999999998E-3</v>
          </cell>
          <cell r="G268">
            <v>1.7116763999999998E-3</v>
          </cell>
          <cell r="H268">
            <v>2.7398867999999998E-3</v>
          </cell>
          <cell r="I268">
            <v>5.9065691999999996E-3</v>
          </cell>
          <cell r="J268">
            <v>9.6087319999999996E-4</v>
          </cell>
          <cell r="K268">
            <v>5.6521079999999997E-4</v>
          </cell>
          <cell r="L268">
            <v>2.3797367999999998E-3</v>
          </cell>
          <cell r="M268">
            <v>1.9262404000000002E-3</v>
          </cell>
          <cell r="N268">
            <v>2.0211495099342895E-3</v>
          </cell>
          <cell r="O268">
            <v>2.5760392000000001E-3</v>
          </cell>
          <cell r="P268">
            <v>3.7223004000000001E-3</v>
          </cell>
          <cell r="Q268">
            <v>2.8136303999999994E-3</v>
          </cell>
          <cell r="R268">
            <v>3.3742911999999998E-3</v>
          </cell>
          <cell r="S268">
            <v>3.3679239999999996E-3</v>
          </cell>
          <cell r="T268">
            <v>2.4788876000000001E-3</v>
          </cell>
          <cell r="U268">
            <v>2.2792028E-3</v>
          </cell>
          <cell r="V268">
            <v>6.0245483256000003E-3</v>
          </cell>
          <cell r="W268">
            <v>6.9938903999999993E-3</v>
          </cell>
          <cell r="X268">
            <v>5.4664718416000003E-3</v>
          </cell>
          <cell r="Y268">
            <v>2.7775227143999998E-3</v>
          </cell>
          <cell r="Z268">
            <v>0</v>
          </cell>
          <cell r="AA268">
            <v>0</v>
          </cell>
          <cell r="AB268">
            <v>0.31917499999999999</v>
          </cell>
          <cell r="AC268">
            <v>0.16541999999999998</v>
          </cell>
          <cell r="AD268">
            <v>0.53552899999999992</v>
          </cell>
          <cell r="AE268">
            <v>0.39050499999999999</v>
          </cell>
          <cell r="AF268">
            <v>0.49471499999999996</v>
          </cell>
          <cell r="AG268">
            <v>0.35965699999999995</v>
          </cell>
          <cell r="AH268">
            <v>0.51353599999999999</v>
          </cell>
          <cell r="AI268">
            <v>1.513957</v>
          </cell>
          <cell r="AJ268">
            <v>0.54886299999999999</v>
          </cell>
          <cell r="AK268">
            <v>0.19225999999999999</v>
          </cell>
          <cell r="AL268">
            <v>0.77771599999999996</v>
          </cell>
          <cell r="AM268">
            <v>0.78355999999999992</v>
          </cell>
          <cell r="AN268">
            <v>0.78826499999999988</v>
          </cell>
          <cell r="AO268">
            <v>0.94878499999999988</v>
          </cell>
          <cell r="AP268">
            <v>1.3995909999999998</v>
          </cell>
          <cell r="AQ268">
            <v>1.1566069999999999</v>
          </cell>
          <cell r="AR268">
            <v>1.2350110000000001</v>
          </cell>
          <cell r="AS268">
            <v>0.83857199999999998</v>
          </cell>
          <cell r="AT268">
            <v>1.1380430000000001</v>
          </cell>
          <cell r="AU268">
            <v>0.90990199999999999</v>
          </cell>
          <cell r="AV268">
            <v>1.824330029</v>
          </cell>
          <cell r="AW268">
            <v>2.6410499999999999</v>
          </cell>
          <cell r="AX268">
            <v>3.6779310869999997</v>
          </cell>
          <cell r="AY268">
            <v>1.7791221759999998</v>
          </cell>
          <cell r="AZ268">
            <v>0</v>
          </cell>
          <cell r="BA268">
            <v>0</v>
          </cell>
        </row>
        <row r="269">
          <cell r="B269">
            <v>0</v>
          </cell>
          <cell r="C269">
            <v>0</v>
          </cell>
          <cell r="D269">
            <v>0</v>
          </cell>
          <cell r="E269">
            <v>0</v>
          </cell>
          <cell r="F269">
            <v>3.6400000000000002E-8</v>
          </cell>
          <cell r="G269">
            <v>2.4359999999999998E-7</v>
          </cell>
          <cell r="H269">
            <v>1.0628799999999999E-5</v>
          </cell>
          <cell r="I269">
            <v>1.2964E-6</v>
          </cell>
          <cell r="J269">
            <v>3.1625999999999998E-5</v>
          </cell>
          <cell r="K269">
            <v>4.5978799999999994E-5</v>
          </cell>
          <cell r="L269">
            <v>9.7521200000000004E-5</v>
          </cell>
          <cell r="M269">
            <v>1.2760159999999999E-4</v>
          </cell>
          <cell r="N269">
            <v>9.42534698124512E-7</v>
          </cell>
          <cell r="O269">
            <v>5.0399999999999995E-8</v>
          </cell>
          <cell r="P269">
            <v>1.16508E-5</v>
          </cell>
          <cell r="Q269">
            <v>3.3207999999999996E-6</v>
          </cell>
          <cell r="R269">
            <v>6.1143599999999995E-5</v>
          </cell>
          <cell r="S269">
            <v>5.6498399999999994E-5</v>
          </cell>
          <cell r="T269">
            <v>1.7158399999999998E-5</v>
          </cell>
          <cell r="U269">
            <v>4.0264000000000001E-6</v>
          </cell>
          <cell r="V269">
            <v>6.4272403999999984E-6</v>
          </cell>
          <cell r="W269">
            <v>2.7583639999999998E-4</v>
          </cell>
          <cell r="X269">
            <v>9.7944756000000004E-6</v>
          </cell>
          <cell r="Y269">
            <v>1.5893079999999997E-7</v>
          </cell>
          <cell r="Z269">
            <v>0</v>
          </cell>
          <cell r="AA269">
            <v>0</v>
          </cell>
          <cell r="AB269">
            <v>0</v>
          </cell>
          <cell r="AC269">
            <v>0</v>
          </cell>
          <cell r="AD269">
            <v>0</v>
          </cell>
          <cell r="AE269">
            <v>0</v>
          </cell>
          <cell r="AF269">
            <v>1.5999999999999999E-5</v>
          </cell>
          <cell r="AG269">
            <v>1.06E-4</v>
          </cell>
          <cell r="AH269">
            <v>1.8879999999999999E-3</v>
          </cell>
          <cell r="AI269">
            <v>8.1299999999999992E-4</v>
          </cell>
          <cell r="AJ269">
            <v>2.1787000000000001E-2</v>
          </cell>
          <cell r="AK269">
            <v>3.5498999999999996E-2</v>
          </cell>
          <cell r="AL269">
            <v>6.4049999999999996E-2</v>
          </cell>
          <cell r="AM269">
            <v>7.7084999999999987E-2</v>
          </cell>
          <cell r="AN269">
            <v>6.1399999999999996E-4</v>
          </cell>
          <cell r="AO269">
            <v>1.4999999999999999E-5</v>
          </cell>
          <cell r="AP269">
            <v>2.5029999999999996E-3</v>
          </cell>
          <cell r="AQ269">
            <v>2.2579999999999996E-3</v>
          </cell>
          <cell r="AR269">
            <v>2.606E-2</v>
          </cell>
          <cell r="AS269">
            <v>1.6660999999999999E-2</v>
          </cell>
          <cell r="AT269">
            <v>4.28E-3</v>
          </cell>
          <cell r="AU269">
            <v>1.7340000000000001E-3</v>
          </cell>
          <cell r="AV269">
            <v>1.1457379999999999E-3</v>
          </cell>
          <cell r="AW269">
            <v>5.6833000000000002E-2</v>
          </cell>
          <cell r="AX269">
            <v>4.8467109999999992E-3</v>
          </cell>
          <cell r="AY269">
            <v>1.09455E-4</v>
          </cell>
          <cell r="AZ269">
            <v>0</v>
          </cell>
          <cell r="BA269">
            <v>0</v>
          </cell>
        </row>
      </sheetData>
      <sheetData sheetId="18"/>
      <sheetData sheetId="19">
        <row r="47">
          <cell r="B47">
            <v>3.0130097199999997E-2</v>
          </cell>
          <cell r="C47">
            <v>2.8256827199999997E-2</v>
          </cell>
          <cell r="D47">
            <v>3.0169101199999999E-2</v>
          </cell>
          <cell r="E47">
            <v>2.60943592E-2</v>
          </cell>
          <cell r="F47">
            <v>3.0418474799999998E-2</v>
          </cell>
          <cell r="G47">
            <v>3.56349756E-2</v>
          </cell>
          <cell r="H47">
            <v>4.3975719199999999E-2</v>
          </cell>
          <cell r="I47">
            <v>4.3876946399999998E-2</v>
          </cell>
          <cell r="J47">
            <v>5.1373039199999998E-2</v>
          </cell>
          <cell r="K47">
            <v>3.8136453599999995E-2</v>
          </cell>
          <cell r="L47">
            <v>4.8708794399999998E-2</v>
          </cell>
          <cell r="M47">
            <v>5.5073698399999996E-2</v>
          </cell>
          <cell r="N47">
            <v>6.1280232719155975E-2</v>
          </cell>
          <cell r="O47">
            <v>6.2333182799999998E-2</v>
          </cell>
          <cell r="P47">
            <v>8.0733435999999992E-2</v>
          </cell>
          <cell r="Q47">
            <v>6.7010563199999998E-2</v>
          </cell>
          <cell r="R47">
            <v>6.6081623999999992E-2</v>
          </cell>
          <cell r="S47">
            <v>5.3790248399999997E-2</v>
          </cell>
          <cell r="T47">
            <v>5.3892229999999999E-2</v>
          </cell>
          <cell r="U47">
            <v>6.0188550799999997E-2</v>
          </cell>
          <cell r="V47">
            <v>5.0659775793199989E-2</v>
          </cell>
          <cell r="W47">
            <v>6.5655060799999998E-2</v>
          </cell>
          <cell r="X47">
            <v>7.4496934582000005E-2</v>
          </cell>
          <cell r="Y47">
            <v>8.0211373104800004E-2</v>
          </cell>
          <cell r="AB47">
            <v>28.702589</v>
          </cell>
          <cell r="AC47">
            <v>25.698999999999998</v>
          </cell>
          <cell r="AD47">
            <v>26.824966999999997</v>
          </cell>
          <cell r="AE47">
            <v>25.725985999999999</v>
          </cell>
          <cell r="AF47">
            <v>29.448616999999999</v>
          </cell>
          <cell r="AG47">
            <v>35.451842999999997</v>
          </cell>
          <cell r="AH47">
            <v>49.576870999999997</v>
          </cell>
          <cell r="AI47">
            <v>57.816468999999998</v>
          </cell>
          <cell r="AJ47">
            <v>72.313063999999997</v>
          </cell>
          <cell r="AK47">
            <v>58.470590999999999</v>
          </cell>
          <cell r="AL47">
            <v>61.587713999999998</v>
          </cell>
          <cell r="AM47">
            <v>66.324057999999994</v>
          </cell>
          <cell r="AN47">
            <v>76.149143999999993</v>
          </cell>
          <cell r="AO47">
            <v>85.170927999999989</v>
          </cell>
          <cell r="AP47">
            <v>108.983571</v>
          </cell>
          <cell r="AQ47">
            <v>100.933019</v>
          </cell>
          <cell r="AR47">
            <v>88.963241999999994</v>
          </cell>
          <cell r="AS47">
            <v>67.373594999999995</v>
          </cell>
          <cell r="AT47">
            <v>69.120437999999993</v>
          </cell>
          <cell r="AU47">
            <v>71.395754999999994</v>
          </cell>
          <cell r="AV47">
            <v>65.414505478999999</v>
          </cell>
          <cell r="AW47">
            <v>98.047454999999999</v>
          </cell>
          <cell r="AX47">
            <v>117.782455785</v>
          </cell>
          <cell r="AY47">
            <v>131.838629188</v>
          </cell>
        </row>
        <row r="105">
          <cell r="B105">
            <v>1.0385404399999999E-2</v>
          </cell>
          <cell r="C105">
            <v>6.0872503999999999E-3</v>
          </cell>
          <cell r="D105">
            <v>4.5749787999999998E-3</v>
          </cell>
          <cell r="E105">
            <v>3.2718475999999998E-3</v>
          </cell>
          <cell r="F105">
            <v>3.5379623999999997E-3</v>
          </cell>
          <cell r="G105">
            <v>2.5074251999999998E-3</v>
          </cell>
          <cell r="H105">
            <v>3.3247731999999997E-3</v>
          </cell>
          <cell r="I105">
            <v>2.6766571999999999E-3</v>
          </cell>
          <cell r="J105">
            <v>2.4271575999999999E-3</v>
          </cell>
          <cell r="K105">
            <v>2.9430351999999997E-3</v>
          </cell>
          <cell r="L105">
            <v>1.3305095999999999E-3</v>
          </cell>
          <cell r="M105">
            <v>1.5814511999999998E-3</v>
          </cell>
          <cell r="N105">
            <v>1.3609890839258768E-3</v>
          </cell>
          <cell r="O105">
            <v>8.9977999999999998E-4</v>
          </cell>
          <cell r="P105">
            <v>1.7046791999999998E-3</v>
          </cell>
          <cell r="Q105">
            <v>8.7287479999999999E-4</v>
          </cell>
          <cell r="R105">
            <v>9.4074399999999998E-4</v>
          </cell>
          <cell r="S105">
            <v>3.0324559999999999E-4</v>
          </cell>
          <cell r="T105">
            <v>3.4769559999999996E-4</v>
          </cell>
          <cell r="U105">
            <v>7.7832439999999997E-4</v>
          </cell>
          <cell r="V105">
            <v>3.205720392E-4</v>
          </cell>
          <cell r="W105">
            <v>2.5305839999999999E-4</v>
          </cell>
          <cell r="X105">
            <v>1.9771286919999999E-4</v>
          </cell>
          <cell r="Y105">
            <v>5.9592718919999996E-4</v>
          </cell>
          <cell r="AB105">
            <v>9.8175080000000001</v>
          </cell>
          <cell r="AC105">
            <v>5.5432480000000002</v>
          </cell>
          <cell r="AD105">
            <v>4.016413</v>
          </cell>
          <cell r="AE105">
            <v>3.0779869999999998</v>
          </cell>
          <cell r="AF105">
            <v>3.2455499999999997</v>
          </cell>
          <cell r="AG105">
            <v>2.37297</v>
          </cell>
          <cell r="AH105">
            <v>3.4133959999999997</v>
          </cell>
          <cell r="AI105">
            <v>3.224456</v>
          </cell>
          <cell r="AJ105">
            <v>3.3288180000000001</v>
          </cell>
          <cell r="AK105">
            <v>4.3740489999999994</v>
          </cell>
          <cell r="AL105">
            <v>1.7163169999999999</v>
          </cell>
          <cell r="AM105">
            <v>1.8196399999999999</v>
          </cell>
          <cell r="AN105">
            <v>1.7087859999999999</v>
          </cell>
          <cell r="AO105">
            <v>1.252758</v>
          </cell>
          <cell r="AP105">
            <v>2.2382519999999997</v>
          </cell>
          <cell r="AQ105">
            <v>1.2663199999999999</v>
          </cell>
          <cell r="AR105">
            <v>1.2226169999999998</v>
          </cell>
          <cell r="AS105">
            <v>0.456673</v>
          </cell>
          <cell r="AT105">
            <v>0.45999599999999996</v>
          </cell>
          <cell r="AU105">
            <v>0.80884</v>
          </cell>
          <cell r="AV105">
            <v>0.395879221</v>
          </cell>
          <cell r="AW105">
            <v>0.36717099999999997</v>
          </cell>
          <cell r="AX105">
            <v>0.32234332599999999</v>
          </cell>
          <cell r="AY105">
            <v>1.1713465199999999</v>
          </cell>
        </row>
        <row r="109">
          <cell r="B109">
            <v>0.02</v>
          </cell>
          <cell r="C109">
            <v>0.02</v>
          </cell>
          <cell r="D109">
            <v>0.02</v>
          </cell>
          <cell r="E109">
            <v>1.8968440399999998E-2</v>
          </cell>
          <cell r="F109">
            <v>1.5975064000000001E-2</v>
          </cell>
          <cell r="G109">
            <v>1.6125701199999998E-2</v>
          </cell>
          <cell r="H109">
            <v>1.5689461199999997E-2</v>
          </cell>
          <cell r="I109">
            <v>1.5291539199999999E-2</v>
          </cell>
          <cell r="J109">
            <v>1.5708125999999999E-2</v>
          </cell>
          <cell r="K109">
            <v>1.2731412399999999E-2</v>
          </cell>
          <cell r="L109">
            <v>1.44590404E-2</v>
          </cell>
          <cell r="M109">
            <v>1.11322036E-2</v>
          </cell>
          <cell r="N109">
            <v>1.2913740070680047E-2</v>
          </cell>
          <cell r="O109">
            <v>1.1344194399999999E-2</v>
          </cell>
          <cell r="P109">
            <v>1.1577042399999999E-2</v>
          </cell>
          <cell r="Q109">
            <v>9.6144131999999997E-3</v>
          </cell>
          <cell r="R109">
            <v>9.5070807999999996E-3</v>
          </cell>
          <cell r="S109">
            <v>5.9090191999999998E-3</v>
          </cell>
          <cell r="T109">
            <v>6.6065327999999994E-3</v>
          </cell>
          <cell r="U109">
            <v>7.4456871999999995E-3</v>
          </cell>
          <cell r="V109">
            <v>6.6256997436000007E-3</v>
          </cell>
          <cell r="W109">
            <v>7.1534232E-3</v>
          </cell>
          <cell r="X109">
            <v>7.1593931528000001E-3</v>
          </cell>
          <cell r="Y109">
            <v>8.3497083907999991E-3</v>
          </cell>
          <cell r="AB109">
            <v>15</v>
          </cell>
          <cell r="AC109">
            <v>15</v>
          </cell>
          <cell r="AD109">
            <v>15</v>
          </cell>
          <cell r="AE109">
            <v>18.255609</v>
          </cell>
          <cell r="AF109">
            <v>15.408040999999999</v>
          </cell>
          <cell r="AG109">
            <v>15.937541999999999</v>
          </cell>
          <cell r="AH109">
            <v>17.068705999999999</v>
          </cell>
          <cell r="AI109">
            <v>18.120639000000001</v>
          </cell>
          <cell r="AJ109">
            <v>20.588849</v>
          </cell>
          <cell r="AK109">
            <v>18.665872</v>
          </cell>
          <cell r="AL109">
            <v>17.531056</v>
          </cell>
          <cell r="AM109">
            <v>12.294347</v>
          </cell>
          <cell r="AN109">
            <v>14.200215</v>
          </cell>
          <cell r="AO109">
            <v>13.283401999999999</v>
          </cell>
          <cell r="AP109">
            <v>13.797207999999999</v>
          </cell>
          <cell r="AQ109">
            <v>13.922177</v>
          </cell>
          <cell r="AR109">
            <v>12.385911999999999</v>
          </cell>
          <cell r="AS109">
            <v>7.0127859999999993</v>
          </cell>
          <cell r="AT109">
            <v>8.1078069999999993</v>
          </cell>
          <cell r="AU109">
            <v>8.4155639999999998</v>
          </cell>
          <cell r="AV109">
            <v>8.1117875230000003</v>
          </cell>
          <cell r="AW109">
            <v>10.372487</v>
          </cell>
          <cell r="AX109">
            <v>11.222218791000001</v>
          </cell>
          <cell r="AY109">
            <v>13.198423887999999</v>
          </cell>
        </row>
        <row r="138">
          <cell r="B138">
            <v>0.1005136076</v>
          </cell>
          <cell r="C138">
            <v>8.6915276E-2</v>
          </cell>
          <cell r="D138">
            <v>8.5541450399999996E-2</v>
          </cell>
          <cell r="E138">
            <v>0.10524918599999999</v>
          </cell>
          <cell r="F138">
            <v>7.5853713599999997E-2</v>
          </cell>
          <cell r="G138">
            <v>7.5099539199999996E-2</v>
          </cell>
          <cell r="H138">
            <v>6.9504399999999994E-2</v>
          </cell>
          <cell r="I138">
            <v>6.9890340799999992E-2</v>
          </cell>
          <cell r="J138">
            <v>7.2983444799999991E-2</v>
          </cell>
          <cell r="K138">
            <v>4.9918100399999998E-2</v>
          </cell>
          <cell r="L138">
            <v>6.9861870399999998E-2</v>
          </cell>
          <cell r="M138">
            <v>8.5657093199999992E-2</v>
          </cell>
          <cell r="N138">
            <v>9.3152103412525458E-2</v>
          </cell>
          <cell r="O138">
            <v>8.63960384E-2</v>
          </cell>
          <cell r="P138">
            <v>8.6966734399999995E-2</v>
          </cell>
          <cell r="Q138">
            <v>7.8652263199999989E-2</v>
          </cell>
          <cell r="R138">
            <v>9.7931203999999994E-2</v>
          </cell>
          <cell r="S138">
            <v>9.6505883599999995E-2</v>
          </cell>
          <cell r="T138">
            <v>9.9139067999999997E-2</v>
          </cell>
          <cell r="U138">
            <v>8.9192353599999996E-2</v>
          </cell>
          <cell r="V138">
            <v>5.7324616045200005E-2</v>
          </cell>
          <cell r="W138">
            <v>6.5667352799999995E-2</v>
          </cell>
          <cell r="X138">
            <v>7.935841577439999E-2</v>
          </cell>
          <cell r="Y138">
            <v>8.7336745145999997E-2</v>
          </cell>
          <cell r="AB138">
            <v>100.89738899999999</v>
          </cell>
          <cell r="AC138">
            <v>83.336944000000003</v>
          </cell>
          <cell r="AD138">
            <v>79.716526000000002</v>
          </cell>
          <cell r="AE138">
            <v>103.40215999999999</v>
          </cell>
          <cell r="AF138">
            <v>74.391694999999999</v>
          </cell>
          <cell r="AG138">
            <v>74.442268999999996</v>
          </cell>
          <cell r="AH138">
            <v>76.545671999999996</v>
          </cell>
          <cell r="AI138">
            <v>87.199331999999998</v>
          </cell>
          <cell r="AJ138">
            <v>102.687354</v>
          </cell>
          <cell r="AK138">
            <v>77.408495000000002</v>
          </cell>
          <cell r="AL138">
            <v>87.699546999999995</v>
          </cell>
          <cell r="AM138">
            <v>104.586383</v>
          </cell>
          <cell r="AN138">
            <v>114.89630799999999</v>
          </cell>
          <cell r="AO138">
            <v>117.57279799999999</v>
          </cell>
          <cell r="AP138">
            <v>118.887951</v>
          </cell>
          <cell r="AQ138">
            <v>116.804805</v>
          </cell>
          <cell r="AR138">
            <v>129.20699299999998</v>
          </cell>
          <cell r="AS138">
            <v>114.25960699999999</v>
          </cell>
          <cell r="AT138">
            <v>120.572237</v>
          </cell>
          <cell r="AU138">
            <v>99.979053999999991</v>
          </cell>
          <cell r="AV138">
            <v>69.86620164499999</v>
          </cell>
          <cell r="AW138">
            <v>92.902867000000001</v>
          </cell>
          <cell r="AX138">
            <v>121.13039049899999</v>
          </cell>
          <cell r="AY138">
            <v>133.793391093</v>
          </cell>
        </row>
        <row r="263">
          <cell r="B263">
            <v>0.23747735240000006</v>
          </cell>
          <cell r="C263">
            <v>0.19390468479999995</v>
          </cell>
          <cell r="D263">
            <v>0.18369230079999993</v>
          </cell>
          <cell r="E263">
            <v>0.19384385439999999</v>
          </cell>
          <cell r="F263">
            <v>0.15892820439999999</v>
          </cell>
          <cell r="G263">
            <v>0.16494709559999993</v>
          </cell>
          <cell r="H263">
            <v>0.17115052919999993</v>
          </cell>
          <cell r="I263">
            <v>0.17900334760000003</v>
          </cell>
          <cell r="J263">
            <v>0.18212848079999999</v>
          </cell>
          <cell r="K263">
            <v>0.139268276</v>
          </cell>
          <cell r="L263">
            <v>0.17453778159999997</v>
          </cell>
          <cell r="M263">
            <v>0.20539596279999994</v>
          </cell>
          <cell r="N263">
            <v>0.21886177138959489</v>
          </cell>
          <cell r="O263">
            <v>0.22335321960000007</v>
          </cell>
          <cell r="P263">
            <v>0.23156380799999998</v>
          </cell>
          <cell r="Q263">
            <v>0.21636547240000006</v>
          </cell>
          <cell r="R263">
            <v>0.227203452</v>
          </cell>
          <cell r="S263">
            <v>0.20460170080000001</v>
          </cell>
          <cell r="T263">
            <v>0.21278469240000003</v>
          </cell>
          <cell r="U263">
            <v>0.20882061479999997</v>
          </cell>
          <cell r="V263">
            <v>0.15670536840559995</v>
          </cell>
          <cell r="W263">
            <v>0.18298289519999994</v>
          </cell>
          <cell r="X263">
            <v>0.20892854013079995</v>
          </cell>
          <cell r="Y263">
            <v>0.22586664024959999</v>
          </cell>
          <cell r="Z263">
            <v>0</v>
          </cell>
          <cell r="AA263">
            <v>0</v>
          </cell>
          <cell r="AB263">
            <v>227.68518800000001</v>
          </cell>
          <cell r="AC263">
            <v>177.74429999999998</v>
          </cell>
          <cell r="AD263">
            <v>164.86965599999999</v>
          </cell>
          <cell r="AE263">
            <v>188.92411500000003</v>
          </cell>
          <cell r="AF263">
            <v>154.26928599999991</v>
          </cell>
          <cell r="AG263">
            <v>161.97741099999999</v>
          </cell>
          <cell r="AH263">
            <v>187.62697999999995</v>
          </cell>
          <cell r="AI263">
            <v>223.28087400000004</v>
          </cell>
          <cell r="AJ263">
            <v>251.02346400000002</v>
          </cell>
          <cell r="AK263">
            <v>213.12340900000001</v>
          </cell>
          <cell r="AL263">
            <v>218.65244000000001</v>
          </cell>
          <cell r="AM263">
            <v>248.72055999999998</v>
          </cell>
          <cell r="AN263">
            <v>269.43046599999997</v>
          </cell>
          <cell r="AO263">
            <v>304.76535299999989</v>
          </cell>
          <cell r="AP263">
            <v>316.95466300000021</v>
          </cell>
          <cell r="AQ263">
            <v>325.9746320000001</v>
          </cell>
          <cell r="AR263">
            <v>303.56640599999997</v>
          </cell>
          <cell r="AS263">
            <v>249.96228200000002</v>
          </cell>
          <cell r="AT263">
            <v>268.08184800000015</v>
          </cell>
          <cell r="AU263">
            <v>245.13635300000001</v>
          </cell>
          <cell r="AV263">
            <v>197.17484051500003</v>
          </cell>
          <cell r="AW263">
            <v>269.07225100000005</v>
          </cell>
          <cell r="AX263">
            <v>327.50214327499998</v>
          </cell>
          <cell r="AY263">
            <v>362.92908252500001</v>
          </cell>
          <cell r="AZ263">
            <v>0</v>
          </cell>
          <cell r="BA263">
            <v>0</v>
          </cell>
        </row>
        <row r="264">
          <cell r="B264">
            <v>4.5375814399999999E-2</v>
          </cell>
          <cell r="C264">
            <v>2.9576582000000001E-2</v>
          </cell>
          <cell r="D264">
            <v>2.3433334399999999E-2</v>
          </cell>
          <cell r="E264">
            <v>2.2299314800000001E-2</v>
          </cell>
          <cell r="F264">
            <v>1.5904624399999998E-2</v>
          </cell>
          <cell r="G264">
            <v>1.9957050400000002E-2</v>
          </cell>
          <cell r="H264">
            <v>2.2236160799999998E-2</v>
          </cell>
          <cell r="I264">
            <v>2.6359726399999998E-2</v>
          </cell>
          <cell r="J264">
            <v>2.7407704800000002E-2</v>
          </cell>
          <cell r="K264">
            <v>2.0130588799999998E-2</v>
          </cell>
          <cell r="L264">
            <v>2.8960097599999995E-2</v>
          </cell>
          <cell r="M264">
            <v>3.3303409999999999E-2</v>
          </cell>
          <cell r="N264">
            <v>3.1370972805112793E-2</v>
          </cell>
          <cell r="O264">
            <v>3.8875443600000004E-2</v>
          </cell>
          <cell r="P264">
            <v>2.9235780000000003E-2</v>
          </cell>
          <cell r="Q264">
            <v>3.6407324800000002E-2</v>
          </cell>
          <cell r="R264">
            <v>3.1867751999999999E-2</v>
          </cell>
          <cell r="S264">
            <v>2.8930179600000001E-2</v>
          </cell>
          <cell r="T264">
            <v>3.8849403600000006E-2</v>
          </cell>
          <cell r="U264">
            <v>3.6893488799999985E-2</v>
          </cell>
          <cell r="V264">
            <v>3.1405004189999995E-2</v>
          </cell>
          <cell r="W264">
            <v>3.1000835599999998E-2</v>
          </cell>
          <cell r="X264">
            <v>3.4602009066799992E-2</v>
          </cell>
          <cell r="Y264">
            <v>3.63587483112E-2</v>
          </cell>
          <cell r="Z264">
            <v>0</v>
          </cell>
          <cell r="AA264">
            <v>0</v>
          </cell>
          <cell r="AB264">
            <v>43.154591999999994</v>
          </cell>
          <cell r="AC264">
            <v>27.119610000000002</v>
          </cell>
          <cell r="AD264">
            <v>21.436933</v>
          </cell>
          <cell r="AE264">
            <v>21.424500999999999</v>
          </cell>
          <cell r="AF264">
            <v>15.357813</v>
          </cell>
          <cell r="AG264">
            <v>18.998826000000001</v>
          </cell>
          <cell r="AH264">
            <v>23.521618</v>
          </cell>
          <cell r="AI264">
            <v>32.24841</v>
          </cell>
          <cell r="AJ264">
            <v>36.686320000000002</v>
          </cell>
          <cell r="AK264">
            <v>31.451529000000008</v>
          </cell>
          <cell r="AL264">
            <v>36.093504999999993</v>
          </cell>
          <cell r="AM264">
            <v>40.757992999999992</v>
          </cell>
          <cell r="AN264">
            <v>39.263357999999997</v>
          </cell>
          <cell r="AO264">
            <v>54.596768000000004</v>
          </cell>
          <cell r="AP264">
            <v>42.535432999999998</v>
          </cell>
          <cell r="AQ264">
            <v>56.522241000000001</v>
          </cell>
          <cell r="AR264">
            <v>43.094390000000004</v>
          </cell>
          <cell r="AS264">
            <v>36.374226</v>
          </cell>
          <cell r="AT264">
            <v>51.146463000000004</v>
          </cell>
          <cell r="AU264">
            <v>46.353917000000003</v>
          </cell>
          <cell r="AV264">
            <v>39.438805786999993</v>
          </cell>
          <cell r="AW264">
            <v>47.259975000000004</v>
          </cell>
          <cell r="AX264">
            <v>54.890991925999991</v>
          </cell>
          <cell r="AY264">
            <v>60.456351820999991</v>
          </cell>
          <cell r="AZ264">
            <v>0</v>
          </cell>
          <cell r="BA264">
            <v>0</v>
          </cell>
        </row>
        <row r="266">
          <cell r="B266">
            <v>4.8949599999999996E-5</v>
          </cell>
          <cell r="C266">
            <v>1.259524E-4</v>
          </cell>
          <cell r="D266">
            <v>4.8521199999999999E-5</v>
          </cell>
          <cell r="E266">
            <v>8.0752000000000002E-5</v>
          </cell>
          <cell r="F266">
            <v>2.9152479999999998E-4</v>
          </cell>
          <cell r="G266">
            <v>6.0149599999999998E-5</v>
          </cell>
          <cell r="H266">
            <v>6.8370399999999998E-5</v>
          </cell>
          <cell r="I266">
            <v>3.7304400000000002E-5</v>
          </cell>
          <cell r="J266">
            <v>5.5036800000000001E-5</v>
          </cell>
          <cell r="K266">
            <v>3.1777423999999996E-3</v>
          </cell>
          <cell r="L266">
            <v>4.5928399999999999E-5</v>
          </cell>
          <cell r="M266">
            <v>2.9111599999999998E-5</v>
          </cell>
          <cell r="N266">
            <v>2.6103862870505194E-5</v>
          </cell>
          <cell r="O266">
            <v>6.5024399999999994E-5</v>
          </cell>
          <cell r="P266">
            <v>5.8477999999999998E-5</v>
          </cell>
          <cell r="Q266">
            <v>2.61632E-5</v>
          </cell>
          <cell r="R266">
            <v>3.3641999999999994E-5</v>
          </cell>
          <cell r="S266">
            <v>4.5511199999999999E-5</v>
          </cell>
          <cell r="T266">
            <v>2.9192799999999996E-5</v>
          </cell>
          <cell r="U266">
            <v>5.9933999999999992E-5</v>
          </cell>
          <cell r="V266">
            <v>4.1400321200000005E-5</v>
          </cell>
          <cell r="W266">
            <v>4.4254E-5</v>
          </cell>
          <cell r="X266">
            <v>3.0119406799999998E-5</v>
          </cell>
          <cell r="Y266">
            <v>1.136083004E-4</v>
          </cell>
          <cell r="Z266">
            <v>0</v>
          </cell>
          <cell r="AA266">
            <v>0</v>
          </cell>
          <cell r="AB266">
            <v>3.8411000000000001E-2</v>
          </cell>
          <cell r="AC266">
            <v>0.11326599999999999</v>
          </cell>
          <cell r="AD266">
            <v>4.2449000000000001E-2</v>
          </cell>
          <cell r="AE266">
            <v>7.5970999999999997E-2</v>
          </cell>
          <cell r="AF266">
            <v>0.27263499999999996</v>
          </cell>
          <cell r="AG266">
            <v>5.8137999999999995E-2</v>
          </cell>
          <cell r="AH266">
            <v>7.3164000000000007E-2</v>
          </cell>
          <cell r="AI266">
            <v>4.3499999999999997E-2</v>
          </cell>
          <cell r="AJ266">
            <v>6.6015000000000004E-2</v>
          </cell>
          <cell r="AK266">
            <v>5.3231969999999995</v>
          </cell>
          <cell r="AL266">
            <v>4.8641999999999998E-2</v>
          </cell>
          <cell r="AM266">
            <v>3.3312999999999995E-2</v>
          </cell>
          <cell r="AN266">
            <v>3.2982999999999998E-2</v>
          </cell>
          <cell r="AO266">
            <v>9.5965999999999996E-2</v>
          </cell>
          <cell r="AP266">
            <v>9.4042000000000001E-2</v>
          </cell>
          <cell r="AQ266">
            <v>4.0654999999999997E-2</v>
          </cell>
          <cell r="AR266">
            <v>4.4530000000000007E-2</v>
          </cell>
          <cell r="AS266">
            <v>5.4746999999999997E-2</v>
          </cell>
          <cell r="AT266">
            <v>3.6401999999999997E-2</v>
          </cell>
          <cell r="AU266">
            <v>6.7166000000000003E-2</v>
          </cell>
          <cell r="AV266">
            <v>5.3367080999999997E-2</v>
          </cell>
          <cell r="AW266">
            <v>7.0267999999999997E-2</v>
          </cell>
          <cell r="AX266">
            <v>4.7796179000000001E-2</v>
          </cell>
          <cell r="AY266">
            <v>0.182838421</v>
          </cell>
          <cell r="AZ266">
            <v>0</v>
          </cell>
          <cell r="BA266">
            <v>0</v>
          </cell>
        </row>
        <row r="267">
          <cell r="B267">
            <v>0.17744854439999999</v>
          </cell>
          <cell r="C267">
            <v>0.15402197199999998</v>
          </cell>
          <cell r="D267">
            <v>0.15332925479999998</v>
          </cell>
          <cell r="E267">
            <v>0.16523551520000004</v>
          </cell>
          <cell r="F267">
            <v>0.13837059600000001</v>
          </cell>
          <cell r="G267">
            <v>0.14012519639999998</v>
          </cell>
          <cell r="H267">
            <v>0.14188209279999994</v>
          </cell>
          <cell r="I267">
            <v>0.143285884</v>
          </cell>
          <cell r="J267">
            <v>0.15098018599999996</v>
          </cell>
          <cell r="K267">
            <v>0.11362187759999999</v>
          </cell>
          <cell r="L267">
            <v>0.14338620519999998</v>
          </cell>
          <cell r="M267">
            <v>0.16805955879999995</v>
          </cell>
          <cell r="N267">
            <v>0.18182054221086594</v>
          </cell>
          <cell r="O267">
            <v>0.17446742880000002</v>
          </cell>
          <cell r="P267">
            <v>0.19422507159999999</v>
          </cell>
          <cell r="Q267">
            <v>0.17300916640000005</v>
          </cell>
          <cell r="R267">
            <v>0.1869423808</v>
          </cell>
          <cell r="S267">
            <v>0.16945419679999998</v>
          </cell>
          <cell r="T267">
            <v>0.16876317640000002</v>
          </cell>
          <cell r="U267">
            <v>0.16543657760000002</v>
          </cell>
          <cell r="V267">
            <v>0.12178658977799998</v>
          </cell>
          <cell r="W267">
            <v>0.14723274999999997</v>
          </cell>
          <cell r="X267">
            <v>0.17076775542960002</v>
          </cell>
          <cell r="Y267">
            <v>0.18671821600320002</v>
          </cell>
          <cell r="Z267">
            <v>0</v>
          </cell>
          <cell r="AA267">
            <v>0</v>
          </cell>
          <cell r="AB267">
            <v>170.44073599999996</v>
          </cell>
          <cell r="AC267">
            <v>141.36330800000002</v>
          </cell>
          <cell r="AD267">
            <v>137.25930300000002</v>
          </cell>
          <cell r="AE267">
            <v>161.462174</v>
          </cell>
          <cell r="AF267">
            <v>134.554395</v>
          </cell>
          <cell r="AG267">
            <v>138.15162699999999</v>
          </cell>
          <cell r="AH267">
            <v>156.49422099999995</v>
          </cell>
          <cell r="AI267">
            <v>179.37991900000003</v>
          </cell>
          <cell r="AJ267">
            <v>209.32995700000001</v>
          </cell>
          <cell r="AK267">
            <v>172.69443000000001</v>
          </cell>
          <cell r="AL267">
            <v>179.43018399999994</v>
          </cell>
          <cell r="AM267">
            <v>202.364116</v>
          </cell>
          <cell r="AN267">
            <v>222.43438099999997</v>
          </cell>
          <cell r="AO267">
            <v>234.35854399999997</v>
          </cell>
          <cell r="AP267">
            <v>262.28629500000005</v>
          </cell>
          <cell r="AQ267">
            <v>258.02032600000001</v>
          </cell>
          <cell r="AR267">
            <v>248.54967099999999</v>
          </cell>
          <cell r="AS267">
            <v>205.28446999999997</v>
          </cell>
          <cell r="AT267">
            <v>209.74445599999999</v>
          </cell>
          <cell r="AU267">
            <v>190.284705</v>
          </cell>
          <cell r="AV267">
            <v>152.94550205800005</v>
          </cell>
          <cell r="AW267">
            <v>214.89451600000001</v>
          </cell>
          <cell r="AX267">
            <v>266.42918061500001</v>
          </cell>
          <cell r="AY267">
            <v>297.77623534799994</v>
          </cell>
          <cell r="AZ267">
            <v>0</v>
          </cell>
          <cell r="BA267">
            <v>0</v>
          </cell>
        </row>
        <row r="268">
          <cell r="B268">
            <v>1.0789088799999999E-2</v>
          </cell>
          <cell r="C268">
            <v>6.6774764E-3</v>
          </cell>
          <cell r="D268">
            <v>3.6089647999999999E-3</v>
          </cell>
          <cell r="E268">
            <v>3.8856887999999998E-3</v>
          </cell>
          <cell r="F268">
            <v>2.5488623999999995E-3</v>
          </cell>
          <cell r="G268">
            <v>2.9274195999999995E-3</v>
          </cell>
          <cell r="H268">
            <v>4.8661171999999997E-3</v>
          </cell>
          <cell r="I268">
            <v>4.8262339999999996E-3</v>
          </cell>
          <cell r="J268">
            <v>2.4451475999999997E-3</v>
          </cell>
          <cell r="K268">
            <v>1.0640896E-3</v>
          </cell>
          <cell r="L268">
            <v>1.0565772E-3</v>
          </cell>
          <cell r="M268">
            <v>2.2068927999999996E-3</v>
          </cell>
          <cell r="N268">
            <v>3.6126926674197707E-3</v>
          </cell>
          <cell r="O268">
            <v>5.1901051999999996E-3</v>
          </cell>
          <cell r="P268">
            <v>4.9315000000000001E-3</v>
          </cell>
          <cell r="Q268">
            <v>4.6533563999999993E-3</v>
          </cell>
          <cell r="R268">
            <v>4.3798383999999997E-3</v>
          </cell>
          <cell r="S268">
            <v>3.9017888000000001E-3</v>
          </cell>
          <cell r="T268">
            <v>2.96394E-3</v>
          </cell>
          <cell r="U268">
            <v>3.4505967999999996E-3</v>
          </cell>
          <cell r="V268">
            <v>1.8358197731999997E-3</v>
          </cell>
          <cell r="W268">
            <v>2.7639836E-3</v>
          </cell>
          <cell r="X268">
            <v>1.4384945119999999E-3</v>
          </cell>
          <cell r="Y268">
            <v>1.1407617059999999E-3</v>
          </cell>
          <cell r="Z268">
            <v>0</v>
          </cell>
          <cell r="AA268">
            <v>0</v>
          </cell>
          <cell r="AB268">
            <v>10.252794999999999</v>
          </cell>
          <cell r="AC268">
            <v>6.1330539999999996</v>
          </cell>
          <cell r="AD268">
            <v>3.3617629999999998</v>
          </cell>
          <cell r="AE268">
            <v>3.7918699999999999</v>
          </cell>
          <cell r="AF268">
            <v>2.3479130000000001</v>
          </cell>
          <cell r="AG268">
            <v>2.9102139999999999</v>
          </cell>
          <cell r="AH268">
            <v>5.1215820000000001</v>
          </cell>
          <cell r="AI268">
            <v>6.1699820000000001</v>
          </cell>
          <cell r="AJ268">
            <v>3.2962289999999999</v>
          </cell>
          <cell r="AK268">
            <v>1.6060840000000001</v>
          </cell>
          <cell r="AL268">
            <v>1.4883229999999998</v>
          </cell>
          <cell r="AM268">
            <v>3.000731</v>
          </cell>
          <cell r="AN268">
            <v>4.9118849999999998</v>
          </cell>
          <cell r="AO268">
            <v>7.1899870000000004</v>
          </cell>
          <cell r="AP268">
            <v>7.245012</v>
          </cell>
          <cell r="AQ268">
            <v>7.8257309999999993</v>
          </cell>
          <cell r="AR268">
            <v>6.2762729999999998</v>
          </cell>
          <cell r="AS268">
            <v>5.2895390000000004</v>
          </cell>
          <cell r="AT268">
            <v>4.3218259999999997</v>
          </cell>
          <cell r="AU268">
            <v>4.6280210000000004</v>
          </cell>
          <cell r="AV268">
            <v>2.5810546609999996</v>
          </cell>
          <cell r="AW268">
            <v>3.9401569999999997</v>
          </cell>
          <cell r="AX268">
            <v>2.674150381</v>
          </cell>
          <cell r="AY268">
            <v>1.9977008939999998</v>
          </cell>
          <cell r="AZ268">
            <v>0</v>
          </cell>
          <cell r="BA268">
            <v>0</v>
          </cell>
        </row>
        <row r="269">
          <cell r="B269">
            <v>5.5999999999999997E-9</v>
          </cell>
          <cell r="C269">
            <v>6.3E-7</v>
          </cell>
          <cell r="D269">
            <v>3.20964E-5</v>
          </cell>
          <cell r="E269">
            <v>1.0553199999999999E-5</v>
          </cell>
          <cell r="F269">
            <v>5.7791999999999997E-6</v>
          </cell>
          <cell r="G269">
            <v>3.0799999999999998E-8</v>
          </cell>
          <cell r="H269">
            <v>1.3999999999999999E-6</v>
          </cell>
          <cell r="I269">
            <v>1.4046759999999998E-4</v>
          </cell>
          <cell r="J269">
            <v>2.2489599999999999E-5</v>
          </cell>
          <cell r="K269">
            <v>4.4548000000000001E-6</v>
          </cell>
          <cell r="L269">
            <v>7.4563999999999995E-6</v>
          </cell>
          <cell r="M269">
            <v>6.9607999999999995E-6</v>
          </cell>
          <cell r="N269">
            <v>7.9945031258314142E-6</v>
          </cell>
          <cell r="O269">
            <v>6.161119999999999E-5</v>
          </cell>
          <cell r="P269">
            <v>5.3172000000000005E-6</v>
          </cell>
          <cell r="Q269">
            <v>5.1001999999999997E-5</v>
          </cell>
          <cell r="R269">
            <v>2.3584400000000004E-5</v>
          </cell>
          <cell r="S269">
            <v>8.5548399999999989E-5</v>
          </cell>
          <cell r="T269">
            <v>7.5860399999999996E-5</v>
          </cell>
          <cell r="U269">
            <v>1.0711399999999999E-4</v>
          </cell>
          <cell r="V269">
            <v>7.8945148799999988E-5</v>
          </cell>
          <cell r="W269">
            <v>7.7179200000000001E-5</v>
          </cell>
          <cell r="X269">
            <v>5.5618063199999997E-5</v>
          </cell>
          <cell r="Y269">
            <v>2.2158981599999997E-5</v>
          </cell>
          <cell r="Z269">
            <v>0</v>
          </cell>
          <cell r="AA269">
            <v>0</v>
          </cell>
          <cell r="AB269">
            <v>4.9999999999999996E-6</v>
          </cell>
          <cell r="AC269">
            <v>5.71E-4</v>
          </cell>
          <cell r="AD269">
            <v>2.4347999999999998E-2</v>
          </cell>
          <cell r="AE269">
            <v>1.6059999999999998E-2</v>
          </cell>
          <cell r="AF269">
            <v>5.5199999999999997E-3</v>
          </cell>
          <cell r="AG269">
            <v>2.9999999999999997E-5</v>
          </cell>
          <cell r="AH269">
            <v>1.4679999999999999E-3</v>
          </cell>
          <cell r="AI269">
            <v>0.16425100000000001</v>
          </cell>
          <cell r="AJ269">
            <v>2.5529E-2</v>
          </cell>
          <cell r="AK269">
            <v>6.5079999999999999E-3</v>
          </cell>
          <cell r="AL269">
            <v>9.2709999999999997E-3</v>
          </cell>
          <cell r="AM269">
            <v>8.454999999999999E-3</v>
          </cell>
          <cell r="AN269">
            <v>1.2892999999999998E-2</v>
          </cell>
          <cell r="AO269">
            <v>8.8045999999999999E-2</v>
          </cell>
          <cell r="AP269">
            <v>9.1760000000000001E-3</v>
          </cell>
          <cell r="AQ269">
            <v>7.6922999999999991E-2</v>
          </cell>
          <cell r="AR269">
            <v>3.2313000000000001E-2</v>
          </cell>
          <cell r="AS269">
            <v>0.11153299999999999</v>
          </cell>
          <cell r="AT269">
            <v>7.8791E-2</v>
          </cell>
          <cell r="AU269">
            <v>0.117677</v>
          </cell>
          <cell r="AV269">
            <v>9.3875217999999996E-2</v>
          </cell>
          <cell r="AW269">
            <v>0.11050399999999999</v>
          </cell>
          <cell r="AX269">
            <v>8.5043762000000009E-2</v>
          </cell>
          <cell r="AY269">
            <v>4.5910644999999993E-2</v>
          </cell>
          <cell r="AZ269">
            <v>0</v>
          </cell>
          <cell r="BA269">
            <v>0</v>
          </cell>
        </row>
      </sheetData>
      <sheetData sheetId="20"/>
      <sheetData sheetId="21">
        <row r="15">
          <cell r="B15">
            <v>8.3912446306033353E-2</v>
          </cell>
          <cell r="C15">
            <v>9.7595760500000017E-2</v>
          </cell>
          <cell r="D15">
            <v>0.10970853950000001</v>
          </cell>
          <cell r="E15">
            <v>5.6934401999999995E-2</v>
          </cell>
          <cell r="F15">
            <v>9.6917342500000017E-2</v>
          </cell>
          <cell r="G15">
            <v>0.13011507149999998</v>
          </cell>
          <cell r="H15">
            <v>0.16275499199999999</v>
          </cell>
          <cell r="I15">
            <v>0.16917557899999996</v>
          </cell>
          <cell r="J15">
            <v>0.17170351800000003</v>
          </cell>
          <cell r="K15">
            <v>0.1398512945</v>
          </cell>
          <cell r="L15">
            <v>0.1081044181</v>
          </cell>
          <cell r="M15">
            <v>0.15928153169999998</v>
          </cell>
          <cell r="N15">
            <v>4.6653496247725627E-2</v>
          </cell>
          <cell r="O15">
            <v>0.11944699746</v>
          </cell>
          <cell r="P15">
            <v>0.10959313459999999</v>
          </cell>
          <cell r="Q15">
            <v>7.9535005199999995E-2</v>
          </cell>
          <cell r="R15">
            <v>0.1190115031</v>
          </cell>
          <cell r="S15">
            <v>8.7351286609999995E-2</v>
          </cell>
          <cell r="T15">
            <v>0.1115420765</v>
          </cell>
          <cell r="U15">
            <v>0.2243463467</v>
          </cell>
          <cell r="V15">
            <v>9.6062046629499978E-2</v>
          </cell>
          <cell r="W15">
            <v>8.2171103524999997E-2</v>
          </cell>
          <cell r="X15">
            <v>6.7108253334500031E-2</v>
          </cell>
          <cell r="Y15">
            <v>8.0887406551000005E-2</v>
          </cell>
          <cell r="Z15">
            <v>0</v>
          </cell>
          <cell r="AA15">
            <v>0</v>
          </cell>
          <cell r="AB15">
            <v>14.201416999999999</v>
          </cell>
          <cell r="AC15">
            <v>12.307993</v>
          </cell>
          <cell r="AD15">
            <v>13.798204</v>
          </cell>
          <cell r="AE15">
            <v>9.410404999999999</v>
          </cell>
          <cell r="AF15">
            <v>13.473082</v>
          </cell>
          <cell r="AG15">
            <v>16.372018000000001</v>
          </cell>
          <cell r="AH15">
            <v>21.282081999999999</v>
          </cell>
          <cell r="AI15">
            <v>25.071569999999998</v>
          </cell>
          <cell r="AJ15">
            <v>32.603172000000001</v>
          </cell>
          <cell r="AK15">
            <v>23.261496999999999</v>
          </cell>
          <cell r="AL15">
            <v>24.516605999999996</v>
          </cell>
          <cell r="AM15">
            <v>40.199801000000001</v>
          </cell>
          <cell r="AN15">
            <v>34.817321</v>
          </cell>
          <cell r="AO15">
            <v>33.831477</v>
          </cell>
          <cell r="AP15">
            <v>27.446498999999999</v>
          </cell>
          <cell r="AQ15">
            <v>13.976086999999998</v>
          </cell>
          <cell r="AR15">
            <v>17.207581000000001</v>
          </cell>
          <cell r="AS15">
            <v>14.386836000000001</v>
          </cell>
          <cell r="AT15">
            <v>19.198632999999997</v>
          </cell>
          <cell r="AU15">
            <v>11.312171999999999</v>
          </cell>
          <cell r="AV15">
            <v>12.299793451999999</v>
          </cell>
          <cell r="AW15">
            <v>16.299240999999999</v>
          </cell>
          <cell r="AX15">
            <v>12.953453075000006</v>
          </cell>
          <cell r="AY15">
            <v>10.364216143</v>
          </cell>
          <cell r="AZ15">
            <v>0</v>
          </cell>
          <cell r="BA15">
            <v>0</v>
          </cell>
        </row>
        <row r="16">
          <cell r="B16">
            <v>2.0332316359250004E-2</v>
          </cell>
          <cell r="C16">
            <v>2.4274251499999996E-2</v>
          </cell>
          <cell r="D16">
            <v>1.4359821000000002E-2</v>
          </cell>
          <cell r="E16">
            <v>1.3109285999999998E-2</v>
          </cell>
          <cell r="F16">
            <v>1.9513431000000001E-2</v>
          </cell>
          <cell r="G16">
            <v>3.8660769000000005E-2</v>
          </cell>
          <cell r="H16">
            <v>2.7103916000000002E-2</v>
          </cell>
          <cell r="I16">
            <v>6.0350101000000017E-2</v>
          </cell>
          <cell r="J16">
            <v>2.3342451999999996E-2</v>
          </cell>
          <cell r="K16">
            <v>2.2941621499999999E-2</v>
          </cell>
          <cell r="L16">
            <v>1.7455829999999999E-2</v>
          </cell>
          <cell r="M16">
            <v>2.03344715E-2</v>
          </cell>
          <cell r="N16">
            <v>1.598820607814707E-2</v>
          </cell>
          <cell r="O16">
            <v>8.3156989999999993E-3</v>
          </cell>
          <cell r="P16">
            <v>6.8741259999999995E-3</v>
          </cell>
          <cell r="Q16">
            <v>6.4920659999999995E-3</v>
          </cell>
          <cell r="R16">
            <v>5.4504764999999998E-3</v>
          </cell>
          <cell r="S16">
            <v>5.9990979999999996E-3</v>
          </cell>
          <cell r="T16">
            <v>9.7385224999999992E-3</v>
          </cell>
          <cell r="U16">
            <v>5.6121870000000003E-3</v>
          </cell>
          <cell r="V16">
            <v>1.4662751585E-2</v>
          </cell>
          <cell r="W16">
            <v>1.0450384E-2</v>
          </cell>
          <cell r="X16">
            <v>5.2866662870000017E-3</v>
          </cell>
          <cell r="Y16">
            <v>3.4108206966999996E-2</v>
          </cell>
          <cell r="Z16">
            <v>0</v>
          </cell>
          <cell r="AA16">
            <v>0</v>
          </cell>
          <cell r="AB16">
            <v>4.496194</v>
          </cell>
          <cell r="AC16">
            <v>4.5657129999999997</v>
          </cell>
          <cell r="AD16">
            <v>3.9821609999999996</v>
          </cell>
          <cell r="AE16">
            <v>4.5142920000000002</v>
          </cell>
          <cell r="AF16">
            <v>6.219157</v>
          </cell>
          <cell r="AG16">
            <v>11.783806999999999</v>
          </cell>
          <cell r="AH16">
            <v>9.4558699999999991</v>
          </cell>
          <cell r="AI16">
            <v>12.066267</v>
          </cell>
          <cell r="AJ16">
            <v>7.5580159999999994</v>
          </cell>
          <cell r="AK16">
            <v>6.2386809999999997</v>
          </cell>
          <cell r="AL16">
            <v>5.3228119999999999</v>
          </cell>
          <cell r="AM16">
            <v>6.4306190000000001</v>
          </cell>
          <cell r="AN16">
            <v>4.3495900000000001</v>
          </cell>
          <cell r="AO16">
            <v>2.7207179999999997</v>
          </cell>
          <cell r="AP16">
            <v>2.1881379999999999</v>
          </cell>
          <cell r="AQ16">
            <v>2.2386900000000001</v>
          </cell>
          <cell r="AR16">
            <v>2.2768250000000001</v>
          </cell>
          <cell r="AS16">
            <v>2.234839</v>
          </cell>
          <cell r="AT16">
            <v>3.2096859999999996</v>
          </cell>
          <cell r="AU16">
            <v>2.3263639999999999</v>
          </cell>
          <cell r="AV16">
            <v>3.6122348390000001</v>
          </cell>
          <cell r="AW16">
            <v>2.773412</v>
          </cell>
          <cell r="AX16">
            <v>1.7963087509999998</v>
          </cell>
          <cell r="AY16">
            <v>8.2370385809999984</v>
          </cell>
          <cell r="AZ16">
            <v>0</v>
          </cell>
          <cell r="BA16">
            <v>0</v>
          </cell>
        </row>
        <row r="31">
          <cell r="B31">
            <v>1.3683649000000001E-2</v>
          </cell>
          <cell r="C31">
            <v>2.3506846509099996E-2</v>
          </cell>
          <cell r="D31">
            <v>2.3076067999999998E-2</v>
          </cell>
          <cell r="E31">
            <v>1.7810009000000002E-2</v>
          </cell>
          <cell r="F31">
            <v>1.9956261500000003E-2</v>
          </cell>
          <cell r="G31">
            <v>2.3592862999999999E-2</v>
          </cell>
          <cell r="H31">
            <v>5.9158998499999997E-2</v>
          </cell>
          <cell r="I31">
            <v>9.2714100499999993E-2</v>
          </cell>
          <cell r="J31">
            <v>0.11376193850000001</v>
          </cell>
          <cell r="K31">
            <v>6.9620821200000002E-2</v>
          </cell>
          <cell r="L31">
            <v>0.1890558705</v>
          </cell>
          <cell r="M31">
            <v>0.15852400899999999</v>
          </cell>
          <cell r="N31">
            <v>0.21348609777539179</v>
          </cell>
          <cell r="O31">
            <v>0.2744612045</v>
          </cell>
          <cell r="P31">
            <v>0.22300952799999998</v>
          </cell>
          <cell r="Q31">
            <v>0.21651906499999998</v>
          </cell>
          <cell r="R31">
            <v>0.27664744099999999</v>
          </cell>
          <cell r="S31">
            <v>0.29645361169000001</v>
          </cell>
          <cell r="T31">
            <v>0.1149986115</v>
          </cell>
          <cell r="U31">
            <v>0.14285059410000001</v>
          </cell>
          <cell r="V31">
            <v>0.21125717027100002</v>
          </cell>
          <cell r="W31">
            <v>0.19659600249999998</v>
          </cell>
          <cell r="X31">
            <v>7.2366802753999995E-2</v>
          </cell>
          <cell r="Y31">
            <v>0.1104521003341</v>
          </cell>
          <cell r="Z31">
            <v>0</v>
          </cell>
          <cell r="AA31">
            <v>0</v>
          </cell>
          <cell r="AB31">
            <v>2.754283</v>
          </cell>
          <cell r="AC31">
            <v>3.9287480000000001</v>
          </cell>
          <cell r="AD31">
            <v>4.349685</v>
          </cell>
          <cell r="AE31">
            <v>3.4879419999999999</v>
          </cell>
          <cell r="AF31">
            <v>4.0231079999999997</v>
          </cell>
          <cell r="AG31">
            <v>5.3335319999999999</v>
          </cell>
          <cell r="AH31">
            <v>15.680899999999999</v>
          </cell>
          <cell r="AI31">
            <v>26.012376</v>
          </cell>
          <cell r="AJ31">
            <v>33.856726999999999</v>
          </cell>
          <cell r="AK31">
            <v>21.775462000000001</v>
          </cell>
          <cell r="AL31">
            <v>57.528112999999998</v>
          </cell>
          <cell r="AM31">
            <v>51.054429999999996</v>
          </cell>
          <cell r="AN31">
            <v>72.055965999999998</v>
          </cell>
          <cell r="AO31">
            <v>90.726761999999994</v>
          </cell>
          <cell r="AP31">
            <v>72.458297999999999</v>
          </cell>
          <cell r="AQ31">
            <v>56.156271999999994</v>
          </cell>
          <cell r="AR31">
            <v>72.941125</v>
          </cell>
          <cell r="AS31">
            <v>66.499122</v>
          </cell>
          <cell r="AT31">
            <v>36.164254999999997</v>
          </cell>
          <cell r="AU31">
            <v>43.207104000000001</v>
          </cell>
          <cell r="AV31">
            <v>64.144318094000013</v>
          </cell>
          <cell r="AW31">
            <v>51.981065000000001</v>
          </cell>
          <cell r="AX31">
            <v>23.980597876999997</v>
          </cell>
          <cell r="AY31">
            <v>39.882514193999995</v>
          </cell>
          <cell r="AZ31">
            <v>0</v>
          </cell>
          <cell r="BA31">
            <v>0</v>
          </cell>
        </row>
        <row r="39">
          <cell r="B39">
            <v>0.11101341870439997</v>
          </cell>
          <cell r="C39">
            <v>9.127676500000001E-2</v>
          </cell>
          <cell r="D39">
            <v>0.14540267299999998</v>
          </cell>
          <cell r="E39">
            <v>6.4518553499999978E-2</v>
          </cell>
          <cell r="F39">
            <v>3.1957740499999998E-2</v>
          </cell>
          <cell r="G39">
            <v>3.0798166000000002E-2</v>
          </cell>
          <cell r="H39">
            <v>4.7849546499999999E-2</v>
          </cell>
          <cell r="I39">
            <v>3.1724552999999996E-2</v>
          </cell>
          <cell r="J39">
            <v>3.7021774999999986E-2</v>
          </cell>
          <cell r="K39">
            <v>3.09569666E-2</v>
          </cell>
          <cell r="L39">
            <v>4.68770887E-2</v>
          </cell>
          <cell r="M39">
            <v>4.3822757099999998E-2</v>
          </cell>
          <cell r="N39">
            <v>4.0097866996734587E-2</v>
          </cell>
          <cell r="O39">
            <v>4.7372596699999998E-2</v>
          </cell>
          <cell r="P39">
            <v>3.6258334699999999E-2</v>
          </cell>
          <cell r="Q39">
            <v>6.7865588300000002E-2</v>
          </cell>
          <cell r="R39">
            <v>0.10203155679999999</v>
          </cell>
          <cell r="S39">
            <v>1.4383672289999998E-2</v>
          </cell>
          <cell r="T39">
            <v>6.4606761999999998E-2</v>
          </cell>
          <cell r="U39">
            <v>7.6585477699999988E-2</v>
          </cell>
          <cell r="V39">
            <v>3.254185058749999E-2</v>
          </cell>
          <cell r="W39">
            <v>2.0155903374999999E-2</v>
          </cell>
          <cell r="X39">
            <v>4.0068352563833329E-2</v>
          </cell>
          <cell r="Y39">
            <v>4.6219035564999997E-2</v>
          </cell>
          <cell r="Z39">
            <v>0</v>
          </cell>
          <cell r="AA39">
            <v>0</v>
          </cell>
          <cell r="AB39">
            <v>18.378999</v>
          </cell>
          <cell r="AC39">
            <v>17.016987</v>
          </cell>
          <cell r="AD39">
            <v>16.867277999999999</v>
          </cell>
          <cell r="AE39">
            <v>10.405795999999999</v>
          </cell>
          <cell r="AF39">
            <v>6.3658279999999996</v>
          </cell>
          <cell r="AG39">
            <v>6.3501569999999994</v>
          </cell>
          <cell r="AH39">
            <v>9.5908499999999997</v>
          </cell>
          <cell r="AI39">
            <v>7.0342339999999997</v>
          </cell>
          <cell r="AJ39">
            <v>9.5448830000000005</v>
          </cell>
          <cell r="AK39">
            <v>6.0335850000000004</v>
          </cell>
          <cell r="AL39">
            <v>9.4700949999999988</v>
          </cell>
          <cell r="AM39">
            <v>9.8967189999999992</v>
          </cell>
          <cell r="AN39">
            <v>9.2999240000000007</v>
          </cell>
          <cell r="AO39">
            <v>9.0002739999999992</v>
          </cell>
          <cell r="AP39">
            <v>7.1292249999999999</v>
          </cell>
          <cell r="AQ39">
            <v>8.4396529999999998</v>
          </cell>
          <cell r="AR39">
            <v>12.476049</v>
          </cell>
          <cell r="AS39">
            <v>3.4022179999999995</v>
          </cell>
          <cell r="AT39">
            <v>13.869560999999999</v>
          </cell>
          <cell r="AU39">
            <v>14.834928</v>
          </cell>
          <cell r="AV39">
            <v>5.1027396190000003</v>
          </cell>
          <cell r="AW39">
            <v>3.5340539999999998</v>
          </cell>
          <cell r="AX39">
            <v>10.474856848999998</v>
          </cell>
          <cell r="AY39">
            <v>11.063332083000001</v>
          </cell>
          <cell r="AZ39">
            <v>0</v>
          </cell>
          <cell r="BA39">
            <v>0</v>
          </cell>
        </row>
        <row r="46">
          <cell r="B46">
            <v>8.9328050490000005E-4</v>
          </cell>
          <cell r="C46">
            <v>1.3975850104999999E-4</v>
          </cell>
          <cell r="D46">
            <v>4.2706964999999998E-3</v>
          </cell>
          <cell r="E46">
            <v>7.6122375000000006E-3</v>
          </cell>
          <cell r="F46">
            <v>9.6263149999999999E-3</v>
          </cell>
          <cell r="G46">
            <v>1.6994599999999998E-4</v>
          </cell>
          <cell r="H46">
            <v>3.4609290000000001E-2</v>
          </cell>
          <cell r="I46">
            <v>5.4976249999999993E-4</v>
          </cell>
          <cell r="J46">
            <v>0</v>
          </cell>
          <cell r="K46">
            <v>9.1878194499999996E-2</v>
          </cell>
          <cell r="L46">
            <v>0.158156459</v>
          </cell>
          <cell r="M46">
            <v>0.14214285299999999</v>
          </cell>
          <cell r="N46">
            <v>6.3618899999999992E-2</v>
          </cell>
          <cell r="O46">
            <v>8.8397899000000002E-2</v>
          </cell>
          <cell r="P46">
            <v>9.7853607499999995E-2</v>
          </cell>
          <cell r="Q46">
            <v>0.1058983902</v>
          </cell>
          <cell r="R46">
            <v>4.8687345E-2</v>
          </cell>
          <cell r="S46">
            <v>1.0619907E-2</v>
          </cell>
          <cell r="T46">
            <v>3.0834999999999998E-6</v>
          </cell>
          <cell r="U46">
            <v>6.1004999999999994E-6</v>
          </cell>
          <cell r="V46">
            <v>1.05E-7</v>
          </cell>
          <cell r="W46">
            <v>1.085E-6</v>
          </cell>
          <cell r="X46">
            <v>1.4839929999999999E-6</v>
          </cell>
          <cell r="Y46">
            <v>1.4699999999999999E-6</v>
          </cell>
          <cell r="Z46">
            <v>0</v>
          </cell>
          <cell r="AA46">
            <v>0</v>
          </cell>
          <cell r="AB46">
            <v>0.224492</v>
          </cell>
          <cell r="AC46">
            <v>2.2128999999999999E-2</v>
          </cell>
          <cell r="AD46">
            <v>0.49137999999999998</v>
          </cell>
          <cell r="AE46">
            <v>1.018961</v>
          </cell>
          <cell r="AF46">
            <v>1.0992519999999999</v>
          </cell>
          <cell r="AG46">
            <v>3.8526999999999999E-2</v>
          </cell>
          <cell r="AH46">
            <v>5.0590139999999995</v>
          </cell>
          <cell r="AI46">
            <v>0.103853</v>
          </cell>
          <cell r="AJ46">
            <v>0</v>
          </cell>
          <cell r="AK46">
            <v>10.858498999999998</v>
          </cell>
          <cell r="AL46">
            <v>27.682949999999998</v>
          </cell>
          <cell r="AM46">
            <v>27.837329</v>
          </cell>
          <cell r="AN46">
            <v>9.3435129999999997</v>
          </cell>
          <cell r="AO46">
            <v>13.304713999999999</v>
          </cell>
          <cell r="AP46">
            <v>15.580271</v>
          </cell>
          <cell r="AQ46">
            <v>15.496675999999999</v>
          </cell>
          <cell r="AR46">
            <v>6.320487</v>
          </cell>
          <cell r="AS46">
            <v>1.531558</v>
          </cell>
          <cell r="AT46">
            <v>1.3859999999999999E-3</v>
          </cell>
          <cell r="AU46">
            <v>4.0379999999999999E-3</v>
          </cell>
          <cell r="AV46">
            <v>2.07262E-4</v>
          </cell>
          <cell r="AW46">
            <v>2.7989999999999998E-3</v>
          </cell>
          <cell r="AX46">
            <v>9.6905199999999998E-4</v>
          </cell>
          <cell r="AY46">
            <v>4.3186180000000006E-3</v>
          </cell>
          <cell r="AZ46">
            <v>0</v>
          </cell>
          <cell r="BA46">
            <v>0</v>
          </cell>
        </row>
        <row r="47">
          <cell r="B47">
            <v>7.4612090310933327E-2</v>
          </cell>
          <cell r="C47">
            <v>7.4724324500000008E-2</v>
          </cell>
          <cell r="D47">
            <v>0.1054341925</v>
          </cell>
          <cell r="E47">
            <v>7.790279700000001E-2</v>
          </cell>
          <cell r="F47">
            <v>8.5678389500000007E-2</v>
          </cell>
          <cell r="G47">
            <v>0.15249037650000002</v>
          </cell>
          <cell r="H47">
            <v>0.2854709855</v>
          </cell>
          <cell r="I47">
            <v>0.29142207349999999</v>
          </cell>
          <cell r="J47">
            <v>0.33050834499999998</v>
          </cell>
          <cell r="K47">
            <v>0.31877183780000001</v>
          </cell>
          <cell r="L47">
            <v>0.35379871730000001</v>
          </cell>
          <cell r="M47">
            <v>0.42011347990000003</v>
          </cell>
          <cell r="N47">
            <v>0.40167837738829093</v>
          </cell>
          <cell r="O47">
            <v>0.40934705759000001</v>
          </cell>
          <cell r="P47">
            <v>0.57328661211999998</v>
          </cell>
          <cell r="Q47">
            <v>0.48882569702000001</v>
          </cell>
          <cell r="R47">
            <v>0.49463488079999995</v>
          </cell>
          <cell r="S47">
            <v>0.39323725478999999</v>
          </cell>
          <cell r="T47">
            <v>0.43026380549999999</v>
          </cell>
          <cell r="U47">
            <v>0.42817973269999998</v>
          </cell>
          <cell r="V47">
            <v>0.39500572653853011</v>
          </cell>
          <cell r="W47">
            <v>0.38286108469499996</v>
          </cell>
          <cell r="X47">
            <v>0.46759476761448993</v>
          </cell>
          <cell r="Y47">
            <v>0.37466779394133332</v>
          </cell>
          <cell r="Z47">
            <v>0</v>
          </cell>
          <cell r="AA47">
            <v>0</v>
          </cell>
          <cell r="AB47">
            <v>34.949777000000005</v>
          </cell>
          <cell r="AC47">
            <v>35.054815999999995</v>
          </cell>
          <cell r="AD47">
            <v>35.297550999999999</v>
          </cell>
          <cell r="AE47">
            <v>40.495761999999999</v>
          </cell>
          <cell r="AF47">
            <v>46.339081</v>
          </cell>
          <cell r="AG47">
            <v>73.492929000000004</v>
          </cell>
          <cell r="AH47">
            <v>99.172286</v>
          </cell>
          <cell r="AI47">
            <v>125.081322</v>
          </cell>
          <cell r="AJ47">
            <v>155.94834299999999</v>
          </cell>
          <cell r="AK47">
            <v>147.06326799999999</v>
          </cell>
          <cell r="AL47">
            <v>192.52462699999998</v>
          </cell>
          <cell r="AM47">
            <v>224.552459</v>
          </cell>
          <cell r="AN47">
            <v>212.85890599999999</v>
          </cell>
          <cell r="AO47">
            <v>222.26878099999999</v>
          </cell>
          <cell r="AP47">
            <v>232.62328599999998</v>
          </cell>
          <cell r="AQ47">
            <v>228.18980199999999</v>
          </cell>
          <cell r="AR47">
            <v>222.468874</v>
          </cell>
          <cell r="AS47">
            <v>234.24395699999999</v>
          </cell>
          <cell r="AT47">
            <v>272.103252</v>
          </cell>
          <cell r="AU47">
            <v>271.73308400000002</v>
          </cell>
          <cell r="AV47">
            <v>265.57819164600005</v>
          </cell>
          <cell r="AW47">
            <v>274.31880699999999</v>
          </cell>
          <cell r="AX47">
            <v>337.11593339199999</v>
          </cell>
          <cell r="AY47">
            <v>278.34551833699999</v>
          </cell>
          <cell r="AZ47">
            <v>0</v>
          </cell>
          <cell r="BA47">
            <v>0</v>
          </cell>
        </row>
        <row r="84">
          <cell r="B84">
            <v>0.10246716825969999</v>
          </cell>
          <cell r="C84">
            <v>8.7515996112649999E-2</v>
          </cell>
          <cell r="D84">
            <v>9.8900574500000005E-2</v>
          </cell>
          <cell r="E84">
            <v>0.12320004199999998</v>
          </cell>
          <cell r="F84">
            <v>0.19475224299999996</v>
          </cell>
          <cell r="G84">
            <v>0.13701093699999997</v>
          </cell>
          <cell r="H84">
            <v>0.12084220400000006</v>
          </cell>
          <cell r="I84">
            <v>9.7861690500000001E-2</v>
          </cell>
          <cell r="J84">
            <v>9.2695389499999989E-2</v>
          </cell>
          <cell r="K84">
            <v>5.3542625499999996E-2</v>
          </cell>
          <cell r="L84">
            <v>6.9294203999999998E-2</v>
          </cell>
          <cell r="M84">
            <v>9.4323862499999994E-2</v>
          </cell>
          <cell r="N84">
            <v>5.9280730263174347E-2</v>
          </cell>
          <cell r="O84">
            <v>5.9389246E-2</v>
          </cell>
          <cell r="P84">
            <v>5.1620211999999999E-2</v>
          </cell>
          <cell r="Q84">
            <v>3.95817485E-2</v>
          </cell>
          <cell r="R84">
            <v>6.2637742999999996E-2</v>
          </cell>
          <cell r="S84">
            <v>7.5544535499999996E-2</v>
          </cell>
          <cell r="T84">
            <v>9.0875882000000005E-2</v>
          </cell>
          <cell r="U84">
            <v>0.1442190565</v>
          </cell>
          <cell r="V84">
            <v>0.14209698311183</v>
          </cell>
          <cell r="W84">
            <v>0.1209482935</v>
          </cell>
          <cell r="X84">
            <v>0.14465723879350001</v>
          </cell>
          <cell r="Y84">
            <v>0.21426041992849998</v>
          </cell>
          <cell r="Z84">
            <v>0</v>
          </cell>
          <cell r="AA84">
            <v>0</v>
          </cell>
          <cell r="AB84">
            <v>25.815626000000002</v>
          </cell>
          <cell r="AC84">
            <v>19.813863999999999</v>
          </cell>
          <cell r="AD84">
            <v>19.990662999999998</v>
          </cell>
          <cell r="AE84">
            <v>25.551197999999999</v>
          </cell>
          <cell r="AF84">
            <v>41.272419999999997</v>
          </cell>
          <cell r="AG84">
            <v>31.258923999999997</v>
          </cell>
          <cell r="AH84">
            <v>28.588642999999998</v>
          </cell>
          <cell r="AI84">
            <v>22.809894</v>
          </cell>
          <cell r="AJ84">
            <v>25.025100999999999</v>
          </cell>
          <cell r="AK84">
            <v>13.300993999999999</v>
          </cell>
          <cell r="AL84">
            <v>19.501749999999998</v>
          </cell>
          <cell r="AM84">
            <v>25.377250999999998</v>
          </cell>
          <cell r="AN84">
            <v>15.936724</v>
          </cell>
          <cell r="AO84">
            <v>16.035263999999998</v>
          </cell>
          <cell r="AP84">
            <v>14.059657</v>
          </cell>
          <cell r="AQ84">
            <v>11.169801999999999</v>
          </cell>
          <cell r="AR84">
            <v>14.863277999999999</v>
          </cell>
          <cell r="AS84">
            <v>16.972068999999998</v>
          </cell>
          <cell r="AT84">
            <v>19.265573</v>
          </cell>
          <cell r="AU84">
            <v>26.688966999999998</v>
          </cell>
          <cell r="AV84">
            <v>25.027078664000001</v>
          </cell>
          <cell r="AW84">
            <v>22.833962</v>
          </cell>
          <cell r="AX84">
            <v>31.590176199000002</v>
          </cell>
          <cell r="AY84">
            <v>41.461880871999995</v>
          </cell>
          <cell r="AZ84">
            <v>0</v>
          </cell>
          <cell r="BA84">
            <v>0</v>
          </cell>
        </row>
        <row r="85">
          <cell r="B85">
            <v>2.3157122505300002E-2</v>
          </cell>
          <cell r="C85">
            <v>2.0815182500000005E-2</v>
          </cell>
          <cell r="D85">
            <v>2.3441246499999995E-2</v>
          </cell>
          <cell r="E85">
            <v>1.6316415500000004E-2</v>
          </cell>
          <cell r="F85">
            <v>3.58996995E-2</v>
          </cell>
          <cell r="G85">
            <v>4.364154550000001E-2</v>
          </cell>
          <cell r="H85">
            <v>3.0387710499999998E-2</v>
          </cell>
          <cell r="I85">
            <v>2.3099923000000001E-2</v>
          </cell>
          <cell r="J85">
            <v>1.8098184999999999E-2</v>
          </cell>
          <cell r="K85">
            <v>5.00041045E-2</v>
          </cell>
          <cell r="L85">
            <v>9.2410389999999995E-3</v>
          </cell>
          <cell r="M85">
            <v>1.2251580499999999E-2</v>
          </cell>
          <cell r="N85">
            <v>1.0510270726925577E-2</v>
          </cell>
          <cell r="O85">
            <v>2.2575033599999999E-2</v>
          </cell>
          <cell r="P85">
            <v>1.72249259E-2</v>
          </cell>
          <cell r="Q85">
            <v>1.290487741E-2</v>
          </cell>
          <cell r="R85">
            <v>2.0647557E-2</v>
          </cell>
          <cell r="S85">
            <v>5.6665467320000003E-2</v>
          </cell>
          <cell r="T85">
            <v>2.4315574499999999E-2</v>
          </cell>
          <cell r="U85">
            <v>4.6443313370000003E-2</v>
          </cell>
          <cell r="V85">
            <v>3.1098366773179998E-2</v>
          </cell>
          <cell r="W85">
            <v>1.8656373691666669E-2</v>
          </cell>
          <cell r="X85">
            <v>5.8433872734999998E-3</v>
          </cell>
          <cell r="Y85">
            <v>4.6170006294999994E-3</v>
          </cell>
          <cell r="Z85">
            <v>0</v>
          </cell>
          <cell r="AA85">
            <v>0</v>
          </cell>
          <cell r="AB85">
            <v>10.186377999999999</v>
          </cell>
          <cell r="AC85">
            <v>11.822714999999999</v>
          </cell>
          <cell r="AD85">
            <v>11.632392999999999</v>
          </cell>
          <cell r="AE85">
            <v>8.5518539999999987</v>
          </cell>
          <cell r="AF85">
            <v>13.205698999999999</v>
          </cell>
          <cell r="AG85">
            <v>13.034592999999999</v>
          </cell>
          <cell r="AH85">
            <v>11.748384999999999</v>
          </cell>
          <cell r="AI85">
            <v>10.858834999999999</v>
          </cell>
          <cell r="AJ85">
            <v>12.07349</v>
          </cell>
          <cell r="AK85">
            <v>23.993873999999998</v>
          </cell>
          <cell r="AL85">
            <v>8.9944619999999986</v>
          </cell>
          <cell r="AM85">
            <v>17.269093999999999</v>
          </cell>
          <cell r="AN85">
            <v>12.531621999999999</v>
          </cell>
          <cell r="AO85">
            <v>14.784625999999999</v>
          </cell>
          <cell r="AP85">
            <v>14.180625999999998</v>
          </cell>
          <cell r="AQ85">
            <v>10.858948</v>
          </cell>
          <cell r="AR85">
            <v>10.219367999999999</v>
          </cell>
          <cell r="AS85">
            <v>15.036002999999999</v>
          </cell>
          <cell r="AT85">
            <v>16.425826999999998</v>
          </cell>
          <cell r="AU85">
            <v>25.696821</v>
          </cell>
          <cell r="AV85">
            <v>19.485565999999999</v>
          </cell>
          <cell r="AW85">
            <v>17.394067</v>
          </cell>
          <cell r="AX85">
            <v>15.267541798</v>
          </cell>
          <cell r="AY85">
            <v>13.745975655000004</v>
          </cell>
          <cell r="AZ85">
            <v>0</v>
          </cell>
          <cell r="BA85">
            <v>0</v>
          </cell>
        </row>
        <row r="91">
          <cell r="B91">
            <v>8.5187915224800015E-2</v>
          </cell>
          <cell r="C91">
            <v>7.9039289375000016E-2</v>
          </cell>
          <cell r="D91">
            <v>0.1149544055</v>
          </cell>
          <cell r="E91">
            <v>0.12616288250000005</v>
          </cell>
          <cell r="F91">
            <v>0.13359428200000001</v>
          </cell>
          <cell r="G91">
            <v>7.0348152999999997E-2</v>
          </cell>
          <cell r="H91">
            <v>9.9380405500000032E-2</v>
          </cell>
          <cell r="I91">
            <v>7.8812438999999998E-2</v>
          </cell>
          <cell r="J91">
            <v>7.462723999999997E-2</v>
          </cell>
          <cell r="K91">
            <v>6.1465872499999998E-2</v>
          </cell>
          <cell r="L91">
            <v>8.4222843699999994E-2</v>
          </cell>
          <cell r="M91">
            <v>8.5834321199999994E-2</v>
          </cell>
          <cell r="N91">
            <v>8.3334506989302004E-2</v>
          </cell>
          <cell r="O91">
            <v>7.6618969299999992E-2</v>
          </cell>
          <cell r="P91">
            <v>5.0735820000000001E-2</v>
          </cell>
          <cell r="Q91">
            <v>8.4046351999999991E-2</v>
          </cell>
          <cell r="R91">
            <v>6.3528835199999995E-2</v>
          </cell>
          <cell r="S91">
            <v>0.10596635210999999</v>
          </cell>
          <cell r="T91">
            <v>5.9600983999999996E-2</v>
          </cell>
          <cell r="U91">
            <v>4.2084686499999996E-2</v>
          </cell>
          <cell r="V91">
            <v>3.6429992894510002E-2</v>
          </cell>
          <cell r="W91">
            <v>4.054480823E-2</v>
          </cell>
          <cell r="X91">
            <v>3.2507792949666665E-2</v>
          </cell>
          <cell r="Y91">
            <v>2.6268334969500002E-2</v>
          </cell>
          <cell r="Z91">
            <v>0</v>
          </cell>
          <cell r="AA91">
            <v>0</v>
          </cell>
          <cell r="AB91">
            <v>28.216266999999998</v>
          </cell>
          <cell r="AC91">
            <v>23.556425000000001</v>
          </cell>
          <cell r="AD91">
            <v>28.170898999999999</v>
          </cell>
          <cell r="AE91">
            <v>32.744149999999998</v>
          </cell>
          <cell r="AF91">
            <v>38.977271000000002</v>
          </cell>
          <cell r="AG91">
            <v>28.982334999999999</v>
          </cell>
          <cell r="AH91">
            <v>44.600822000000001</v>
          </cell>
          <cell r="AI91">
            <v>37.310608999999999</v>
          </cell>
          <cell r="AJ91">
            <v>44.890310999999997</v>
          </cell>
          <cell r="AK91">
            <v>37.859268999999998</v>
          </cell>
          <cell r="AL91">
            <v>47.463982999999992</v>
          </cell>
          <cell r="AM91">
            <v>50.867322999999999</v>
          </cell>
          <cell r="AN91">
            <v>49.532907999999999</v>
          </cell>
          <cell r="AO91">
            <v>50.164077999999996</v>
          </cell>
          <cell r="AP91">
            <v>40.682335000000002</v>
          </cell>
          <cell r="AQ91">
            <v>34.361773999999997</v>
          </cell>
          <cell r="AR91">
            <v>32.209033999999996</v>
          </cell>
          <cell r="AS91">
            <v>31.818449999999999</v>
          </cell>
          <cell r="AT91">
            <v>32.016183999999996</v>
          </cell>
          <cell r="AU91">
            <v>27.629238000000001</v>
          </cell>
          <cell r="AV91">
            <v>21.549938827000005</v>
          </cell>
          <cell r="AW91">
            <v>30.108796999999996</v>
          </cell>
          <cell r="AX91">
            <v>19.878258186000004</v>
          </cell>
          <cell r="AY91">
            <v>21.305687962999997</v>
          </cell>
          <cell r="AZ91">
            <v>0</v>
          </cell>
          <cell r="BA91">
            <v>0</v>
          </cell>
        </row>
        <row r="105">
          <cell r="B105">
            <v>2.6489504077399997E-2</v>
          </cell>
          <cell r="C105">
            <v>2.0777078000000004E-2</v>
          </cell>
          <cell r="D105">
            <v>1.3835440500000001E-2</v>
          </cell>
          <cell r="E105">
            <v>1.8738418999999999E-2</v>
          </cell>
          <cell r="F105">
            <v>1.70006935E-2</v>
          </cell>
          <cell r="G105">
            <v>1.37183585E-2</v>
          </cell>
          <cell r="H105">
            <v>1.2940893E-2</v>
          </cell>
          <cell r="I105">
            <v>1.5898753500000001E-2</v>
          </cell>
          <cell r="J105">
            <v>1.5695823499999997E-2</v>
          </cell>
          <cell r="K105">
            <v>9.2131787999999992E-3</v>
          </cell>
          <cell r="L105">
            <v>1.14581465E-2</v>
          </cell>
          <cell r="M105">
            <v>1.3185763499999999E-2</v>
          </cell>
          <cell r="N105">
            <v>1.0952361888294179E-2</v>
          </cell>
          <cell r="O105">
            <v>1.8752665499999998E-2</v>
          </cell>
          <cell r="P105">
            <v>1.3684775999999999E-2</v>
          </cell>
          <cell r="Q105">
            <v>2.7106083999999999E-2</v>
          </cell>
          <cell r="R105">
            <v>1.9907685000000001E-2</v>
          </cell>
          <cell r="S105">
            <v>1.0440765499999999E-2</v>
          </cell>
          <cell r="T105">
            <v>2.6116992999999998E-2</v>
          </cell>
          <cell r="U105">
            <v>3.9728815000000001E-2</v>
          </cell>
          <cell r="V105">
            <v>3.0320445301999996E-2</v>
          </cell>
          <cell r="W105">
            <v>3.9561495049999999E-2</v>
          </cell>
          <cell r="X105">
            <v>1.384972856E-2</v>
          </cell>
          <cell r="Y105">
            <v>5.6758398769999998E-3</v>
          </cell>
          <cell r="Z105">
            <v>0</v>
          </cell>
          <cell r="AA105">
            <v>0</v>
          </cell>
          <cell r="AB105">
            <v>25.756916</v>
          </cell>
          <cell r="AC105">
            <v>21.453015000000001</v>
          </cell>
          <cell r="AD105">
            <v>16.942239000000001</v>
          </cell>
          <cell r="AE105">
            <v>14.86384</v>
          </cell>
          <cell r="AF105">
            <v>14.355964</v>
          </cell>
          <cell r="AG105">
            <v>16.743485</v>
          </cell>
          <cell r="AH105">
            <v>15.981338999999998</v>
          </cell>
          <cell r="AI105">
            <v>18.365154999999998</v>
          </cell>
          <cell r="AJ105">
            <v>16.905939999999998</v>
          </cell>
          <cell r="AK105">
            <v>10.920188</v>
          </cell>
          <cell r="AL105">
            <v>12.662329999999999</v>
          </cell>
          <cell r="AM105">
            <v>11.951478999999999</v>
          </cell>
          <cell r="AN105">
            <v>12.378337</v>
          </cell>
          <cell r="AO105">
            <v>13.760337</v>
          </cell>
          <cell r="AP105">
            <v>10.289932</v>
          </cell>
          <cell r="AQ105">
            <v>10.731372</v>
          </cell>
          <cell r="AR105">
            <v>9.8132800000000007</v>
          </cell>
          <cell r="AS105">
            <v>8.8503159999999994</v>
          </cell>
          <cell r="AT105">
            <v>13.587209999999999</v>
          </cell>
          <cell r="AU105">
            <v>14.837445999999998</v>
          </cell>
          <cell r="AV105">
            <v>12.570887145000004</v>
          </cell>
          <cell r="AW105">
            <v>19.401060999999999</v>
          </cell>
          <cell r="AX105">
            <v>7.4641704400000002</v>
          </cell>
          <cell r="AY105">
            <v>5.5991262220000007</v>
          </cell>
          <cell r="AZ105">
            <v>0</v>
          </cell>
          <cell r="BA105">
            <v>0</v>
          </cell>
        </row>
        <row r="108">
          <cell r="B108">
            <v>6.9581351650999986E-3</v>
          </cell>
          <cell r="C108">
            <v>1.056237E-2</v>
          </cell>
          <cell r="D108">
            <v>1.6151599500000002E-2</v>
          </cell>
          <cell r="E108">
            <v>8.0705379999999986E-3</v>
          </cell>
          <cell r="F108">
            <v>1.01554525E-2</v>
          </cell>
          <cell r="G108">
            <v>8.767821999999998E-3</v>
          </cell>
          <cell r="H108">
            <v>6.0625985000000012E-3</v>
          </cell>
          <cell r="I108">
            <v>4.9264425000000011E-3</v>
          </cell>
          <cell r="J108">
            <v>1.1965698499999998E-2</v>
          </cell>
          <cell r="K108">
            <v>1.6711854599999999E-2</v>
          </cell>
          <cell r="L108">
            <v>1.5813371699999999E-2</v>
          </cell>
          <cell r="M108">
            <v>1.5459122499999998E-2</v>
          </cell>
          <cell r="N108">
            <v>1.7620484085417762E-2</v>
          </cell>
          <cell r="O108">
            <v>1.6556368499999998E-2</v>
          </cell>
          <cell r="P108">
            <v>1.8724837739999996E-2</v>
          </cell>
          <cell r="Q108">
            <v>1.8042436999999998E-2</v>
          </cell>
          <cell r="R108">
            <v>2.0630939000000001E-2</v>
          </cell>
          <cell r="S108">
            <v>2.200662359E-2</v>
          </cell>
          <cell r="T108">
            <v>1.7872722000000001E-2</v>
          </cell>
          <cell r="U108">
            <v>1.7264681E-2</v>
          </cell>
          <cell r="V108">
            <v>1.8039682069500001E-2</v>
          </cell>
          <cell r="W108">
            <v>2.81302566E-2</v>
          </cell>
          <cell r="X108">
            <v>2.3395599790833332E-2</v>
          </cell>
          <cell r="Y108">
            <v>1.6986273638600002E-2</v>
          </cell>
          <cell r="Z108">
            <v>0</v>
          </cell>
          <cell r="AA108">
            <v>0</v>
          </cell>
          <cell r="AB108">
            <v>2.5571969999999999</v>
          </cell>
          <cell r="AC108">
            <v>3.0811799999999998</v>
          </cell>
          <cell r="AD108">
            <v>4.3241170000000002</v>
          </cell>
          <cell r="AE108">
            <v>2.993484</v>
          </cell>
          <cell r="AF108">
            <v>5.0739980000000005</v>
          </cell>
          <cell r="AG108">
            <v>5.6278980000000001</v>
          </cell>
          <cell r="AH108">
            <v>5.2024970000000001</v>
          </cell>
          <cell r="AI108">
            <v>3.1172619999999998</v>
          </cell>
          <cell r="AJ108">
            <v>10.880803999999999</v>
          </cell>
          <cell r="AK108">
            <v>15.61176</v>
          </cell>
          <cell r="AL108">
            <v>16.307393000000001</v>
          </cell>
          <cell r="AM108">
            <v>15.362831999999999</v>
          </cell>
          <cell r="AN108">
            <v>16.435493999999998</v>
          </cell>
          <cell r="AO108">
            <v>18.517386000000002</v>
          </cell>
          <cell r="AP108">
            <v>20.871181999999997</v>
          </cell>
          <cell r="AQ108">
            <v>21.080237999999998</v>
          </cell>
          <cell r="AR108">
            <v>23.501626999999999</v>
          </cell>
          <cell r="AS108">
            <v>19.533808000000001</v>
          </cell>
          <cell r="AT108">
            <v>19.363261999999999</v>
          </cell>
          <cell r="AU108">
            <v>17.587972999999998</v>
          </cell>
          <cell r="AV108">
            <v>18.22320238899999</v>
          </cell>
          <cell r="AW108">
            <v>22.911425999999999</v>
          </cell>
          <cell r="AX108">
            <v>26.373525822000005</v>
          </cell>
          <cell r="AY108">
            <v>13.656105935999999</v>
          </cell>
          <cell r="AZ108">
            <v>0</v>
          </cell>
          <cell r="BA108">
            <v>0</v>
          </cell>
        </row>
        <row r="109">
          <cell r="B109">
            <v>0.5</v>
          </cell>
          <cell r="C109">
            <v>0.5</v>
          </cell>
          <cell r="D109">
            <v>0.5</v>
          </cell>
          <cell r="E109">
            <v>0.4946818384999998</v>
          </cell>
          <cell r="F109">
            <v>0.56706705849999994</v>
          </cell>
          <cell r="G109">
            <v>0.5737938505000002</v>
          </cell>
          <cell r="H109">
            <v>0.62586964749999996</v>
          </cell>
          <cell r="I109">
            <v>0.61133380099999979</v>
          </cell>
          <cell r="J109">
            <v>0.85925575050000014</v>
          </cell>
          <cell r="K109">
            <v>0.62682182470000003</v>
          </cell>
          <cell r="L109">
            <v>0.64814017840000004</v>
          </cell>
          <cell r="M109">
            <v>2.8145973237999997</v>
          </cell>
          <cell r="N109">
            <v>4.8421190615465566</v>
          </cell>
          <cell r="O109">
            <v>4.8501716238999997</v>
          </cell>
          <cell r="P109">
            <v>4.7301480434999998</v>
          </cell>
          <cell r="Q109">
            <v>4.5181973108999998</v>
          </cell>
          <cell r="R109">
            <v>5.3431477195999992</v>
          </cell>
          <cell r="S109">
            <v>3.4953497767399999</v>
          </cell>
          <cell r="T109">
            <v>6.5663491979999993</v>
          </cell>
          <cell r="U109">
            <v>6.5245463203999998</v>
          </cell>
          <cell r="V109">
            <v>6.1931815813264999</v>
          </cell>
          <cell r="W109">
            <v>2.4945729871000002</v>
          </cell>
          <cell r="X109">
            <v>3.1750959852121658</v>
          </cell>
          <cell r="Y109">
            <v>1.2494836568949999</v>
          </cell>
          <cell r="Z109">
            <v>0</v>
          </cell>
          <cell r="AA109">
            <v>0</v>
          </cell>
          <cell r="AB109">
            <v>100</v>
          </cell>
          <cell r="AC109">
            <v>100</v>
          </cell>
          <cell r="AD109">
            <v>100</v>
          </cell>
          <cell r="AE109">
            <v>108.12835799999999</v>
          </cell>
          <cell r="AF109">
            <v>104.920846</v>
          </cell>
          <cell r="AG109">
            <v>123.645167</v>
          </cell>
          <cell r="AH109">
            <v>129.321292</v>
          </cell>
          <cell r="AI109">
            <v>144.26138899999998</v>
          </cell>
          <cell r="AJ109">
            <v>204.35153799999998</v>
          </cell>
          <cell r="AK109">
            <v>148.392495</v>
          </cell>
          <cell r="AL109">
            <v>173.16989799999999</v>
          </cell>
          <cell r="AM109">
            <v>621.02050399999996</v>
          </cell>
          <cell r="AN109">
            <v>820.23334499999999</v>
          </cell>
          <cell r="AO109">
            <v>753.72213199999987</v>
          </cell>
          <cell r="AP109">
            <v>749.76379599999996</v>
          </cell>
          <cell r="AQ109">
            <v>681.40148399999998</v>
          </cell>
          <cell r="AR109">
            <v>719.53385899999989</v>
          </cell>
          <cell r="AS109">
            <v>796.82124899999997</v>
          </cell>
          <cell r="AT109">
            <v>1010.088163</v>
          </cell>
          <cell r="AU109">
            <v>868.73478399999999</v>
          </cell>
          <cell r="AV109">
            <v>760.22591036299991</v>
          </cell>
          <cell r="AW109">
            <v>558.47762399999999</v>
          </cell>
          <cell r="AX109">
            <v>162.14763945699997</v>
          </cell>
          <cell r="AY109">
            <v>206.50289330200002</v>
          </cell>
          <cell r="AZ109">
            <v>0</v>
          </cell>
          <cell r="BA109">
            <v>0</v>
          </cell>
        </row>
        <row r="114">
          <cell r="B114">
            <v>1.5330416745349998E-2</v>
          </cell>
          <cell r="C114">
            <v>1.2761527E-2</v>
          </cell>
          <cell r="D114">
            <v>1.5864091E-2</v>
          </cell>
          <cell r="E114">
            <v>1.7183019000000001E-2</v>
          </cell>
          <cell r="F114">
            <v>1.2260913E-2</v>
          </cell>
          <cell r="G114">
            <v>1.3150598999999999E-2</v>
          </cell>
          <cell r="H114">
            <v>1.0709671000000002E-2</v>
          </cell>
          <cell r="I114">
            <v>9.7766724999999964E-3</v>
          </cell>
          <cell r="J114">
            <v>1.1369837499999997E-2</v>
          </cell>
          <cell r="K114">
            <v>1.6821882E-2</v>
          </cell>
          <cell r="L114">
            <v>1.84367946E-2</v>
          </cell>
          <cell r="M114">
            <v>1.5112054999999999E-2</v>
          </cell>
          <cell r="N114">
            <v>1.577441748843814E-2</v>
          </cell>
          <cell r="O114">
            <v>1.6032260999999999E-2</v>
          </cell>
          <cell r="P114">
            <v>2.2749802599999997E-2</v>
          </cell>
          <cell r="Q114">
            <v>2.6083987999999999E-2</v>
          </cell>
          <cell r="R114">
            <v>2.4724912379999998E-2</v>
          </cell>
          <cell r="S114">
            <v>1.9215496999999998E-2</v>
          </cell>
          <cell r="T114">
            <v>1.35430645E-2</v>
          </cell>
          <cell r="U114">
            <v>1.10917555E-2</v>
          </cell>
          <cell r="V114">
            <v>7.855259358999998E-3</v>
          </cell>
          <cell r="W114">
            <v>1.1030016375E-2</v>
          </cell>
          <cell r="X114">
            <v>8.6842519095000018E-3</v>
          </cell>
          <cell r="Y114">
            <v>6.7162232109999991E-3</v>
          </cell>
          <cell r="Z114">
            <v>0</v>
          </cell>
          <cell r="AA114">
            <v>0</v>
          </cell>
          <cell r="AB114">
            <v>7.349272</v>
          </cell>
          <cell r="AC114">
            <v>6.7001460000000002</v>
          </cell>
          <cell r="AD114">
            <v>6.2144199999999996</v>
          </cell>
          <cell r="AE114">
            <v>6.934844</v>
          </cell>
          <cell r="AF114">
            <v>6.283595</v>
          </cell>
          <cell r="AG114">
            <v>6.1450819999999995</v>
          </cell>
          <cell r="AH114">
            <v>6.5537239999999999</v>
          </cell>
          <cell r="AI114">
            <v>7.4630069999999993</v>
          </cell>
          <cell r="AJ114">
            <v>8.2689229999999991</v>
          </cell>
          <cell r="AK114">
            <v>9.6348369999999992</v>
          </cell>
          <cell r="AL114">
            <v>10.366451</v>
          </cell>
          <cell r="AM114">
            <v>10.898966999999999</v>
          </cell>
          <cell r="AN114">
            <v>11.079370000000001</v>
          </cell>
          <cell r="AO114">
            <v>11.114115</v>
          </cell>
          <cell r="AP114">
            <v>12.252003</v>
          </cell>
          <cell r="AQ114">
            <v>11.475444</v>
          </cell>
          <cell r="AR114">
            <v>10.527888999999998</v>
          </cell>
          <cell r="AS114">
            <v>9.3150809999999993</v>
          </cell>
          <cell r="AT114">
            <v>8.3402049999999992</v>
          </cell>
          <cell r="AU114">
            <v>8.3612099999999998</v>
          </cell>
          <cell r="AV114">
            <v>6.7500584279999982</v>
          </cell>
          <cell r="AW114">
            <v>7.7335219999999998</v>
          </cell>
          <cell r="AX114">
            <v>9.2194961159999966</v>
          </cell>
          <cell r="AY114">
            <v>11.046783581999998</v>
          </cell>
          <cell r="AZ114">
            <v>0</v>
          </cell>
          <cell r="BA114">
            <v>0</v>
          </cell>
        </row>
        <row r="116">
          <cell r="B116">
            <v>0.40559099381729991</v>
          </cell>
          <cell r="C116">
            <v>0.27116402249999999</v>
          </cell>
          <cell r="D116">
            <v>0.32377268700000006</v>
          </cell>
          <cell r="E116">
            <v>0.23541856799999997</v>
          </cell>
          <cell r="F116">
            <v>0.26758348400000009</v>
          </cell>
          <cell r="G116">
            <v>0.24567097100000002</v>
          </cell>
          <cell r="H116">
            <v>0.23898432250000004</v>
          </cell>
          <cell r="I116">
            <v>0.27672529049999994</v>
          </cell>
          <cell r="J116">
            <v>0.31385764050000003</v>
          </cell>
          <cell r="K116">
            <v>0.15043677194999999</v>
          </cell>
          <cell r="L116">
            <v>0.1658236055</v>
          </cell>
          <cell r="M116">
            <v>0.106840623</v>
          </cell>
          <cell r="N116">
            <v>9.2586542784994605E-2</v>
          </cell>
          <cell r="O116">
            <v>8.4462785099999993E-2</v>
          </cell>
          <cell r="P116">
            <v>7.2678203299999994E-2</v>
          </cell>
          <cell r="Q116">
            <v>5.6082419639999999E-2</v>
          </cell>
          <cell r="R116">
            <v>4.648495808E-2</v>
          </cell>
          <cell r="S116">
            <v>5.7692324829999996E-2</v>
          </cell>
          <cell r="T116">
            <v>6.28684875E-2</v>
          </cell>
          <cell r="U116">
            <v>6.9411545369999994E-2</v>
          </cell>
          <cell r="V116">
            <v>9.7198786128409986E-2</v>
          </cell>
          <cell r="W116">
            <v>8.2702250839999991E-2</v>
          </cell>
          <cell r="X116">
            <v>8.4949058763153312E-2</v>
          </cell>
          <cell r="Y116">
            <v>6.5791586570500007E-2</v>
          </cell>
          <cell r="Z116">
            <v>0</v>
          </cell>
          <cell r="AA116">
            <v>0</v>
          </cell>
          <cell r="AB116">
            <v>118.00565399999999</v>
          </cell>
          <cell r="AC116">
            <v>77.236772999999985</v>
          </cell>
          <cell r="AD116">
            <v>77.084299999999999</v>
          </cell>
          <cell r="AE116">
            <v>75.791344999999993</v>
          </cell>
          <cell r="AF116">
            <v>86.307793999999987</v>
          </cell>
          <cell r="AG116">
            <v>82.530777999999998</v>
          </cell>
          <cell r="AH116">
            <v>84.996669999999995</v>
          </cell>
          <cell r="AI116">
            <v>97.123879999999986</v>
          </cell>
          <cell r="AJ116">
            <v>115.81353299999999</v>
          </cell>
          <cell r="AK116">
            <v>65.882615000000001</v>
          </cell>
          <cell r="AL116">
            <v>87.707689999999999</v>
          </cell>
          <cell r="AM116">
            <v>82.721423999999985</v>
          </cell>
          <cell r="AN116">
            <v>79.909977999999995</v>
          </cell>
          <cell r="AO116">
            <v>58.020547999999998</v>
          </cell>
          <cell r="AP116">
            <v>48.946360999999996</v>
          </cell>
          <cell r="AQ116">
            <v>38.197427999999995</v>
          </cell>
          <cell r="AR116">
            <v>37.433924999999995</v>
          </cell>
          <cell r="AS116">
            <v>39.161458999999994</v>
          </cell>
          <cell r="AT116">
            <v>40.524760000000001</v>
          </cell>
          <cell r="AU116">
            <v>44.795195</v>
          </cell>
          <cell r="AV116">
            <v>34.892535076000009</v>
          </cell>
          <cell r="AW116">
            <v>54.730598999999998</v>
          </cell>
          <cell r="AX116">
            <v>48.707671334999993</v>
          </cell>
          <cell r="AY116">
            <v>48.184525654000005</v>
          </cell>
          <cell r="AZ116">
            <v>0</v>
          </cell>
          <cell r="BA116">
            <v>0</v>
          </cell>
        </row>
        <row r="121">
          <cell r="B121">
            <v>0.25407205914124992</v>
          </cell>
          <cell r="C121">
            <v>0.24987921700000001</v>
          </cell>
          <cell r="D121">
            <v>0.2193917635</v>
          </cell>
          <cell r="E121">
            <v>0.21169196299999993</v>
          </cell>
          <cell r="F121">
            <v>0.25189789800000001</v>
          </cell>
          <cell r="G121">
            <v>0.26886243299999996</v>
          </cell>
          <cell r="H121">
            <v>0.2501605294999999</v>
          </cell>
          <cell r="I121">
            <v>0.23662497500000004</v>
          </cell>
          <cell r="J121">
            <v>0.270418938</v>
          </cell>
          <cell r="K121">
            <v>0.25181543649999999</v>
          </cell>
          <cell r="L121">
            <v>0.24325609649999999</v>
          </cell>
          <cell r="M121">
            <v>0.25518760669999996</v>
          </cell>
          <cell r="N121">
            <v>0.32765674122086991</v>
          </cell>
          <cell r="O121">
            <v>0.31008195999999999</v>
          </cell>
          <cell r="P121">
            <v>0.2783995802</v>
          </cell>
          <cell r="Q121">
            <v>0.24682736609999997</v>
          </cell>
          <cell r="R121">
            <v>0.24426417749999998</v>
          </cell>
          <cell r="S121">
            <v>9.8825369999999996E-2</v>
          </cell>
          <cell r="T121">
            <v>9.7145233499999997E-2</v>
          </cell>
          <cell r="U121">
            <v>7.2654262099999992E-2</v>
          </cell>
          <cell r="V121">
            <v>6.9840452755500035E-2</v>
          </cell>
          <cell r="W121">
            <v>5.6814977799999999E-2</v>
          </cell>
          <cell r="X121">
            <v>7.406572509350004E-2</v>
          </cell>
          <cell r="Y121">
            <v>8.138631105499998E-2</v>
          </cell>
          <cell r="Z121">
            <v>0</v>
          </cell>
          <cell r="AA121">
            <v>0</v>
          </cell>
          <cell r="AB121">
            <v>49.078952999999998</v>
          </cell>
          <cell r="AC121">
            <v>51.871617000000001</v>
          </cell>
          <cell r="AD121">
            <v>34.119991999999996</v>
          </cell>
          <cell r="AE121">
            <v>36.572292999999995</v>
          </cell>
          <cell r="AF121">
            <v>43.542932</v>
          </cell>
          <cell r="AG121">
            <v>48.213671999999995</v>
          </cell>
          <cell r="AH121">
            <v>49.993468999999997</v>
          </cell>
          <cell r="AI121">
            <v>46.675596999999996</v>
          </cell>
          <cell r="AJ121">
            <v>59.870111999999999</v>
          </cell>
          <cell r="AK121">
            <v>45.094214999999998</v>
          </cell>
          <cell r="AL121">
            <v>47.828759999999996</v>
          </cell>
          <cell r="AM121">
            <v>57.425805999999994</v>
          </cell>
          <cell r="AN121">
            <v>62.323777999999997</v>
          </cell>
          <cell r="AO121">
            <v>58.004756999999998</v>
          </cell>
          <cell r="AP121">
            <v>57.085577999999991</v>
          </cell>
          <cell r="AQ121">
            <v>47.692463999999994</v>
          </cell>
          <cell r="AR121">
            <v>42.589841999999997</v>
          </cell>
          <cell r="AS121">
            <v>25.526548000000002</v>
          </cell>
          <cell r="AT121">
            <v>25.105497</v>
          </cell>
          <cell r="AU121">
            <v>21.202876</v>
          </cell>
          <cell r="AV121">
            <v>17.952211608000002</v>
          </cell>
          <cell r="AW121">
            <v>20.515830999999999</v>
          </cell>
          <cell r="AX121">
            <v>23.761843769999999</v>
          </cell>
          <cell r="AY121">
            <v>20.923328592000004</v>
          </cell>
          <cell r="AZ121">
            <v>0</v>
          </cell>
          <cell r="BA121">
            <v>0</v>
          </cell>
        </row>
        <row r="138">
          <cell r="B138">
            <v>0.49886493499975004</v>
          </cell>
          <cell r="C138">
            <v>0.41725809850000001</v>
          </cell>
          <cell r="D138">
            <v>0.62640414750000017</v>
          </cell>
          <cell r="E138">
            <v>0.47092196050000018</v>
          </cell>
          <cell r="F138">
            <v>0.44170291949999996</v>
          </cell>
          <cell r="G138">
            <v>0.43824816100000008</v>
          </cell>
          <cell r="H138">
            <v>0.50343083700000002</v>
          </cell>
          <cell r="I138">
            <v>0.490344428</v>
          </cell>
          <cell r="J138">
            <v>0.4980307605</v>
          </cell>
          <cell r="K138">
            <v>0.45203632970000002</v>
          </cell>
          <cell r="L138">
            <v>0.58286301979999999</v>
          </cell>
          <cell r="M138">
            <v>0.62746555440000007</v>
          </cell>
          <cell r="N138">
            <v>0.62842507065332187</v>
          </cell>
          <cell r="O138">
            <v>0.6308999971</v>
          </cell>
          <cell r="P138">
            <v>0.59881900239999997</v>
          </cell>
          <cell r="Q138">
            <v>0.59071304609999997</v>
          </cell>
          <cell r="R138">
            <v>0.57039063889999997</v>
          </cell>
          <cell r="S138">
            <v>0.42938580649999997</v>
          </cell>
          <cell r="T138">
            <v>0.55657392900000002</v>
          </cell>
          <cell r="U138">
            <v>0.77038993459999994</v>
          </cell>
          <cell r="V138">
            <v>0.53384626744032992</v>
          </cell>
          <cell r="W138">
            <v>0.58763486792499997</v>
          </cell>
          <cell r="X138">
            <v>0.74639288762812006</v>
          </cell>
          <cell r="Y138">
            <v>0.79484990099500008</v>
          </cell>
          <cell r="Z138">
            <v>0</v>
          </cell>
          <cell r="AA138">
            <v>0</v>
          </cell>
          <cell r="AB138">
            <v>183.12527599999999</v>
          </cell>
          <cell r="AC138">
            <v>158.86385499999997</v>
          </cell>
          <cell r="AD138">
            <v>160.01853299999999</v>
          </cell>
          <cell r="AE138">
            <v>163.72474600000001</v>
          </cell>
          <cell r="AF138">
            <v>169.68604200000001</v>
          </cell>
          <cell r="AG138">
            <v>180.41878599999998</v>
          </cell>
          <cell r="AH138">
            <v>204.15201099999999</v>
          </cell>
          <cell r="AI138">
            <v>216.794037</v>
          </cell>
          <cell r="AJ138">
            <v>251.55776299999999</v>
          </cell>
          <cell r="AK138">
            <v>211.82262900000001</v>
          </cell>
          <cell r="AL138">
            <v>263.32121699999999</v>
          </cell>
          <cell r="AM138">
            <v>293.88831199999998</v>
          </cell>
          <cell r="AN138">
            <v>286.41253899999998</v>
          </cell>
          <cell r="AO138">
            <v>283.59439200000003</v>
          </cell>
          <cell r="AP138">
            <v>279.79951</v>
          </cell>
          <cell r="AQ138">
            <v>267.39494799999994</v>
          </cell>
          <cell r="AR138">
            <v>261.43884099999997</v>
          </cell>
          <cell r="AS138">
            <v>265.245451</v>
          </cell>
          <cell r="AT138">
            <v>279.64921399999997</v>
          </cell>
          <cell r="AU138">
            <v>272.13260700000001</v>
          </cell>
          <cell r="AV138">
            <v>246.791037176</v>
          </cell>
          <cell r="AW138">
            <v>289.39366699999994</v>
          </cell>
          <cell r="AX138">
            <v>316.75780940099992</v>
          </cell>
          <cell r="AY138">
            <v>297.72506641099994</v>
          </cell>
          <cell r="AZ138">
            <v>0</v>
          </cell>
          <cell r="BA138">
            <v>0</v>
          </cell>
        </row>
        <row r="147">
          <cell r="B147">
            <v>2.3011405550000004E-4</v>
          </cell>
          <cell r="C147">
            <v>3.3890850000000002E-4</v>
          </cell>
          <cell r="D147">
            <v>3.8093999999999991E-5</v>
          </cell>
          <cell r="E147">
            <v>7.4938499999999987E-5</v>
          </cell>
          <cell r="F147">
            <v>1.4173739999999997E-3</v>
          </cell>
          <cell r="G147">
            <v>3.5759149999999994E-4</v>
          </cell>
          <cell r="H147">
            <v>1.285305E-4</v>
          </cell>
          <cell r="I147">
            <v>4.0750499999999995E-5</v>
          </cell>
          <cell r="J147">
            <v>3.1382050000000004E-4</v>
          </cell>
          <cell r="K147">
            <v>2.5971749999999997E-4</v>
          </cell>
          <cell r="L147">
            <v>1.8402299999999998E-4</v>
          </cell>
          <cell r="M147">
            <v>2.1181999999999998E-5</v>
          </cell>
          <cell r="N147">
            <v>1.7541665565086654E-4</v>
          </cell>
          <cell r="O147">
            <v>2.0538349999999999E-4</v>
          </cell>
          <cell r="P147">
            <v>5.7796900000000001E-4</v>
          </cell>
          <cell r="Q147">
            <v>8.2843599999999999E-4</v>
          </cell>
          <cell r="R147">
            <v>2.8118650000000001E-4</v>
          </cell>
          <cell r="S147">
            <v>6.8287799999999994E-4</v>
          </cell>
          <cell r="T147">
            <v>1.9658100000000001E-4</v>
          </cell>
          <cell r="U147">
            <v>2.2062956999999999E-4</v>
          </cell>
          <cell r="V147">
            <v>3.7784837650000003E-4</v>
          </cell>
          <cell r="W147">
            <v>2.037851375E-3</v>
          </cell>
          <cell r="X147">
            <v>1.1869322885000001E-3</v>
          </cell>
          <cell r="Y147">
            <v>2.010638525E-4</v>
          </cell>
          <cell r="Z147">
            <v>0</v>
          </cell>
          <cell r="AA147">
            <v>0</v>
          </cell>
          <cell r="AB147">
            <v>8.3621000000000001E-2</v>
          </cell>
          <cell r="AC147">
            <v>0.26084299999999999</v>
          </cell>
          <cell r="AD147">
            <v>5.1679999999999997E-2</v>
          </cell>
          <cell r="AE147">
            <v>9.7035999999999997E-2</v>
          </cell>
          <cell r="AF147">
            <v>1.3439729999999999</v>
          </cell>
          <cell r="AG147">
            <v>0.3624</v>
          </cell>
          <cell r="AH147">
            <v>0.21090499999999998</v>
          </cell>
          <cell r="AI147">
            <v>0.15745000000000001</v>
          </cell>
          <cell r="AJ147">
            <v>0.36199999999999999</v>
          </cell>
          <cell r="AK147">
            <v>0.32075399999999998</v>
          </cell>
          <cell r="AL147">
            <v>0.20843</v>
          </cell>
          <cell r="AM147">
            <v>4.9693000000000001E-2</v>
          </cell>
          <cell r="AN147">
            <v>0.28845599999999999</v>
          </cell>
          <cell r="AO147">
            <v>0.226602</v>
          </cell>
          <cell r="AP147">
            <v>0.56933800000000001</v>
          </cell>
          <cell r="AQ147">
            <v>0.21571899999999999</v>
          </cell>
          <cell r="AR147">
            <v>0.30754199999999998</v>
          </cell>
          <cell r="AS147">
            <v>0.42515700000000001</v>
          </cell>
          <cell r="AT147">
            <v>0.220052</v>
          </cell>
          <cell r="AU147">
            <v>0.22565099999999999</v>
          </cell>
          <cell r="AV147">
            <v>0.55895242799999989</v>
          </cell>
          <cell r="AW147">
            <v>1.9566789999999998</v>
          </cell>
          <cell r="AX147">
            <v>1.604264506</v>
          </cell>
          <cell r="AY147">
            <v>0.44222883199999996</v>
          </cell>
          <cell r="AZ147">
            <v>0</v>
          </cell>
          <cell r="BA147">
            <v>0</v>
          </cell>
        </row>
        <row r="156">
          <cell r="B156">
            <v>1.117865E-4</v>
          </cell>
          <cell r="C156">
            <v>4.4449999999999999E-7</v>
          </cell>
          <cell r="D156">
            <v>4.7250000000000003E-7</v>
          </cell>
          <cell r="E156">
            <v>9.2155000000000001E-6</v>
          </cell>
          <cell r="F156">
            <v>7.1400000000000002E-6</v>
          </cell>
          <cell r="G156">
            <v>6.1264000000000002E-5</v>
          </cell>
          <cell r="H156">
            <v>1.9864823499999996E-2</v>
          </cell>
          <cell r="I156">
            <v>6.0643904999999991E-3</v>
          </cell>
          <cell r="J156">
            <v>5.3200093333333335E-7</v>
          </cell>
          <cell r="K156">
            <v>6.4435000000000002E-6</v>
          </cell>
          <cell r="L156">
            <v>1.7358599999999999E-4</v>
          </cell>
          <cell r="M156">
            <v>2.9849999999999998E-7</v>
          </cell>
          <cell r="N156">
            <v>6.0808116735072217E-6</v>
          </cell>
          <cell r="O156">
            <v>1.8479999999999999E-6</v>
          </cell>
          <cell r="P156">
            <v>5.6384999999999995E-6</v>
          </cell>
          <cell r="Q156">
            <v>2.5550000000000001E-6</v>
          </cell>
          <cell r="R156">
            <v>2.2494999999999998E-6</v>
          </cell>
          <cell r="S156">
            <v>9.8349999999999999E-7</v>
          </cell>
          <cell r="T156">
            <v>2.3299499999999999E-5</v>
          </cell>
          <cell r="U156">
            <v>7.983499999999999E-6</v>
          </cell>
          <cell r="V156">
            <v>2.1750679999999997E-6</v>
          </cell>
          <cell r="W156">
            <v>7.0997499999999992E-5</v>
          </cell>
          <cell r="X156">
            <v>1.1336447499999999E-5</v>
          </cell>
          <cell r="Y156">
            <v>6.4519035000000006E-5</v>
          </cell>
          <cell r="Z156">
            <v>0</v>
          </cell>
          <cell r="AA156">
            <v>0</v>
          </cell>
          <cell r="AB156">
            <v>5.6353999999999994E-2</v>
          </cell>
          <cell r="AC156">
            <v>2.12E-4</v>
          </cell>
          <cell r="AD156">
            <v>1.8469999999999999E-3</v>
          </cell>
          <cell r="AE156">
            <v>1.2459999999999999E-3</v>
          </cell>
          <cell r="AF156">
            <v>4.8319999999999995E-3</v>
          </cell>
          <cell r="AG156">
            <v>1.0454E-2</v>
          </cell>
          <cell r="AH156">
            <v>2.0374889999999999</v>
          </cell>
          <cell r="AI156">
            <v>0.70557199999999998</v>
          </cell>
          <cell r="AJ156">
            <v>4.26E-4</v>
          </cell>
          <cell r="AK156">
            <v>2.4389999999999998E-3</v>
          </cell>
          <cell r="AL156">
            <v>0.24374399999999999</v>
          </cell>
          <cell r="AM156">
            <v>1.47E-4</v>
          </cell>
          <cell r="AN156">
            <v>7.7059999999999993E-3</v>
          </cell>
          <cell r="AO156">
            <v>1.114E-3</v>
          </cell>
          <cell r="AP156">
            <v>6.3699999999999998E-3</v>
          </cell>
          <cell r="AQ156">
            <v>2.2420000000000001E-3</v>
          </cell>
          <cell r="AR156">
            <v>4.4729999999999995E-3</v>
          </cell>
          <cell r="AS156">
            <v>1.462E-3</v>
          </cell>
          <cell r="AT156">
            <v>1.1783999999999999E-2</v>
          </cell>
          <cell r="AU156">
            <v>2.385E-3</v>
          </cell>
          <cell r="AV156">
            <v>1.8081079999999999E-3</v>
          </cell>
          <cell r="AW156">
            <v>7.3632000000000003E-2</v>
          </cell>
          <cell r="AX156">
            <v>8.417553999999999E-3</v>
          </cell>
          <cell r="AY156">
            <v>3.4438754000000009E-2</v>
          </cell>
          <cell r="AZ156">
            <v>0</v>
          </cell>
          <cell r="BA156">
            <v>0</v>
          </cell>
        </row>
        <row r="160">
          <cell r="B160">
            <v>6.5501596221749989E-2</v>
          </cell>
          <cell r="C160">
            <v>5.3733533E-2</v>
          </cell>
          <cell r="D160">
            <v>6.4919862000000023E-2</v>
          </cell>
          <cell r="E160">
            <v>6.3703563000000005E-2</v>
          </cell>
          <cell r="F160">
            <v>5.8633658999999991E-2</v>
          </cell>
          <cell r="G160">
            <v>6.3725486999999997E-2</v>
          </cell>
          <cell r="H160">
            <v>6.3590919500000023E-2</v>
          </cell>
          <cell r="I160">
            <v>4.5155173E-2</v>
          </cell>
          <cell r="J160">
            <v>6.6036418000000013E-2</v>
          </cell>
          <cell r="K160">
            <v>2.7827865100000002E-2</v>
          </cell>
          <cell r="L160">
            <v>2.3236032400000002E-2</v>
          </cell>
          <cell r="M160">
            <v>1.93768988E-2</v>
          </cell>
          <cell r="N160">
            <v>5.6309860186054397E-2</v>
          </cell>
          <cell r="O160">
            <v>1.8224515100000001E-2</v>
          </cell>
          <cell r="P160">
            <v>1.2631039599999999E-2</v>
          </cell>
          <cell r="Q160">
            <v>9.3868872299999982E-3</v>
          </cell>
          <cell r="R160">
            <v>6.3424031999999991E-3</v>
          </cell>
          <cell r="S160">
            <v>1.2581039929999999E-2</v>
          </cell>
          <cell r="T160">
            <v>8.989904E-3</v>
          </cell>
          <cell r="U160">
            <v>8.6711975E-3</v>
          </cell>
          <cell r="V160">
            <v>1.1546562240499996E-2</v>
          </cell>
          <cell r="W160">
            <v>9.0656470750000006E-3</v>
          </cell>
          <cell r="X160">
            <v>5.622262575999998E-3</v>
          </cell>
          <cell r="Y160">
            <v>3.6422423399999999E-3</v>
          </cell>
          <cell r="Z160">
            <v>0</v>
          </cell>
          <cell r="AA160">
            <v>0</v>
          </cell>
          <cell r="AB160">
            <v>16.230598000000001</v>
          </cell>
          <cell r="AC160">
            <v>12.954511</v>
          </cell>
          <cell r="AD160">
            <v>15.705299</v>
          </cell>
          <cell r="AE160">
            <v>15.559166999999999</v>
          </cell>
          <cell r="AF160">
            <v>16.182888999999999</v>
          </cell>
          <cell r="AG160">
            <v>16.890620999999999</v>
          </cell>
          <cell r="AH160">
            <v>17.534067</v>
          </cell>
          <cell r="AI160">
            <v>18.557943999999999</v>
          </cell>
          <cell r="AJ160">
            <v>21.577269999999999</v>
          </cell>
          <cell r="AK160">
            <v>11.354210999999999</v>
          </cell>
          <cell r="AL160">
            <v>9.9104489999999998</v>
          </cell>
          <cell r="AM160">
            <v>9.8807699999999983</v>
          </cell>
          <cell r="AN160">
            <v>16.188623999999997</v>
          </cell>
          <cell r="AO160">
            <v>10.405849</v>
          </cell>
          <cell r="AP160">
            <v>9.2593919999999983</v>
          </cell>
          <cell r="AQ160">
            <v>5.6615210000000005</v>
          </cell>
          <cell r="AR160">
            <v>4.1775969999999996</v>
          </cell>
          <cell r="AS160">
            <v>4.1810640000000001</v>
          </cell>
          <cell r="AT160">
            <v>5.5593139999999996</v>
          </cell>
          <cell r="AU160">
            <v>5.3284200000000004</v>
          </cell>
          <cell r="AV160">
            <v>8.1206251450000018</v>
          </cell>
          <cell r="AW160">
            <v>5.549385</v>
          </cell>
          <cell r="AX160">
            <v>4.4134533310000004</v>
          </cell>
          <cell r="AY160">
            <v>4.0637662710000004</v>
          </cell>
          <cell r="AZ160">
            <v>0</v>
          </cell>
          <cell r="BA160">
            <v>0</v>
          </cell>
        </row>
        <row r="163">
          <cell r="B163">
            <v>7.7829342679800004E-2</v>
          </cell>
          <cell r="C163">
            <v>6.8185864999999998E-2</v>
          </cell>
          <cell r="D163">
            <v>9.0641741499999984E-2</v>
          </cell>
          <cell r="E163">
            <v>5.3134001000000014E-2</v>
          </cell>
          <cell r="F163">
            <v>5.2989810999999998E-2</v>
          </cell>
          <cell r="G163">
            <v>3.5219533999999997E-2</v>
          </cell>
          <cell r="H163">
            <v>4.3970055499999994E-2</v>
          </cell>
          <cell r="I163">
            <v>2.4955903000000002E-2</v>
          </cell>
          <cell r="J163">
            <v>1.8311153E-2</v>
          </cell>
          <cell r="K163">
            <v>3.7817896199999999E-2</v>
          </cell>
          <cell r="L163">
            <v>3.25805869E-2</v>
          </cell>
          <cell r="M163">
            <v>0.1172957359</v>
          </cell>
          <cell r="N163">
            <v>8.0295611011078391E-2</v>
          </cell>
          <cell r="O163">
            <v>1.7814580699999999E-2</v>
          </cell>
          <cell r="P163">
            <v>1.5900548089999997E-2</v>
          </cell>
          <cell r="Q163">
            <v>2.1829247999999999E-2</v>
          </cell>
          <cell r="R163">
            <v>0.20228282909999998</v>
          </cell>
          <cell r="S163">
            <v>0.14109149332999998</v>
          </cell>
          <cell r="T163">
            <v>0.1398011535</v>
          </cell>
          <cell r="U163">
            <v>6.0243910499999997E-2</v>
          </cell>
          <cell r="V163">
            <v>4.8530855393499994E-2</v>
          </cell>
          <cell r="W163">
            <v>1.83684325E-2</v>
          </cell>
          <cell r="X163">
            <v>2.5309237554999998E-3</v>
          </cell>
          <cell r="Y163">
            <v>2.4889986054000002E-2</v>
          </cell>
          <cell r="Z163">
            <v>0</v>
          </cell>
          <cell r="AA163">
            <v>0</v>
          </cell>
          <cell r="AB163">
            <v>11.038864999999999</v>
          </cell>
          <cell r="AC163">
            <v>7.8508789999999999</v>
          </cell>
          <cell r="AD163">
            <v>9.0676839999999999</v>
          </cell>
          <cell r="AE163">
            <v>5.3842669999999995</v>
          </cell>
          <cell r="AF163">
            <v>6.0043600000000001</v>
          </cell>
          <cell r="AG163">
            <v>4.1963119999999998</v>
          </cell>
          <cell r="AH163">
            <v>5.5587279999999994</v>
          </cell>
          <cell r="AI163">
            <v>3.7302070000000001</v>
          </cell>
          <cell r="AJ163">
            <v>3.5399149999999997</v>
          </cell>
          <cell r="AK163">
            <v>5.1500359999999992</v>
          </cell>
          <cell r="AL163">
            <v>5.7921389999999997</v>
          </cell>
          <cell r="AM163">
            <v>22.738697000000002</v>
          </cell>
          <cell r="AN163">
            <v>12.72467</v>
          </cell>
          <cell r="AO163">
            <v>3.0690649999999997</v>
          </cell>
          <cell r="AP163">
            <v>3.0201619999999996</v>
          </cell>
          <cell r="AQ163">
            <v>2.9968849999999998</v>
          </cell>
          <cell r="AR163">
            <v>26.201791999999998</v>
          </cell>
          <cell r="AS163">
            <v>20.592452999999999</v>
          </cell>
          <cell r="AT163">
            <v>27.275168000000001</v>
          </cell>
          <cell r="AU163">
            <v>9.2064459999999997</v>
          </cell>
          <cell r="AV163">
            <v>6.1065358369999991</v>
          </cell>
          <cell r="AW163">
            <v>3.4206899999999996</v>
          </cell>
          <cell r="AX163">
            <v>0.67804497099999994</v>
          </cell>
          <cell r="AY163">
            <v>4.8205871519999999</v>
          </cell>
          <cell r="AZ163">
            <v>0</v>
          </cell>
          <cell r="BA163">
            <v>0</v>
          </cell>
        </row>
        <row r="187">
          <cell r="B187">
            <v>7.5177824346800023E-2</v>
          </cell>
          <cell r="C187">
            <v>2.6739152999999995E-2</v>
          </cell>
          <cell r="D187">
            <v>1.8352477500000009E-2</v>
          </cell>
          <cell r="E187">
            <v>2.8966171500000002E-2</v>
          </cell>
          <cell r="F187">
            <v>7.9084334000000034E-2</v>
          </cell>
          <cell r="G187">
            <v>5.1435615000000004E-2</v>
          </cell>
          <cell r="H187">
            <v>5.963169799999999E-2</v>
          </cell>
          <cell r="I187">
            <v>4.4064607999999991E-2</v>
          </cell>
          <cell r="J187">
            <v>5.5165568499999998E-2</v>
          </cell>
          <cell r="K187">
            <v>3.8621687999999994E-2</v>
          </cell>
          <cell r="L187">
            <v>6.2833136944999993E-2</v>
          </cell>
          <cell r="M187">
            <v>3.9769475899999997E-2</v>
          </cell>
          <cell r="N187">
            <v>4.5350180607133016E-3</v>
          </cell>
          <cell r="O187">
            <v>1.5766379999999998E-3</v>
          </cell>
          <cell r="P187">
            <v>3.1013429999999999E-3</v>
          </cell>
          <cell r="Q187">
            <v>8.0096274999999998E-3</v>
          </cell>
          <cell r="R187">
            <v>5.3880120000000002E-3</v>
          </cell>
          <cell r="S187">
            <v>9.3908499999999998E-4</v>
          </cell>
          <cell r="T187">
            <v>2.6701325000000001E-3</v>
          </cell>
          <cell r="U187">
            <v>3.4582695000000001E-3</v>
          </cell>
          <cell r="V187">
            <v>4.0713865535000008E-3</v>
          </cell>
          <cell r="W187">
            <v>2.8427332499999999E-3</v>
          </cell>
          <cell r="X187">
            <v>4.5070649924999978E-3</v>
          </cell>
          <cell r="Y187">
            <v>2.3840442573499999E-3</v>
          </cell>
          <cell r="Z187">
            <v>0</v>
          </cell>
          <cell r="AA187">
            <v>0</v>
          </cell>
          <cell r="AB187">
            <v>13.689775999999998</v>
          </cell>
          <cell r="AC187">
            <v>6.981147</v>
          </cell>
          <cell r="AD187">
            <v>3.835423</v>
          </cell>
          <cell r="AE187">
            <v>5.2738160000000001</v>
          </cell>
          <cell r="AF187">
            <v>13.803479999999999</v>
          </cell>
          <cell r="AG187">
            <v>10.392851</v>
          </cell>
          <cell r="AH187">
            <v>11.790702</v>
          </cell>
          <cell r="AI187">
            <v>8.7104230000000005</v>
          </cell>
          <cell r="AJ187">
            <v>13.515426999999999</v>
          </cell>
          <cell r="AK187">
            <v>7.6040899999999993</v>
          </cell>
          <cell r="AL187">
            <v>11.8293</v>
          </cell>
          <cell r="AM187">
            <v>8.1596449999999994</v>
          </cell>
          <cell r="AN187">
            <v>2.5181869999999997</v>
          </cell>
          <cell r="AO187">
            <v>1.7537039999999999</v>
          </cell>
          <cell r="AP187">
            <v>1.867891</v>
          </cell>
          <cell r="AQ187">
            <v>3.8496059999999996</v>
          </cell>
          <cell r="AR187">
            <v>1.1846479999999999</v>
          </cell>
          <cell r="AS187">
            <v>1.3046089999999999</v>
          </cell>
          <cell r="AT187">
            <v>1.6099299999999999</v>
          </cell>
          <cell r="AU187">
            <v>2.2615780000000001</v>
          </cell>
          <cell r="AV187">
            <v>2.7391173420000001</v>
          </cell>
          <cell r="AW187">
            <v>2.2203909999999998</v>
          </cell>
          <cell r="AX187">
            <v>1.96154666</v>
          </cell>
          <cell r="AY187">
            <v>1.7986021249999999</v>
          </cell>
          <cell r="AZ187">
            <v>0</v>
          </cell>
          <cell r="BA187">
            <v>0</v>
          </cell>
        </row>
        <row r="211">
          <cell r="B211">
            <v>3.8970627557399995E-2</v>
          </cell>
          <cell r="C211">
            <v>3.2873973999999993E-2</v>
          </cell>
          <cell r="D211">
            <v>2.6813153500000006E-2</v>
          </cell>
          <cell r="E211">
            <v>3.2006271499999996E-2</v>
          </cell>
          <cell r="F211">
            <v>2.6620076999999999E-2</v>
          </cell>
          <cell r="G211">
            <v>8.8540270000000004E-3</v>
          </cell>
          <cell r="H211">
            <v>5.2509275000000013E-3</v>
          </cell>
          <cell r="I211">
            <v>5.8259004999999999E-3</v>
          </cell>
          <cell r="J211">
            <v>9.5003089999999984E-3</v>
          </cell>
          <cell r="K211">
            <v>8.5995910000000002E-3</v>
          </cell>
          <cell r="L211">
            <v>1.1860695000000001E-3</v>
          </cell>
          <cell r="M211">
            <v>2.0881105E-3</v>
          </cell>
          <cell r="N211">
            <v>1.6506770855700841E-3</v>
          </cell>
          <cell r="O211">
            <v>1.8298349999999999E-4</v>
          </cell>
          <cell r="P211">
            <v>1.2637099999999999E-4</v>
          </cell>
          <cell r="Q211">
            <v>8.2060999999999999E-5</v>
          </cell>
          <cell r="R211">
            <v>9.7443499999999995E-4</v>
          </cell>
          <cell r="S211">
            <v>8.1315534999999994E-3</v>
          </cell>
          <cell r="T211">
            <v>5.5128499999999999E-5</v>
          </cell>
          <cell r="U211">
            <v>8.5461249999999999E-4</v>
          </cell>
          <cell r="V211">
            <v>9.8721746400000001E-3</v>
          </cell>
          <cell r="W211">
            <v>2.8800960999999996E-3</v>
          </cell>
          <cell r="X211">
            <v>5.4197503499999997E-5</v>
          </cell>
          <cell r="Y211">
            <v>3.0210761000000002E-5</v>
          </cell>
          <cell r="Z211">
            <v>0</v>
          </cell>
          <cell r="AA211">
            <v>0</v>
          </cell>
          <cell r="AB211">
            <v>5.8344199999999997</v>
          </cell>
          <cell r="AC211">
            <v>4.1972420000000001</v>
          </cell>
          <cell r="AD211">
            <v>3.094808</v>
          </cell>
          <cell r="AE211">
            <v>4.3029669999999998</v>
          </cell>
          <cell r="AF211">
            <v>3.9170319999999998</v>
          </cell>
          <cell r="AG211">
            <v>1.4181409999999999</v>
          </cell>
          <cell r="AH211">
            <v>1.0510059999999999</v>
          </cell>
          <cell r="AI211">
            <v>1.5421929999999999</v>
          </cell>
          <cell r="AJ211">
            <v>3.0266319999999998</v>
          </cell>
          <cell r="AK211">
            <v>2.7038139999999999</v>
          </cell>
          <cell r="AL211">
            <v>0.41919000000000001</v>
          </cell>
          <cell r="AM211">
            <v>0.50105299999999997</v>
          </cell>
          <cell r="AN211">
            <v>0.37536799999999998</v>
          </cell>
          <cell r="AO211">
            <v>0.114371</v>
          </cell>
          <cell r="AP211">
            <v>9.801399999999999E-2</v>
          </cell>
          <cell r="AQ211">
            <v>0.149313</v>
          </cell>
          <cell r="AR211">
            <v>0.34731000000000001</v>
          </cell>
          <cell r="AS211">
            <v>1.4146429999999999</v>
          </cell>
          <cell r="AT211">
            <v>8.6265999999999995E-2</v>
          </cell>
          <cell r="AU211">
            <v>0.25892199999999999</v>
          </cell>
          <cell r="AV211">
            <v>1.1922901890000002</v>
          </cell>
          <cell r="AW211">
            <v>0.47644599999999998</v>
          </cell>
          <cell r="AX211">
            <v>7.4242021000000005E-2</v>
          </cell>
          <cell r="AY211">
            <v>2.8138037999999997E-2</v>
          </cell>
          <cell r="AZ211">
            <v>0</v>
          </cell>
          <cell r="BA211">
            <v>0</v>
          </cell>
        </row>
        <row r="212">
          <cell r="B212">
            <v>1.6615415771500004E-2</v>
          </cell>
          <cell r="C212">
            <v>1.8389924000000002E-2</v>
          </cell>
          <cell r="D212">
            <v>1.9922245000000002E-2</v>
          </cell>
          <cell r="E212">
            <v>2.4652404000000003E-2</v>
          </cell>
          <cell r="F212">
            <v>2.2247851500000006E-2</v>
          </cell>
          <cell r="G212">
            <v>1.7014319E-2</v>
          </cell>
          <cell r="H212">
            <v>1.4910626499999999E-2</v>
          </cell>
          <cell r="I212">
            <v>9.2666909999999988E-3</v>
          </cell>
          <cell r="J212">
            <v>7.3255280000000004E-3</v>
          </cell>
          <cell r="K212">
            <v>6.602498E-3</v>
          </cell>
          <cell r="L212">
            <v>9.0835220000000001E-3</v>
          </cell>
          <cell r="M212">
            <v>1.4533628200000001E-2</v>
          </cell>
          <cell r="N212">
            <v>1.4399224171064604E-2</v>
          </cell>
          <cell r="O212">
            <v>3.3940605999999998E-2</v>
          </cell>
          <cell r="P212">
            <v>3.3986375499999999E-2</v>
          </cell>
          <cell r="Q212">
            <v>2.326290302E-2</v>
          </cell>
          <cell r="R212">
            <v>2.0339009179999999E-2</v>
          </cell>
          <cell r="S212">
            <v>1.21408105E-2</v>
          </cell>
          <cell r="T212">
            <v>1.6680450499999999E-2</v>
          </cell>
          <cell r="U212">
            <v>1.9176938500000001E-2</v>
          </cell>
          <cell r="V212">
            <v>1.2115911966620005E-2</v>
          </cell>
          <cell r="W212">
            <v>1.2951986949999999E-2</v>
          </cell>
          <cell r="X212">
            <v>1.8355002210000001E-3</v>
          </cell>
          <cell r="Y212">
            <v>2.1014688765000004E-2</v>
          </cell>
          <cell r="Z212">
            <v>0</v>
          </cell>
          <cell r="AA212">
            <v>0</v>
          </cell>
          <cell r="AB212">
            <v>3.9390009999999998</v>
          </cell>
          <cell r="AC212">
            <v>4.9593119999999997</v>
          </cell>
          <cell r="AD212">
            <v>3.899295</v>
          </cell>
          <cell r="AE212">
            <v>4.9333659999999995</v>
          </cell>
          <cell r="AF212">
            <v>4.966361</v>
          </cell>
          <cell r="AG212">
            <v>4.162039</v>
          </cell>
          <cell r="AH212">
            <v>4.0765719999999996</v>
          </cell>
          <cell r="AI212">
            <v>3.0979799999999997</v>
          </cell>
          <cell r="AJ212">
            <v>2.6316219999999997</v>
          </cell>
          <cell r="AK212">
            <v>2.6440929999999998</v>
          </cell>
          <cell r="AL212">
            <v>3.6473069999999996</v>
          </cell>
          <cell r="AM212">
            <v>4.1788420000000004</v>
          </cell>
          <cell r="AN212">
            <v>3.5624310000000001</v>
          </cell>
          <cell r="AO212">
            <v>6.5198389999999993</v>
          </cell>
          <cell r="AP212">
            <v>6.7347250000000001</v>
          </cell>
          <cell r="AQ212">
            <v>4.618398</v>
          </cell>
          <cell r="AR212">
            <v>3.2571180000000002</v>
          </cell>
          <cell r="AS212">
            <v>3.1981449999999998</v>
          </cell>
          <cell r="AT212">
            <v>4.0981930000000002</v>
          </cell>
          <cell r="AU212">
            <v>4.3248600000000001</v>
          </cell>
          <cell r="AV212">
            <v>2.734491631</v>
          </cell>
          <cell r="AW212">
            <v>3.5649509999999998</v>
          </cell>
          <cell r="AX212">
            <v>1.8945340820000001</v>
          </cell>
          <cell r="AY212">
            <v>4.5894911439999992</v>
          </cell>
          <cell r="AZ212">
            <v>0</v>
          </cell>
          <cell r="BA212">
            <v>0</v>
          </cell>
        </row>
        <row r="225">
          <cell r="B225">
            <v>0.29127405074354995</v>
          </cell>
          <cell r="C225">
            <v>0.33269904499999997</v>
          </cell>
          <cell r="D225">
            <v>0.47303469149999988</v>
          </cell>
          <cell r="E225">
            <v>0.50745497600000011</v>
          </cell>
          <cell r="F225">
            <v>0.4398346085</v>
          </cell>
          <cell r="G225">
            <v>0.44174650099999996</v>
          </cell>
          <cell r="H225">
            <v>0.43061584999999997</v>
          </cell>
          <cell r="I225">
            <v>0.36899193450000012</v>
          </cell>
          <cell r="J225">
            <v>0.34027705649999995</v>
          </cell>
          <cell r="K225">
            <v>0.3398750593</v>
          </cell>
          <cell r="L225">
            <v>0.28335223180000002</v>
          </cell>
          <cell r="M225">
            <v>0.31003378279999999</v>
          </cell>
          <cell r="N225">
            <v>0.30202257968283303</v>
          </cell>
          <cell r="O225">
            <v>0.32625269359999998</v>
          </cell>
          <cell r="P225">
            <v>0.39125398150000001</v>
          </cell>
          <cell r="Q225">
            <v>0.386742115</v>
          </cell>
          <cell r="R225">
            <v>0.36247834550000002</v>
          </cell>
          <cell r="S225">
            <v>0.35558316167999998</v>
          </cell>
          <cell r="T225">
            <v>0.44617861199999997</v>
          </cell>
          <cell r="U225">
            <v>0.44056424020000001</v>
          </cell>
          <cell r="V225">
            <v>0.34707231385149995</v>
          </cell>
          <cell r="W225">
            <v>0.30558602009999997</v>
          </cell>
          <cell r="X225">
            <v>0.26233162307716668</v>
          </cell>
          <cell r="Y225">
            <v>0.22656290978612997</v>
          </cell>
          <cell r="Z225">
            <v>0</v>
          </cell>
          <cell r="AA225">
            <v>0</v>
          </cell>
          <cell r="AB225">
            <v>64.811458999999999</v>
          </cell>
          <cell r="AC225">
            <v>75.294733999999991</v>
          </cell>
          <cell r="AD225">
            <v>100.32677</v>
          </cell>
          <cell r="AE225">
            <v>120.86683099999999</v>
          </cell>
          <cell r="AF225">
            <v>108.58157899999999</v>
          </cell>
          <cell r="AG225">
            <v>112.968575</v>
          </cell>
          <cell r="AH225">
            <v>110.56667499999999</v>
          </cell>
          <cell r="AI225">
            <v>102.17043799999999</v>
          </cell>
          <cell r="AJ225">
            <v>99.442928999999992</v>
          </cell>
          <cell r="AK225">
            <v>94.544242999999994</v>
          </cell>
          <cell r="AL225">
            <v>82.228112999999993</v>
          </cell>
          <cell r="AM225">
            <v>103.247896</v>
          </cell>
          <cell r="AN225">
            <v>98.267108999999991</v>
          </cell>
          <cell r="AO225">
            <v>96.615200000000002</v>
          </cell>
          <cell r="AP225">
            <v>119.317775</v>
          </cell>
          <cell r="AQ225">
            <v>100.832363</v>
          </cell>
          <cell r="AR225">
            <v>88.060804000000005</v>
          </cell>
          <cell r="AS225">
            <v>87.139178999999999</v>
          </cell>
          <cell r="AT225">
            <v>121.30317599999999</v>
          </cell>
          <cell r="AU225">
            <v>106.382159</v>
          </cell>
          <cell r="AV225">
            <v>78.148739046999992</v>
          </cell>
          <cell r="AW225">
            <v>84.230738000000002</v>
          </cell>
          <cell r="AX225">
            <v>72.931557174000005</v>
          </cell>
          <cell r="AY225">
            <v>62.031631457999993</v>
          </cell>
          <cell r="AZ225">
            <v>0</v>
          </cell>
          <cell r="BA225">
            <v>0</v>
          </cell>
        </row>
        <row r="226">
          <cell r="B226">
            <v>2.5279226829149997E-2</v>
          </cell>
          <cell r="C226">
            <v>1.0861801999999999E-2</v>
          </cell>
          <cell r="D226">
            <v>3.2107459999999997E-2</v>
          </cell>
          <cell r="E226">
            <v>2.42171685E-2</v>
          </cell>
          <cell r="F226">
            <v>1.4685531E-2</v>
          </cell>
          <cell r="G226">
            <v>7.4949140000000001E-3</v>
          </cell>
          <cell r="H226">
            <v>1.2290046999999998E-2</v>
          </cell>
          <cell r="I226">
            <v>2.8571444999999991E-3</v>
          </cell>
          <cell r="J226">
            <v>2.6291930000000002E-3</v>
          </cell>
          <cell r="K226">
            <v>8.4998969999999993E-3</v>
          </cell>
          <cell r="L226">
            <v>4.6465860000000003E-3</v>
          </cell>
          <cell r="M226">
            <v>3.1780630000000001E-3</v>
          </cell>
          <cell r="N226">
            <v>1.9332935524896293E-3</v>
          </cell>
          <cell r="O226">
            <v>2.0890940000000001E-3</v>
          </cell>
          <cell r="P226">
            <v>2.5018279999999998E-3</v>
          </cell>
          <cell r="Q226">
            <v>1.4979759999999998E-3</v>
          </cell>
          <cell r="R226">
            <v>1.7845288999999999E-3</v>
          </cell>
          <cell r="S226">
            <v>1.8785689999999999E-3</v>
          </cell>
          <cell r="T226">
            <v>1.9723129999999998E-3</v>
          </cell>
          <cell r="U226">
            <v>2.0608035000000001E-3</v>
          </cell>
          <cell r="V226">
            <v>1.9000146769999997E-3</v>
          </cell>
          <cell r="W226">
            <v>3.1457537499999999E-3</v>
          </cell>
          <cell r="X226">
            <v>1.8632985210499997E-2</v>
          </cell>
          <cell r="Y226">
            <v>1.13862014095E-2</v>
          </cell>
          <cell r="Z226">
            <v>0</v>
          </cell>
          <cell r="AA226">
            <v>0</v>
          </cell>
          <cell r="AB226">
            <v>7.3633319999999998</v>
          </cell>
          <cell r="AC226">
            <v>3.3165529999999999</v>
          </cell>
          <cell r="AD226">
            <v>7.3186139999999993</v>
          </cell>
          <cell r="AE226">
            <v>10.009504</v>
          </cell>
          <cell r="AF226">
            <v>8.0847979999999993</v>
          </cell>
          <cell r="AG226">
            <v>7.985436</v>
          </cell>
          <cell r="AH226">
            <v>10.766966</v>
          </cell>
          <cell r="AI226">
            <v>6.4954099999999997</v>
          </cell>
          <cell r="AJ226">
            <v>6.0513829999999995</v>
          </cell>
          <cell r="AK226">
            <v>3.8488899999999999</v>
          </cell>
          <cell r="AL226">
            <v>3.783331</v>
          </cell>
          <cell r="AM226">
            <v>2.7393809999999998</v>
          </cell>
          <cell r="AN226">
            <v>3.2431289999999997</v>
          </cell>
          <cell r="AO226">
            <v>4.9938159999999998</v>
          </cell>
          <cell r="AP226">
            <v>4.9623270000000002</v>
          </cell>
          <cell r="AQ226">
            <v>3.7225849999999996</v>
          </cell>
          <cell r="AR226">
            <v>3.0144979999999997</v>
          </cell>
          <cell r="AS226">
            <v>3.6842379999999997</v>
          </cell>
          <cell r="AT226">
            <v>1.716947</v>
          </cell>
          <cell r="AU226">
            <v>1.866711</v>
          </cell>
          <cell r="AV226">
            <v>2.5630728660000002</v>
          </cell>
          <cell r="AW226">
            <v>2.060476</v>
          </cell>
          <cell r="AX226">
            <v>64.223254232000002</v>
          </cell>
          <cell r="AY226">
            <v>42.234076036999987</v>
          </cell>
          <cell r="AZ226">
            <v>0</v>
          </cell>
          <cell r="BA226">
            <v>0</v>
          </cell>
        </row>
        <row r="228">
          <cell r="B228">
            <v>5.00133836234E-2</v>
          </cell>
          <cell r="C228">
            <v>4.1137845999999999E-2</v>
          </cell>
          <cell r="D228">
            <v>3.8815626499999999E-2</v>
          </cell>
          <cell r="E228">
            <v>3.5681044000000002E-2</v>
          </cell>
          <cell r="F228">
            <v>5.8400982500000011E-2</v>
          </cell>
          <cell r="G228">
            <v>9.1433118000000008E-2</v>
          </cell>
          <cell r="H228">
            <v>0.11248011249999997</v>
          </cell>
          <cell r="I228">
            <v>0.13246611450000001</v>
          </cell>
          <cell r="J228">
            <v>0.12512253249999999</v>
          </cell>
          <cell r="K228">
            <v>0.14965264594</v>
          </cell>
          <cell r="L228">
            <v>0.17908315250000001</v>
          </cell>
          <cell r="M228">
            <v>0.24596738949999999</v>
          </cell>
          <cell r="N228">
            <v>0.23026444145385802</v>
          </cell>
          <cell r="O228">
            <v>0.19190075100000001</v>
          </cell>
          <cell r="P228">
            <v>0.18299734214999999</v>
          </cell>
          <cell r="Q228">
            <v>0.15204524580000001</v>
          </cell>
          <cell r="R228">
            <v>0.19633548689999999</v>
          </cell>
          <cell r="S228">
            <v>0.21640774343999999</v>
          </cell>
          <cell r="T228">
            <v>0.219814273</v>
          </cell>
          <cell r="U228">
            <v>0.1900456804</v>
          </cell>
          <cell r="V228">
            <v>0.17260310167388004</v>
          </cell>
          <cell r="W228">
            <v>0.15767816470000001</v>
          </cell>
          <cell r="X228">
            <v>6.3074519902963339E-2</v>
          </cell>
          <cell r="Y228">
            <v>6.2288967230000006E-2</v>
          </cell>
          <cell r="Z228">
            <v>0</v>
          </cell>
          <cell r="AA228">
            <v>0</v>
          </cell>
          <cell r="AB228">
            <v>22.909349999999996</v>
          </cell>
          <cell r="AC228">
            <v>18.131896999999999</v>
          </cell>
          <cell r="AD228">
            <v>16.175874999999998</v>
          </cell>
          <cell r="AE228">
            <v>15.308815999999998</v>
          </cell>
          <cell r="AF228">
            <v>20.443939</v>
          </cell>
          <cell r="AG228">
            <v>26.692919</v>
          </cell>
          <cell r="AH228">
            <v>29.159633999999997</v>
          </cell>
          <cell r="AI228">
            <v>30.599005999999999</v>
          </cell>
          <cell r="AJ228">
            <v>36.385199999999998</v>
          </cell>
          <cell r="AK228">
            <v>33.482568999999998</v>
          </cell>
          <cell r="AL228">
            <v>46.165074999999995</v>
          </cell>
          <cell r="AM228">
            <v>51.311163999999998</v>
          </cell>
          <cell r="AN228">
            <v>51.932547999999997</v>
          </cell>
          <cell r="AO228">
            <v>47.960456999999998</v>
          </cell>
          <cell r="AP228">
            <v>44.627858999999994</v>
          </cell>
          <cell r="AQ228">
            <v>40.911429999999996</v>
          </cell>
          <cell r="AR228">
            <v>43.769165000000001</v>
          </cell>
          <cell r="AS228">
            <v>51.639398</v>
          </cell>
          <cell r="AT228">
            <v>54.085459</v>
          </cell>
          <cell r="AU228">
            <v>43.156597999999995</v>
          </cell>
          <cell r="AV228">
            <v>36.577858935000009</v>
          </cell>
          <cell r="AW228">
            <v>41.184517</v>
          </cell>
          <cell r="AX228">
            <v>25.853742458999992</v>
          </cell>
          <cell r="AY228">
            <v>29.285886351000002</v>
          </cell>
          <cell r="AZ228">
            <v>0</v>
          </cell>
          <cell r="BA228">
            <v>0</v>
          </cell>
        </row>
        <row r="231">
          <cell r="B231">
            <v>0.25212985631583329</v>
          </cell>
          <cell r="C231">
            <v>0.22337054417699997</v>
          </cell>
          <cell r="D231">
            <v>0.18839645649999998</v>
          </cell>
          <cell r="E231">
            <v>0.19707178750000004</v>
          </cell>
          <cell r="F231">
            <v>0.23024609650000005</v>
          </cell>
          <cell r="G231">
            <v>0.26042185400000006</v>
          </cell>
          <cell r="H231">
            <v>0.24598788200000002</v>
          </cell>
          <cell r="I231">
            <v>0.28396623499999996</v>
          </cell>
          <cell r="J231">
            <v>0.25166589349999996</v>
          </cell>
          <cell r="K231">
            <v>0.23221425909999999</v>
          </cell>
          <cell r="L231">
            <v>0.45757402319999996</v>
          </cell>
          <cell r="M231">
            <v>0.16374062249999999</v>
          </cell>
          <cell r="N231">
            <v>0.10115290374768235</v>
          </cell>
          <cell r="O231">
            <v>7.5108835900000004E-2</v>
          </cell>
          <cell r="P231">
            <v>0.1002029602</v>
          </cell>
          <cell r="Q231">
            <v>0.15600476150000001</v>
          </cell>
          <cell r="R231">
            <v>0.16999667783</v>
          </cell>
          <cell r="S231">
            <v>5.9697305499999999E-2</v>
          </cell>
          <cell r="T231">
            <v>8.2911442500000002E-2</v>
          </cell>
          <cell r="U231">
            <v>0.1034792143</v>
          </cell>
          <cell r="V231">
            <v>8.1330360395500012E-2</v>
          </cell>
          <cell r="W231">
            <v>9.1779303189999994E-2</v>
          </cell>
          <cell r="X231">
            <v>9.2474174457000013E-2</v>
          </cell>
          <cell r="Y231">
            <v>6.3132595580499995E-2</v>
          </cell>
          <cell r="Z231">
            <v>0</v>
          </cell>
          <cell r="AA231">
            <v>0</v>
          </cell>
          <cell r="AB231">
            <v>52.515039999999992</v>
          </cell>
          <cell r="AC231">
            <v>45.280549999999998</v>
          </cell>
          <cell r="AD231">
            <v>39.372887999999996</v>
          </cell>
          <cell r="AE231">
            <v>45.164251999999998</v>
          </cell>
          <cell r="AF231">
            <v>52.472907999999997</v>
          </cell>
          <cell r="AG231">
            <v>60.702127999999995</v>
          </cell>
          <cell r="AH231">
            <v>65.263764999999992</v>
          </cell>
          <cell r="AI231">
            <v>70.258419000000004</v>
          </cell>
          <cell r="AJ231">
            <v>74.913929999999993</v>
          </cell>
          <cell r="AK231">
            <v>61.088504999999991</v>
          </cell>
          <cell r="AL231">
            <v>67.532679999999999</v>
          </cell>
          <cell r="AM231">
            <v>65.655958999999996</v>
          </cell>
          <cell r="AN231">
            <v>38.346552000000003</v>
          </cell>
          <cell r="AO231">
            <v>33.731870000000001</v>
          </cell>
          <cell r="AP231">
            <v>36.280296999999997</v>
          </cell>
          <cell r="AQ231">
            <v>41.023289999999996</v>
          </cell>
          <cell r="AR231">
            <v>42.911632999999995</v>
          </cell>
          <cell r="AS231">
            <v>31.372</v>
          </cell>
          <cell r="AT231">
            <v>37.853918999999998</v>
          </cell>
          <cell r="AU231">
            <v>30.932379999999998</v>
          </cell>
          <cell r="AV231">
            <v>24.087532226999997</v>
          </cell>
          <cell r="AW231">
            <v>33.062649999999998</v>
          </cell>
          <cell r="AX231">
            <v>32.263629779999995</v>
          </cell>
          <cell r="AY231">
            <v>22.793345035999991</v>
          </cell>
          <cell r="AZ231">
            <v>0</v>
          </cell>
          <cell r="BA231">
            <v>0</v>
          </cell>
        </row>
        <row r="246">
          <cell r="B246">
            <v>5.622934148125E-2</v>
          </cell>
          <cell r="C246">
            <v>4.5578811334000019E-2</v>
          </cell>
          <cell r="D246">
            <v>5.5789055000000011E-2</v>
          </cell>
          <cell r="E246">
            <v>5.4351044999999987E-2</v>
          </cell>
          <cell r="F246">
            <v>3.8510843000000003E-2</v>
          </cell>
          <cell r="G246">
            <v>3.0046964499999999E-2</v>
          </cell>
          <cell r="H246">
            <v>3.4384644000000013E-2</v>
          </cell>
          <cell r="I246">
            <v>6.3769212500000005E-2</v>
          </cell>
          <cell r="J246">
            <v>5.7497019999999989E-2</v>
          </cell>
          <cell r="K246">
            <v>6.6928529299999998E-2</v>
          </cell>
          <cell r="L246">
            <v>7.9017344000000003E-2</v>
          </cell>
          <cell r="M246">
            <v>9.1625049600000008E-2</v>
          </cell>
          <cell r="N246">
            <v>9.5974731358630452E-2</v>
          </cell>
          <cell r="O246">
            <v>9.5025932679999994E-2</v>
          </cell>
          <cell r="P246">
            <v>7.27970956E-2</v>
          </cell>
          <cell r="Q246">
            <v>5.2303455299999996E-2</v>
          </cell>
          <cell r="R246">
            <v>3.4432482E-2</v>
          </cell>
          <cell r="S246">
            <v>4.4169106939999994E-2</v>
          </cell>
          <cell r="T246">
            <v>2.3142283E-2</v>
          </cell>
          <cell r="U246">
            <v>2.48492687E-2</v>
          </cell>
          <cell r="V246">
            <v>3.3302051298499995E-2</v>
          </cell>
          <cell r="W246">
            <v>2.4380304450000001E-2</v>
          </cell>
          <cell r="X246">
            <v>1.2456688452250004E-2</v>
          </cell>
          <cell r="Y246">
            <v>5.7030714103999992E-3</v>
          </cell>
          <cell r="Z246">
            <v>0</v>
          </cell>
          <cell r="AA246">
            <v>0</v>
          </cell>
          <cell r="AB246">
            <v>40.571545</v>
          </cell>
          <cell r="AC246">
            <v>27.669953999999997</v>
          </cell>
          <cell r="AD246">
            <v>25.902346999999999</v>
          </cell>
          <cell r="AE246">
            <v>19.169513999999999</v>
          </cell>
          <cell r="AF246">
            <v>19.614349999999998</v>
          </cell>
          <cell r="AG246">
            <v>18.032909</v>
          </cell>
          <cell r="AH246">
            <v>22.344930999999999</v>
          </cell>
          <cell r="AI246">
            <v>31.651018999999998</v>
          </cell>
          <cell r="AJ246">
            <v>29.319051999999999</v>
          </cell>
          <cell r="AK246">
            <v>19.726292999999998</v>
          </cell>
          <cell r="AL246">
            <v>25.485049999999998</v>
          </cell>
          <cell r="AM246">
            <v>30.105848999999999</v>
          </cell>
          <cell r="AN246">
            <v>31.418239999999997</v>
          </cell>
          <cell r="AO246">
            <v>26.202446999999999</v>
          </cell>
          <cell r="AP246">
            <v>24.306639999999998</v>
          </cell>
          <cell r="AQ246">
            <v>19.252035999999997</v>
          </cell>
          <cell r="AR246">
            <v>15.857929</v>
          </cell>
          <cell r="AS246">
            <v>13.971787999999998</v>
          </cell>
          <cell r="AT246">
            <v>14.185702999999998</v>
          </cell>
          <cell r="AU246">
            <v>10.749037</v>
          </cell>
          <cell r="AV246">
            <v>10.824131825999995</v>
          </cell>
          <cell r="AW246">
            <v>10.809045999999999</v>
          </cell>
          <cell r="AX246">
            <v>9.0723271129999983</v>
          </cell>
          <cell r="AY246">
            <v>7.9945064180000021</v>
          </cell>
          <cell r="AZ246">
            <v>0</v>
          </cell>
          <cell r="BA246">
            <v>0</v>
          </cell>
        </row>
        <row r="247">
          <cell r="B247">
            <v>0.31804228814080004</v>
          </cell>
          <cell r="C247">
            <v>0.21839472199999999</v>
          </cell>
          <cell r="D247">
            <v>0.21741155900000003</v>
          </cell>
          <cell r="E247">
            <v>0.19992151349999995</v>
          </cell>
          <cell r="F247">
            <v>0.22257342650000003</v>
          </cell>
          <cell r="G247">
            <v>0.20192940149999999</v>
          </cell>
          <cell r="H247">
            <v>0.20127157250000005</v>
          </cell>
          <cell r="I247">
            <v>0.23107993700000001</v>
          </cell>
          <cell r="J247">
            <v>0.26746606600000006</v>
          </cell>
          <cell r="K247">
            <v>0.20720274690000001</v>
          </cell>
          <cell r="L247">
            <v>0.21239109709999998</v>
          </cell>
          <cell r="M247">
            <v>0.14544412649999999</v>
          </cell>
          <cell r="N247">
            <v>0.12839066425048687</v>
          </cell>
          <cell r="O247">
            <v>0.12557010057999998</v>
          </cell>
          <cell r="P247">
            <v>0.10510073676999999</v>
          </cell>
          <cell r="Q247">
            <v>9.7670305190000001E-2</v>
          </cell>
          <cell r="R247">
            <v>0.10198942847999999</v>
          </cell>
          <cell r="S247">
            <v>0.10914775137</v>
          </cell>
          <cell r="T247">
            <v>7.2506521500000004E-2</v>
          </cell>
          <cell r="U247">
            <v>0.15122760733999999</v>
          </cell>
          <cell r="V247">
            <v>9.4019598055199993E-2</v>
          </cell>
          <cell r="W247">
            <v>0.20106488082999999</v>
          </cell>
          <cell r="X247">
            <v>0.24573892808823</v>
          </cell>
          <cell r="Y247">
            <v>0.12497676938133334</v>
          </cell>
          <cell r="Z247">
            <v>0</v>
          </cell>
          <cell r="AA247">
            <v>0</v>
          </cell>
          <cell r="AB247">
            <v>106.600742</v>
          </cell>
          <cell r="AC247">
            <v>78.022318999999996</v>
          </cell>
          <cell r="AD247">
            <v>75.974081999999996</v>
          </cell>
          <cell r="AE247">
            <v>74.970685000000003</v>
          </cell>
          <cell r="AF247">
            <v>78.486829999999998</v>
          </cell>
          <cell r="AG247">
            <v>79.936115999999998</v>
          </cell>
          <cell r="AH247">
            <v>89.487906000000009</v>
          </cell>
          <cell r="AI247">
            <v>99.188003999999992</v>
          </cell>
          <cell r="AJ247">
            <v>102.79443099999999</v>
          </cell>
          <cell r="AK247">
            <v>86.975656999999998</v>
          </cell>
          <cell r="AL247">
            <v>91.393428999999998</v>
          </cell>
          <cell r="AM247">
            <v>87.583976000000007</v>
          </cell>
          <cell r="AN247">
            <v>82.220265999999995</v>
          </cell>
          <cell r="AO247">
            <v>83.741057999999995</v>
          </cell>
          <cell r="AP247">
            <v>78.600469999999987</v>
          </cell>
          <cell r="AQ247">
            <v>76.871239999999986</v>
          </cell>
          <cell r="AR247">
            <v>65.460679999999996</v>
          </cell>
          <cell r="AS247">
            <v>64.368606999999997</v>
          </cell>
          <cell r="AT247">
            <v>61.883281999999994</v>
          </cell>
          <cell r="AU247">
            <v>70.320318999999998</v>
          </cell>
          <cell r="AV247">
            <v>50.756563357000019</v>
          </cell>
          <cell r="AW247">
            <v>73.202667999999989</v>
          </cell>
          <cell r="AX247">
            <v>77.076464807999997</v>
          </cell>
          <cell r="AY247">
            <v>52.641666755999999</v>
          </cell>
          <cell r="AZ247">
            <v>0</v>
          </cell>
          <cell r="BA247">
            <v>0</v>
          </cell>
        </row>
        <row r="253">
          <cell r="B253">
            <v>2.2057079299500001E-3</v>
          </cell>
          <cell r="C253">
            <v>6.8359340000000001E-3</v>
          </cell>
          <cell r="D253">
            <v>1.3509657000000001E-2</v>
          </cell>
          <cell r="E253">
            <v>2.0097588E-2</v>
          </cell>
          <cell r="F253">
            <v>1.8610990999999997E-2</v>
          </cell>
          <cell r="G253">
            <v>1.8697735E-2</v>
          </cell>
          <cell r="H253">
            <v>1.6458778000000004E-2</v>
          </cell>
          <cell r="I253">
            <v>1.7576786500000004E-2</v>
          </cell>
          <cell r="J253">
            <v>1.5324379000000001E-2</v>
          </cell>
          <cell r="K253">
            <v>1.9118129099999999E-2</v>
          </cell>
          <cell r="L253">
            <v>2.7507440800000001E-2</v>
          </cell>
          <cell r="M253">
            <v>3.2732982799999998E-2</v>
          </cell>
          <cell r="N253">
            <v>3.5739531141491948E-2</v>
          </cell>
          <cell r="O253">
            <v>3.8414502699999999E-2</v>
          </cell>
          <cell r="P253">
            <v>3.5835470999999994E-2</v>
          </cell>
          <cell r="Q253">
            <v>4.30457489E-2</v>
          </cell>
          <cell r="R253">
            <v>4.3185879099999998E-2</v>
          </cell>
          <cell r="S253">
            <v>6.108615639E-2</v>
          </cell>
          <cell r="T253">
            <v>6.0709200999999997E-2</v>
          </cell>
          <cell r="U253">
            <v>6.4068502400000005E-2</v>
          </cell>
          <cell r="V253">
            <v>8.1159140334999991E-2</v>
          </cell>
          <cell r="W253">
            <v>5.9984652999999999E-2</v>
          </cell>
          <cell r="X253">
            <v>6.9147800244499971E-2</v>
          </cell>
          <cell r="Y253">
            <v>7.3716572972000002E-2</v>
          </cell>
          <cell r="Z253">
            <v>0</v>
          </cell>
          <cell r="AA253">
            <v>0</v>
          </cell>
          <cell r="AB253">
            <v>0.83375499999999991</v>
          </cell>
          <cell r="AC253">
            <v>3.2648599999999997</v>
          </cell>
          <cell r="AD253">
            <v>7.5025399999999998</v>
          </cell>
          <cell r="AE253">
            <v>12.210913999999999</v>
          </cell>
          <cell r="AF253">
            <v>13.135954</v>
          </cell>
          <cell r="AG253">
            <v>13.189397999999999</v>
          </cell>
          <cell r="AH253">
            <v>12.605793</v>
          </cell>
          <cell r="AI253">
            <v>10.429831</v>
          </cell>
          <cell r="AJ253">
            <v>11.257543999999999</v>
          </cell>
          <cell r="AK253">
            <v>12.391114999999999</v>
          </cell>
          <cell r="AL253">
            <v>21.183202999999999</v>
          </cell>
          <cell r="AM253">
            <v>25.545079999999999</v>
          </cell>
          <cell r="AN253">
            <v>35.098601999999993</v>
          </cell>
          <cell r="AO253">
            <v>37.489091000000002</v>
          </cell>
          <cell r="AP253">
            <v>38.210325999999995</v>
          </cell>
          <cell r="AQ253">
            <v>47.022208999999997</v>
          </cell>
          <cell r="AR253">
            <v>39.931972000000002</v>
          </cell>
          <cell r="AS253">
            <v>40.776422000000004</v>
          </cell>
          <cell r="AT253">
            <v>42.693607999999998</v>
          </cell>
          <cell r="AU253">
            <v>41.836301999999996</v>
          </cell>
          <cell r="AV253">
            <v>44.213156070999986</v>
          </cell>
          <cell r="AW253">
            <v>40.391810999999997</v>
          </cell>
          <cell r="AX253">
            <v>46.356012246999995</v>
          </cell>
          <cell r="AY253">
            <v>47.493673910999988</v>
          </cell>
          <cell r="AZ253">
            <v>0</v>
          </cell>
          <cell r="BA253">
            <v>0</v>
          </cell>
        </row>
        <row r="263">
          <cell r="B263">
            <v>3.5461653404661986</v>
          </cell>
          <cell r="C263">
            <v>3.1056819278104153</v>
          </cell>
          <cell r="D263">
            <v>3.6475538165000012</v>
          </cell>
          <cell r="E263">
            <v>3.2524801605021052</v>
          </cell>
          <cell r="F263">
            <v>3.5076718500007003</v>
          </cell>
          <cell r="G263">
            <v>3.4537548365022106</v>
          </cell>
          <cell r="H263">
            <v>3.8117198700030337</v>
          </cell>
          <cell r="I263">
            <v>3.7642773781238517</v>
          </cell>
          <cell r="J263">
            <v>4.0882804365036156</v>
          </cell>
          <cell r="K263">
            <v>3.5380122567899996</v>
          </cell>
          <cell r="L263">
            <v>4.140947019145</v>
          </cell>
          <cell r="M263">
            <v>6.2025150529999991</v>
          </cell>
          <cell r="N263">
            <v>7.9663885283391256</v>
          </cell>
          <cell r="O263">
            <v>8.0451164765099978</v>
          </cell>
          <cell r="P263">
            <v>7.9044648628700012</v>
          </cell>
          <cell r="Q263">
            <v>7.5722578888899976</v>
          </cell>
          <cell r="R263">
            <v>8.6537725854499961</v>
          </cell>
          <cell r="S263">
            <v>6.2570822583800032</v>
          </cell>
          <cell r="T263">
            <v>9.3552678375000102</v>
          </cell>
          <cell r="U263">
            <v>9.7306777226500056</v>
          </cell>
          <cell r="V263">
            <v>8.8744386322962701</v>
          </cell>
          <cell r="W263">
            <v>5.1520678651183358</v>
          </cell>
          <cell r="X263">
            <v>5.7734881450630384</v>
          </cell>
          <cell r="Y263">
            <v>3.7769418872739475</v>
          </cell>
          <cell r="Z263">
            <v>0</v>
          </cell>
          <cell r="AA263">
            <v>0</v>
          </cell>
          <cell r="AB263">
            <v>986.23419799999976</v>
          </cell>
          <cell r="AC263">
            <v>847.51206799999966</v>
          </cell>
          <cell r="AD263">
            <v>854.90854700000011</v>
          </cell>
          <cell r="AE263">
            <v>892.76942200000019</v>
          </cell>
          <cell r="AF263">
            <v>961.68394200000012</v>
          </cell>
          <cell r="AG263">
            <v>1019.0257659999997</v>
          </cell>
          <cell r="AH263">
            <v>1136.1471760000006</v>
          </cell>
          <cell r="AI263">
            <v>1202.8699369999993</v>
          </cell>
          <cell r="AJ263">
            <v>1408.8190810000001</v>
          </cell>
          <cell r="AK263">
            <v>1151.1406309999993</v>
          </cell>
          <cell r="AL263">
            <v>1390.8953140000001</v>
          </cell>
          <cell r="AM263">
            <v>1972.8171440000003</v>
          </cell>
          <cell r="AN263">
            <v>2100.8699009999991</v>
          </cell>
          <cell r="AO263">
            <v>2024.6430329999996</v>
          </cell>
          <cell r="AP263">
            <v>1989.8974630000002</v>
          </cell>
          <cell r="AQ263">
            <v>1821.4875099999997</v>
          </cell>
          <cell r="AR263">
            <v>1848.7697109999999</v>
          </cell>
          <cell r="AS263">
            <v>1895.2310170000003</v>
          </cell>
          <cell r="AT263">
            <v>2198.532029</v>
          </cell>
          <cell r="AU263">
            <v>2014.572987</v>
          </cell>
          <cell r="AV263">
            <v>1803.206150803001</v>
          </cell>
          <cell r="AW263">
            <v>1715.0495189999997</v>
          </cell>
          <cell r="AX263">
            <v>1400.2681512699999</v>
          </cell>
          <cell r="AY263">
            <v>1324.4454992109997</v>
          </cell>
          <cell r="AZ263">
            <v>0</v>
          </cell>
          <cell r="BA263">
            <v>0</v>
          </cell>
        </row>
        <row r="264">
          <cell r="B264">
            <v>0.70620276732484999</v>
          </cell>
          <cell r="C264">
            <v>0.70078618735898335</v>
          </cell>
          <cell r="D264">
            <v>0.91762588499999986</v>
          </cell>
          <cell r="E264">
            <v>0.97339360700110544</v>
          </cell>
          <cell r="F264">
            <v>0.98414109450069998</v>
          </cell>
          <cell r="G264">
            <v>0.87721651950000001</v>
          </cell>
          <cell r="H264">
            <v>0.8537782880007001</v>
          </cell>
          <cell r="I264">
            <v>0.77920117762358343</v>
          </cell>
          <cell r="J264">
            <v>0.70757674300000006</v>
          </cell>
          <cell r="K264">
            <v>0.65807547119999998</v>
          </cell>
          <cell r="L264">
            <v>0.60907768350000002</v>
          </cell>
          <cell r="M264">
            <v>0.68513787189999986</v>
          </cell>
          <cell r="N264">
            <v>0.67340330955989602</v>
          </cell>
          <cell r="O264">
            <v>0.67094922227999998</v>
          </cell>
          <cell r="P264">
            <v>0.67834956540000002</v>
          </cell>
          <cell r="Q264">
            <v>0.65626158134000001</v>
          </cell>
          <cell r="R264">
            <v>0.62058716406000003</v>
          </cell>
          <cell r="S264">
            <v>0.70702499620000003</v>
          </cell>
          <cell r="T264">
            <v>0.70394536649999995</v>
          </cell>
          <cell r="U264">
            <v>0.7531381168700001</v>
          </cell>
          <cell r="V264">
            <v>0.66383171201452873</v>
          </cell>
          <cell r="W264">
            <v>0.5802803253883333</v>
          </cell>
          <cell r="X264">
            <v>0.50327754779224998</v>
          </cell>
          <cell r="Y264">
            <v>0.57112859201523003</v>
          </cell>
          <cell r="Z264">
            <v>0</v>
          </cell>
          <cell r="AA264">
            <v>0</v>
          </cell>
          <cell r="AB264">
            <v>210.65760899999998</v>
          </cell>
          <cell r="AC264">
            <v>195.19376199999999</v>
          </cell>
          <cell r="AD264">
            <v>224.90921699999998</v>
          </cell>
          <cell r="AE264">
            <v>247.89322399999998</v>
          </cell>
          <cell r="AF264">
            <v>264.79171300000002</v>
          </cell>
          <cell r="AG264">
            <v>251.40633099999999</v>
          </cell>
          <cell r="AH264">
            <v>263.17036199999995</v>
          </cell>
          <cell r="AI264">
            <v>255.93313399999997</v>
          </cell>
          <cell r="AJ264">
            <v>260.93548099999998</v>
          </cell>
          <cell r="AK264">
            <v>225.70625199999998</v>
          </cell>
          <cell r="AL264">
            <v>221.53470799999997</v>
          </cell>
          <cell r="AM264">
            <v>268.34263799999997</v>
          </cell>
          <cell r="AN264">
            <v>251.64353099999997</v>
          </cell>
          <cell r="AO264">
            <v>242.90121300000004</v>
          </cell>
          <cell r="AP264">
            <v>252.62648299999998</v>
          </cell>
          <cell r="AQ264">
            <v>210.55540399999998</v>
          </cell>
          <cell r="AR264">
            <v>192.64530900000003</v>
          </cell>
          <cell r="AS264">
            <v>195.117231</v>
          </cell>
          <cell r="AT264">
            <v>234.94566199999997</v>
          </cell>
          <cell r="AU264">
            <v>226.112855</v>
          </cell>
          <cell r="AV264">
            <v>186.86637016099996</v>
          </cell>
          <cell r="AW264">
            <v>193.62859999999998</v>
          </cell>
          <cell r="AX264">
            <v>175.62722405500003</v>
          </cell>
          <cell r="AY264">
            <v>184.32592169500001</v>
          </cell>
          <cell r="AZ264">
            <v>0</v>
          </cell>
          <cell r="BA264">
            <v>0</v>
          </cell>
        </row>
        <row r="266">
          <cell r="B266">
            <v>3.9447896534899995E-2</v>
          </cell>
          <cell r="C266">
            <v>3.3261679499999988E-2</v>
          </cell>
          <cell r="D266">
            <v>2.6952191000000004E-2</v>
          </cell>
          <cell r="E266">
            <v>3.2675146000000002E-2</v>
          </cell>
          <cell r="F266">
            <v>2.6694641000000002E-2</v>
          </cell>
          <cell r="G266">
            <v>9.4697679999999999E-3</v>
          </cell>
          <cell r="H266">
            <v>7.0285075000000013E-3</v>
          </cell>
          <cell r="I266">
            <v>8.3937315002692303E-3</v>
          </cell>
          <cell r="J266">
            <v>1.1840741499999998E-2</v>
          </cell>
          <cell r="K266">
            <v>1.0672811099999999E-2</v>
          </cell>
          <cell r="L266">
            <v>4.0703502000000004E-3</v>
          </cell>
          <cell r="M266">
            <v>3.2371989999999996E-3</v>
          </cell>
          <cell r="N266">
            <v>2.6683146637874505E-3</v>
          </cell>
          <cell r="O266">
            <v>9.7980050000000003E-4</v>
          </cell>
          <cell r="P266">
            <v>5.1196250000000009E-4</v>
          </cell>
          <cell r="Q266">
            <v>1.11692E-4</v>
          </cell>
          <cell r="R266">
            <v>1.1337262999999999E-3</v>
          </cell>
          <cell r="S266">
            <v>8.182994469999998E-3</v>
          </cell>
          <cell r="T266">
            <v>1.1634349999999999E-4</v>
          </cell>
          <cell r="U266">
            <v>1.0329935E-3</v>
          </cell>
          <cell r="V266">
            <v>1.0189150566944446E-2</v>
          </cell>
          <cell r="W266">
            <v>4.4161690999999998E-3</v>
          </cell>
          <cell r="X266">
            <v>3.5229873349999996E-4</v>
          </cell>
          <cell r="Y266">
            <v>2.7294322650000001E-4</v>
          </cell>
          <cell r="Z266">
            <v>0</v>
          </cell>
          <cell r="AA266">
            <v>0</v>
          </cell>
          <cell r="AB266">
            <v>6.0473489999999996</v>
          </cell>
          <cell r="AC266">
            <v>4.2608319999999997</v>
          </cell>
          <cell r="AD266">
            <v>3.2890020000000004</v>
          </cell>
          <cell r="AE266">
            <v>4.5977729999999992</v>
          </cell>
          <cell r="AF266">
            <v>3.9502489999999999</v>
          </cell>
          <cell r="AG266">
            <v>1.7216069999999999</v>
          </cell>
          <cell r="AH266">
            <v>1.8718979999999998</v>
          </cell>
          <cell r="AI266">
            <v>2.6103339999999999</v>
          </cell>
          <cell r="AJ266">
            <v>4.1413119999999992</v>
          </cell>
          <cell r="AK266">
            <v>3.8716210000000002</v>
          </cell>
          <cell r="AL266">
            <v>1.829137</v>
          </cell>
          <cell r="AM266">
            <v>1.182002</v>
          </cell>
          <cell r="AN266">
            <v>0.86278699999999997</v>
          </cell>
          <cell r="AO266">
            <v>0.70410299999999992</v>
          </cell>
          <cell r="AP266">
            <v>0.38056899999999999</v>
          </cell>
          <cell r="AQ266">
            <v>0.24793000000000001</v>
          </cell>
          <cell r="AR266">
            <v>0.42072399999999999</v>
          </cell>
          <cell r="AS266">
            <v>1.4757499999999999</v>
          </cell>
          <cell r="AT266">
            <v>0.16921800000000001</v>
          </cell>
          <cell r="AU266">
            <v>0.39649699999999993</v>
          </cell>
          <cell r="AV266">
            <v>1.4868929100000001</v>
          </cell>
          <cell r="AW266">
            <v>0.76215299999999997</v>
          </cell>
          <cell r="AX266">
            <v>0.26439748200000002</v>
          </cell>
          <cell r="AY266">
            <v>0.22444235800000001</v>
          </cell>
          <cell r="AZ266">
            <v>0</v>
          </cell>
          <cell r="BA266">
            <v>0</v>
          </cell>
        </row>
        <row r="267">
          <cell r="B267">
            <v>2.1393653354277165</v>
          </cell>
          <cell r="C267">
            <v>1.8321142321769999</v>
          </cell>
          <cell r="D267">
            <v>2.0479554915000002</v>
          </cell>
          <cell r="E267">
            <v>1.7912305694999997</v>
          </cell>
          <cell r="F267">
            <v>2.0173699544999999</v>
          </cell>
          <cell r="G267">
            <v>2.1149812475000003</v>
          </cell>
          <cell r="H267">
            <v>2.3716523910017502</v>
          </cell>
          <cell r="I267">
            <v>2.4085712999999993</v>
          </cell>
          <cell r="J267">
            <v>2.7351442055009332</v>
          </cell>
          <cell r="K267">
            <v>2.2488816375900003</v>
          </cell>
          <cell r="L267">
            <v>2.7326576344449998</v>
          </cell>
          <cell r="M267">
            <v>4.7199824069999989</v>
          </cell>
          <cell r="N267">
            <v>6.6758128267094259</v>
          </cell>
          <cell r="O267">
            <v>6.6110063437900015</v>
          </cell>
          <cell r="P267">
            <v>6.589238355870001</v>
          </cell>
          <cell r="Q267">
            <v>6.2869109267600001</v>
          </cell>
          <cell r="R267">
            <v>7.134178444709999</v>
          </cell>
          <cell r="S267">
            <v>4.8240889508299993</v>
          </cell>
          <cell r="T267">
            <v>8.1055112524999977</v>
          </cell>
          <cell r="U267">
            <v>8.2666824052700001</v>
          </cell>
          <cell r="V267">
            <v>7.6588725179281489</v>
          </cell>
          <cell r="W267">
            <v>3.95736695105</v>
          </cell>
          <cell r="X267">
            <v>4.7912212349388925</v>
          </cell>
          <cell r="Y267">
            <v>2.7735997283621834</v>
          </cell>
          <cell r="Z267">
            <v>0</v>
          </cell>
          <cell r="AA267">
            <v>0</v>
          </cell>
          <cell r="AB267">
            <v>600.97851100000003</v>
          </cell>
          <cell r="AC267">
            <v>518.30090699999994</v>
          </cell>
          <cell r="AD267">
            <v>490.37622700000003</v>
          </cell>
          <cell r="AE267">
            <v>517.56939699999987</v>
          </cell>
          <cell r="AF267">
            <v>565.11401199999989</v>
          </cell>
          <cell r="AG267">
            <v>636.10865499999977</v>
          </cell>
          <cell r="AH267">
            <v>704.62486100000001</v>
          </cell>
          <cell r="AI267">
            <v>769.38793199999998</v>
          </cell>
          <cell r="AJ267">
            <v>940.57795199999987</v>
          </cell>
          <cell r="AK267">
            <v>743.97922399999993</v>
          </cell>
          <cell r="AL267">
            <v>924.35295400000007</v>
          </cell>
          <cell r="AM267">
            <v>1442.3760599999998</v>
          </cell>
          <cell r="AN267">
            <v>1602.2592479999998</v>
          </cell>
          <cell r="AO267">
            <v>1510.4329669999997</v>
          </cell>
          <cell r="AP267">
            <v>1499.5817890000001</v>
          </cell>
          <cell r="AQ267">
            <v>1406.4581459999997</v>
          </cell>
          <cell r="AR267">
            <v>1421.7342289999997</v>
          </cell>
          <cell r="AS267">
            <v>1495.265719</v>
          </cell>
          <cell r="AT267">
            <v>1777.4506370000001</v>
          </cell>
          <cell r="AU267">
            <v>1611.8820140000003</v>
          </cell>
          <cell r="AV267">
            <v>1446.4239115299997</v>
          </cell>
          <cell r="AW267">
            <v>1333.9718869999999</v>
          </cell>
          <cell r="AX267">
            <v>1002.4233093859998</v>
          </cell>
          <cell r="AY267">
            <v>958.69974401599984</v>
          </cell>
          <cell r="AZ267">
            <v>0</v>
          </cell>
          <cell r="BA267">
            <v>0</v>
          </cell>
        </row>
        <row r="268">
          <cell r="B268">
            <v>0.4292858209007</v>
          </cell>
          <cell r="C268">
            <v>0.31001039549999998</v>
          </cell>
          <cell r="D268">
            <v>0.362852326</v>
          </cell>
          <cell r="E268">
            <v>0.26451500549999996</v>
          </cell>
          <cell r="F268">
            <v>0.25594854100000003</v>
          </cell>
          <cell r="G268">
            <v>0.23308515899999999</v>
          </cell>
          <cell r="H268">
            <v>0.24924964950000006</v>
          </cell>
          <cell r="I268">
            <v>0.26284524050000002</v>
          </cell>
          <cell r="J268">
            <v>0.30480166150000004</v>
          </cell>
          <cell r="K268">
            <v>0.23841943100000001</v>
          </cell>
          <cell r="L268">
            <v>0.25945220879999997</v>
          </cell>
          <cell r="M268">
            <v>0.1892880656</v>
          </cell>
          <cell r="N268">
            <v>0.16866394790287231</v>
          </cell>
          <cell r="O268">
            <v>0.17314808077999999</v>
          </cell>
          <cell r="P268">
            <v>0.14193704047</v>
          </cell>
          <cell r="Q268">
            <v>0.16636432949000002</v>
          </cell>
          <cell r="R268">
            <v>0.20430217177999999</v>
          </cell>
          <cell r="S268">
            <v>0.12421430166</v>
          </cell>
          <cell r="T268">
            <v>0.13730986449999999</v>
          </cell>
          <cell r="U268">
            <v>0.22803371460999999</v>
          </cell>
          <cell r="V268">
            <v>0.12693929701919998</v>
          </cell>
          <cell r="W268">
            <v>0.22325863557999998</v>
          </cell>
          <cell r="X268">
            <v>0.28699421294056332</v>
          </cell>
          <cell r="Y268">
            <v>0.17139686879883334</v>
          </cell>
          <cell r="Z268">
            <v>0</v>
          </cell>
          <cell r="AA268">
            <v>0</v>
          </cell>
          <cell r="AB268">
            <v>125.063362</v>
          </cell>
          <cell r="AC268">
            <v>95.300149000000005</v>
          </cell>
          <cell r="AD268">
            <v>92.893039999999999</v>
          </cell>
          <cell r="AE268">
            <v>85.473517000000001</v>
          </cell>
          <cell r="AF268">
            <v>86.196630999999996</v>
          </cell>
          <cell r="AG268">
            <v>86.648673000000002</v>
          </cell>
          <cell r="AH268">
            <v>99.289661000000009</v>
          </cell>
          <cell r="AI268">
            <v>106.37968799999999</v>
          </cell>
          <cell r="AJ268">
            <v>112.701314</v>
          </cell>
          <cell r="AK268">
            <v>93.329995999999994</v>
          </cell>
          <cell r="AL268">
            <v>101.07195399999999</v>
          </cell>
          <cell r="AM268">
            <v>97.530388000000002</v>
          </cell>
          <cell r="AN268">
            <v>91.808645999999996</v>
          </cell>
          <cell r="AO268">
            <v>92.967934</v>
          </cell>
          <cell r="AP268">
            <v>86.29903299999998</v>
          </cell>
          <cell r="AQ268">
            <v>85.526611999999986</v>
          </cell>
          <cell r="AR268">
            <v>78.244270999999998</v>
          </cell>
          <cell r="AS268">
            <v>68.195982000000001</v>
          </cell>
          <cell r="AT268">
            <v>75.972894999999994</v>
          </cell>
          <cell r="AU268">
            <v>85.380898000000002</v>
          </cell>
          <cell r="AV268">
            <v>56.418255404000021</v>
          </cell>
          <cell r="AW268">
            <v>78.693400999999994</v>
          </cell>
          <cell r="AX268">
            <v>89.155586162999995</v>
          </cell>
          <cell r="AY268">
            <v>64.147227670999996</v>
          </cell>
          <cell r="AZ268">
            <v>0</v>
          </cell>
          <cell r="BA268">
            <v>0</v>
          </cell>
        </row>
        <row r="269">
          <cell r="B269">
            <v>1.47196597121E-2</v>
          </cell>
          <cell r="C269">
            <v>2.3714050453483328E-2</v>
          </cell>
          <cell r="D269">
            <v>3.0836988999999995E-2</v>
          </cell>
          <cell r="E269">
            <v>2.7807647000000001E-2</v>
          </cell>
          <cell r="F269">
            <v>3.1066919500000002E-2</v>
          </cell>
          <cell r="G269">
            <v>2.4302032999999997E-2</v>
          </cell>
          <cell r="H269">
            <v>9.5405214000000002E-2</v>
          </cell>
          <cell r="I269">
            <v>9.3601724999999983E-2</v>
          </cell>
          <cell r="J269">
            <v>0.11389593950000002</v>
          </cell>
          <cell r="K269">
            <v>0.16179319560000002</v>
          </cell>
          <cell r="L269">
            <v>0.34724828849999995</v>
          </cell>
          <cell r="M269">
            <v>0.30069771100000003</v>
          </cell>
          <cell r="N269">
            <v>0.27710911707871733</v>
          </cell>
          <cell r="O269">
            <v>0.36286429399999998</v>
          </cell>
          <cell r="P269">
            <v>0.32087998799999995</v>
          </cell>
          <cell r="Q269">
            <v>0.32242966669999995</v>
          </cell>
          <cell r="R269">
            <v>0.32540658149999996</v>
          </cell>
          <cell r="S269">
            <v>0.30708563918999998</v>
          </cell>
          <cell r="T269">
            <v>0.11510290100000001</v>
          </cell>
          <cell r="U269">
            <v>0.14305861659999999</v>
          </cell>
          <cell r="V269">
            <v>0.21125862216200003</v>
          </cell>
          <cell r="W269">
            <v>0.19661913050000002</v>
          </cell>
          <cell r="X269">
            <v>7.2382631532000002E-2</v>
          </cell>
          <cell r="Y269">
            <v>0.11050431565810001</v>
          </cell>
          <cell r="Z269">
            <v>0</v>
          </cell>
          <cell r="AA269">
            <v>0</v>
          </cell>
          <cell r="AB269">
            <v>3.0118019999999999</v>
          </cell>
          <cell r="AC269">
            <v>4.0179410000000004</v>
          </cell>
          <cell r="AD269">
            <v>6.4281560000000004</v>
          </cell>
          <cell r="AE269">
            <v>5.3548260000000001</v>
          </cell>
          <cell r="AF269">
            <v>5.5613739999999998</v>
          </cell>
          <cell r="AG269">
            <v>5.6992870000000009</v>
          </cell>
          <cell r="AH269">
            <v>21.61993</v>
          </cell>
          <cell r="AI269">
            <v>26.328226999999998</v>
          </cell>
          <cell r="AJ269">
            <v>33.98140699999999</v>
          </cell>
          <cell r="AK269">
            <v>32.783751000000009</v>
          </cell>
          <cell r="AL269">
            <v>85.255422999999993</v>
          </cell>
          <cell r="AM269">
            <v>78.961613999999997</v>
          </cell>
          <cell r="AN269">
            <v>81.403346999999997</v>
          </cell>
          <cell r="AO269">
            <v>104.076859</v>
          </cell>
          <cell r="AP269">
            <v>88.060863999999995</v>
          </cell>
          <cell r="AQ269">
            <v>71.701176999999987</v>
          </cell>
          <cell r="AR269">
            <v>79.386029999999991</v>
          </cell>
          <cell r="AS269">
            <v>68.04078800000002</v>
          </cell>
          <cell r="AT269">
            <v>36.231859999999998</v>
          </cell>
          <cell r="AU269">
            <v>43.294274999999999</v>
          </cell>
          <cell r="AV269">
            <v>64.149157591000019</v>
          </cell>
          <cell r="AW269">
            <v>52.007998000000008</v>
          </cell>
          <cell r="AX269">
            <v>23.996196280999996</v>
          </cell>
          <cell r="AY269">
            <v>39.958874080999983</v>
          </cell>
          <cell r="AZ269">
            <v>0</v>
          </cell>
          <cell r="BA269">
            <v>0</v>
          </cell>
        </row>
      </sheetData>
      <sheetData sheetId="22">
        <row r="46">
          <cell r="F46">
            <v>9.0046799999999993E-3</v>
          </cell>
          <cell r="H46">
            <v>2.9268044999999999E-2</v>
          </cell>
          <cell r="K46">
            <v>9.1876454999999996E-2</v>
          </cell>
          <cell r="L46">
            <v>0.15781571999999999</v>
          </cell>
          <cell r="M46">
            <v>0.14168551499999998</v>
          </cell>
          <cell r="N46">
            <v>6.2760104999999997E-2</v>
          </cell>
          <cell r="O46">
            <v>8.72145E-2</v>
          </cell>
          <cell r="P46">
            <v>9.784952999999999E-2</v>
          </cell>
          <cell r="Q46">
            <v>0.105893325</v>
          </cell>
          <cell r="R46">
            <v>4.8687345E-2</v>
          </cell>
          <cell r="S46">
            <v>1.0524987E-2</v>
          </cell>
          <cell r="AF46">
            <v>0.99705499999999991</v>
          </cell>
          <cell r="AH46">
            <v>4.2281189999999995</v>
          </cell>
          <cell r="AK46">
            <v>10.856468999999999</v>
          </cell>
          <cell r="AL46">
            <v>27.498867999999998</v>
          </cell>
          <cell r="AM46">
            <v>26.864984</v>
          </cell>
          <cell r="AN46">
            <v>9.0462579999999999</v>
          </cell>
          <cell r="AO46">
            <v>12.878983999999999</v>
          </cell>
          <cell r="AP46">
            <v>15.566554999999999</v>
          </cell>
          <cell r="AQ46">
            <v>15.478318</v>
          </cell>
          <cell r="AR46">
            <v>6.3204859999999998</v>
          </cell>
          <cell r="AS46">
            <v>1.5128759999999999</v>
          </cell>
        </row>
        <row r="109">
          <cell r="E109">
            <v>4.5331199999999999E-3</v>
          </cell>
          <cell r="F109">
            <v>1.35E-7</v>
          </cell>
          <cell r="G109">
            <v>2.7000000000000001E-7</v>
          </cell>
          <cell r="H109">
            <v>2.2499999999999999E-7</v>
          </cell>
          <cell r="I109">
            <v>3.6104579999999997E-2</v>
          </cell>
          <cell r="J109">
            <v>2.251935E-3</v>
          </cell>
          <cell r="K109">
            <v>1.5957674999999998E-2</v>
          </cell>
          <cell r="L109">
            <v>9.0380699999999987E-3</v>
          </cell>
          <cell r="M109">
            <v>0.29621568599999998</v>
          </cell>
          <cell r="N109">
            <v>2.1008671649999999</v>
          </cell>
          <cell r="O109">
            <v>2.3619016529999999</v>
          </cell>
          <cell r="P109">
            <v>2.3981017499999999</v>
          </cell>
          <cell r="Q109">
            <v>2.3556895739999999</v>
          </cell>
          <cell r="R109">
            <v>3.0591003959999998</v>
          </cell>
          <cell r="S109">
            <v>1.1137652684999999</v>
          </cell>
          <cell r="T109">
            <v>3.8578229999999998</v>
          </cell>
          <cell r="U109">
            <v>3.3843108149999996</v>
          </cell>
          <cell r="V109">
            <v>3.05124957</v>
          </cell>
          <cell r="W109">
            <v>0.72252161999999998</v>
          </cell>
          <cell r="X109">
            <v>2.7381847049999997</v>
          </cell>
          <cell r="Y109">
            <v>0.94794254999999994</v>
          </cell>
          <cell r="AE109">
            <v>1.7488649999999999</v>
          </cell>
          <cell r="AF109">
            <v>5.9999999999999995E-5</v>
          </cell>
          <cell r="AG109">
            <v>6.0999999999999999E-5</v>
          </cell>
          <cell r="AH109">
            <v>4.2999999999999995E-5</v>
          </cell>
          <cell r="AI109">
            <v>6.4018269999999999</v>
          </cell>
          <cell r="AJ109">
            <v>0.197936</v>
          </cell>
          <cell r="AK109">
            <v>3.3427499999999997</v>
          </cell>
          <cell r="AL109">
            <v>1.235716</v>
          </cell>
          <cell r="AM109">
            <v>35.593978</v>
          </cell>
          <cell r="AN109">
            <v>219.373223</v>
          </cell>
          <cell r="AO109">
            <v>240.87436499999998</v>
          </cell>
          <cell r="AP109">
            <v>254.76585599999999</v>
          </cell>
          <cell r="AQ109">
            <v>256.98711900000001</v>
          </cell>
          <cell r="AR109">
            <v>284.21907199999998</v>
          </cell>
          <cell r="AS109">
            <v>160.09413699999999</v>
          </cell>
          <cell r="AT109">
            <v>474.18237399999998</v>
          </cell>
          <cell r="AU109">
            <v>351.07381099999998</v>
          </cell>
          <cell r="AV109">
            <v>266.87432012399995</v>
          </cell>
          <cell r="AW109">
            <v>73.545459999999991</v>
          </cell>
          <cell r="AX109">
            <v>55.971584522999997</v>
          </cell>
          <cell r="AY109">
            <v>125.56542831499999</v>
          </cell>
        </row>
        <row r="163">
          <cell r="B163">
            <v>1.09512E-3</v>
          </cell>
          <cell r="C163">
            <v>1.3491854999999999E-2</v>
          </cell>
          <cell r="D163">
            <v>4.5707624999999995E-2</v>
          </cell>
          <cell r="E163">
            <v>6.7390649999999998E-3</v>
          </cell>
          <cell r="L163">
            <v>2.2072949999999997E-3</v>
          </cell>
          <cell r="M163">
            <v>4.6081034999999999E-2</v>
          </cell>
          <cell r="N163">
            <v>5.0748974999999995E-2</v>
          </cell>
          <cell r="Q163">
            <v>9.0597149999999994E-3</v>
          </cell>
          <cell r="R163">
            <v>0.17094563999999998</v>
          </cell>
          <cell r="S163">
            <v>0.13941261899999999</v>
          </cell>
          <cell r="T163">
            <v>0.13014044999999999</v>
          </cell>
          <cell r="U163">
            <v>5.6185649999999997E-2</v>
          </cell>
          <cell r="V163">
            <v>3.6224954999999996E-2</v>
          </cell>
          <cell r="W163">
            <v>1.8125550000000001E-2</v>
          </cell>
          <cell r="X163">
            <v>2.2935149999999999E-3</v>
          </cell>
          <cell r="Y163">
            <v>2.4751394999999999E-2</v>
          </cell>
          <cell r="AB163">
            <v>0.16691799999999998</v>
          </cell>
          <cell r="AC163">
            <v>1.176636</v>
          </cell>
          <cell r="AD163">
            <v>4.2901319999999998</v>
          </cell>
          <cell r="AE163">
            <v>0.56725099999999995</v>
          </cell>
          <cell r="AL163">
            <v>0.38159199999999999</v>
          </cell>
          <cell r="AM163">
            <v>8.6156030000000001</v>
          </cell>
          <cell r="AN163">
            <v>7.2507169999999999</v>
          </cell>
          <cell r="AQ163">
            <v>1.2625999999999999</v>
          </cell>
          <cell r="AR163">
            <v>21.813177</v>
          </cell>
          <cell r="AS163">
            <v>20.039359999999999</v>
          </cell>
          <cell r="AT163">
            <v>25.297857</v>
          </cell>
          <cell r="AU163">
            <v>8.3883580000000002</v>
          </cell>
          <cell r="AV163">
            <v>4.4654189429999995</v>
          </cell>
          <cell r="AW163">
            <v>3.2544559999999998</v>
          </cell>
          <cell r="AX163">
            <v>0.47872848099999998</v>
          </cell>
          <cell r="AY163">
            <v>4.6715791569999991</v>
          </cell>
        </row>
        <row r="263">
          <cell r="B263">
            <v>7.9001100000000001E-3</v>
          </cell>
          <cell r="C263">
            <v>2.9238975E-2</v>
          </cell>
          <cell r="D263">
            <v>0.11033239499999999</v>
          </cell>
          <cell r="E263">
            <v>2.1546989999999999E-2</v>
          </cell>
          <cell r="F263">
            <v>3.3706844999999999E-2</v>
          </cell>
          <cell r="G263">
            <v>2.6126054999999999E-2</v>
          </cell>
          <cell r="H263">
            <v>0.12250822500000001</v>
          </cell>
          <cell r="I263">
            <v>9.1965779999999983E-2</v>
          </cell>
          <cell r="J263">
            <v>5.3953573499999997E-2</v>
          </cell>
          <cell r="K263">
            <v>0.147970035</v>
          </cell>
          <cell r="L263">
            <v>0.178685865</v>
          </cell>
          <cell r="M263">
            <v>0.53365851000000009</v>
          </cell>
          <cell r="N263">
            <v>2.3295223304999992</v>
          </cell>
          <cell r="O263">
            <v>2.556917334</v>
          </cell>
          <cell r="P263">
            <v>2.5680741885000002</v>
          </cell>
          <cell r="Q263">
            <v>2.6041569414999994</v>
          </cell>
          <cell r="R263">
            <v>3.4460502345000004</v>
          </cell>
          <cell r="S263">
            <v>1.3443579044999998</v>
          </cell>
          <cell r="T263">
            <v>4.1125920390000008</v>
          </cell>
          <cell r="U263">
            <v>3.7249108335000005</v>
          </cell>
          <cell r="V263">
            <v>3.3664252652010003</v>
          </cell>
          <cell r="W263">
            <v>1.0020177539999999</v>
          </cell>
          <cell r="X263">
            <v>3.0285114685109997</v>
          </cell>
          <cell r="Y263">
            <v>1.3462353207360001</v>
          </cell>
          <cell r="Z263">
            <v>0</v>
          </cell>
          <cell r="AA263">
            <v>0</v>
          </cell>
          <cell r="AB263">
            <v>1.293247</v>
          </cell>
          <cell r="AC263">
            <v>2.5613950000000001</v>
          </cell>
          <cell r="AD263">
            <v>10.583981000000001</v>
          </cell>
          <cell r="AE263">
            <v>3.5390429999999995</v>
          </cell>
          <cell r="AF263">
            <v>4.4285719999999991</v>
          </cell>
          <cell r="AG263">
            <v>3.6437520000000001</v>
          </cell>
          <cell r="AH263">
            <v>16.365655</v>
          </cell>
          <cell r="AI263">
            <v>14.784254000000001</v>
          </cell>
          <cell r="AJ263">
            <v>10.538083999999998</v>
          </cell>
          <cell r="AK263">
            <v>20.293620999999998</v>
          </cell>
          <cell r="AL263">
            <v>30.962697000000006</v>
          </cell>
          <cell r="AM263">
            <v>81.416420999999985</v>
          </cell>
          <cell r="AN263">
            <v>250.04770200000002</v>
          </cell>
          <cell r="AO263">
            <v>267.12790999999999</v>
          </cell>
          <cell r="AP263">
            <v>282.398279</v>
          </cell>
          <cell r="AQ263">
            <v>291.42135799999994</v>
          </cell>
          <cell r="AR263">
            <v>333.5146289999999</v>
          </cell>
          <cell r="AS263">
            <v>193.33714499999996</v>
          </cell>
          <cell r="AT263">
            <v>523.14052300000003</v>
          </cell>
          <cell r="AU263">
            <v>406.87029299999995</v>
          </cell>
          <cell r="AV263">
            <v>307.76347184999986</v>
          </cell>
          <cell r="AW263">
            <v>120.43659000000001</v>
          </cell>
          <cell r="AX263">
            <v>113.71380081200002</v>
          </cell>
          <cell r="AY263">
            <v>199.322892602</v>
          </cell>
          <cell r="AZ263">
            <v>0</v>
          </cell>
          <cell r="BA263">
            <v>0</v>
          </cell>
        </row>
        <row r="264">
          <cell r="B264">
            <v>8.1476999999999993E-4</v>
          </cell>
          <cell r="C264">
            <v>1.9503000000000001E-4</v>
          </cell>
          <cell r="D264">
            <v>1.4764499999999999E-4</v>
          </cell>
          <cell r="E264">
            <v>4.9725000000000002E-5</v>
          </cell>
          <cell r="F264">
            <v>1.2635999999999998E-4</v>
          </cell>
          <cell r="G264">
            <v>1.1565E-5</v>
          </cell>
          <cell r="H264">
            <v>3.1774770000000001E-2</v>
          </cell>
          <cell r="I264">
            <v>9.5400000000000001E-6</v>
          </cell>
          <cell r="J264">
            <v>5.5697850000000003E-4</v>
          </cell>
          <cell r="K264">
            <v>1.8868499999999999E-4</v>
          </cell>
          <cell r="L264">
            <v>7.4978549999999995E-3</v>
          </cell>
          <cell r="M264">
            <v>4.7756249999999995E-3</v>
          </cell>
          <cell r="N264">
            <v>5.5605856500000002E-2</v>
          </cell>
          <cell r="O264">
            <v>1.8481139999999997E-2</v>
          </cell>
          <cell r="P264">
            <v>5.0448464999999998E-2</v>
          </cell>
          <cell r="Q264">
            <v>7.3444418999999997E-2</v>
          </cell>
          <cell r="R264">
            <v>6.3948419999999992E-2</v>
          </cell>
          <cell r="S264">
            <v>5.5510411499999995E-2</v>
          </cell>
          <cell r="T264">
            <v>9.5800770000000007E-2</v>
          </cell>
          <cell r="U264">
            <v>0.14280588449999998</v>
          </cell>
          <cell r="V264">
            <v>0.21082146221699999</v>
          </cell>
          <cell r="W264">
            <v>0.14295258</v>
          </cell>
          <cell r="X264">
            <v>0.16456963931099999</v>
          </cell>
          <cell r="Y264">
            <v>0.28910848738049999</v>
          </cell>
          <cell r="Z264">
            <v>0</v>
          </cell>
          <cell r="AA264">
            <v>0</v>
          </cell>
          <cell r="AB264">
            <v>0.1653</v>
          </cell>
          <cell r="AC264">
            <v>3.1437999999999994E-2</v>
          </cell>
          <cell r="AD264">
            <v>2.6023999999999999E-2</v>
          </cell>
          <cell r="AE264">
            <v>1.7077999999999999E-2</v>
          </cell>
          <cell r="AF264">
            <v>5.6332999999999994E-2</v>
          </cell>
          <cell r="AG264">
            <v>6.7339999999999995E-3</v>
          </cell>
          <cell r="AH264">
            <v>4.311712</v>
          </cell>
          <cell r="AI264">
            <v>3.7139999999999999E-3</v>
          </cell>
          <cell r="AJ264">
            <v>1.7955249999999998</v>
          </cell>
          <cell r="AK264">
            <v>7.8310999999999992E-2</v>
          </cell>
          <cell r="AL264">
            <v>1.196806</v>
          </cell>
          <cell r="AM264">
            <v>0.97287000000000001</v>
          </cell>
          <cell r="AN264">
            <v>8.1406029999999987</v>
          </cell>
          <cell r="AO264">
            <v>2.8181929999999999</v>
          </cell>
          <cell r="AP264">
            <v>8.125691999999999</v>
          </cell>
          <cell r="AQ264">
            <v>10.232227999999999</v>
          </cell>
          <cell r="AR264">
            <v>8.3963529999999995</v>
          </cell>
          <cell r="AS264">
            <v>8.0233069999999991</v>
          </cell>
          <cell r="AT264">
            <v>18.645153000000001</v>
          </cell>
          <cell r="AU264">
            <v>20.439933999999997</v>
          </cell>
          <cell r="AV264">
            <v>26.844061759000002</v>
          </cell>
          <cell r="AW264">
            <v>21.928070999999999</v>
          </cell>
          <cell r="AX264">
            <v>30.231476493999999</v>
          </cell>
          <cell r="AY264">
            <v>52.615175004000001</v>
          </cell>
          <cell r="AZ264">
            <v>0</v>
          </cell>
          <cell r="BA264">
            <v>0</v>
          </cell>
        </row>
        <row r="266">
          <cell r="B266">
            <v>0</v>
          </cell>
          <cell r="C266">
            <v>0</v>
          </cell>
          <cell r="D266">
            <v>0</v>
          </cell>
          <cell r="E266">
            <v>0</v>
          </cell>
          <cell r="F266">
            <v>5.3887499999999997E-4</v>
          </cell>
          <cell r="G266">
            <v>0</v>
          </cell>
          <cell r="H266">
            <v>0</v>
          </cell>
          <cell r="I266">
            <v>0</v>
          </cell>
          <cell r="J266">
            <v>0</v>
          </cell>
          <cell r="K266">
            <v>0</v>
          </cell>
          <cell r="L266">
            <v>0</v>
          </cell>
          <cell r="M266">
            <v>0</v>
          </cell>
          <cell r="N266">
            <v>1.17E-4</v>
          </cell>
          <cell r="O266">
            <v>0</v>
          </cell>
          <cell r="P266">
            <v>0</v>
          </cell>
          <cell r="Q266">
            <v>0</v>
          </cell>
          <cell r="R266">
            <v>0</v>
          </cell>
          <cell r="S266">
            <v>0</v>
          </cell>
          <cell r="T266">
            <v>0</v>
          </cell>
          <cell r="U266">
            <v>0</v>
          </cell>
          <cell r="V266">
            <v>1.1268E-4</v>
          </cell>
          <cell r="W266">
            <v>0</v>
          </cell>
          <cell r="X266">
            <v>0</v>
          </cell>
          <cell r="Y266">
            <v>0</v>
          </cell>
          <cell r="Z266">
            <v>0</v>
          </cell>
          <cell r="AA266">
            <v>0</v>
          </cell>
          <cell r="AB266">
            <v>0</v>
          </cell>
          <cell r="AC266">
            <v>0</v>
          </cell>
          <cell r="AD266">
            <v>0</v>
          </cell>
          <cell r="AE266">
            <v>0</v>
          </cell>
          <cell r="AF266">
            <v>8.5752999999999996E-2</v>
          </cell>
          <cell r="AG266">
            <v>0</v>
          </cell>
          <cell r="AH266">
            <v>0</v>
          </cell>
          <cell r="AI266">
            <v>0</v>
          </cell>
          <cell r="AJ266">
            <v>0</v>
          </cell>
          <cell r="AK266">
            <v>0</v>
          </cell>
          <cell r="AL266">
            <v>0</v>
          </cell>
          <cell r="AM266">
            <v>0</v>
          </cell>
          <cell r="AN266">
            <v>2.0649000000000001E-2</v>
          </cell>
          <cell r="AO266">
            <v>0</v>
          </cell>
          <cell r="AP266">
            <v>0</v>
          </cell>
          <cell r="AQ266">
            <v>0</v>
          </cell>
          <cell r="AR266">
            <v>0</v>
          </cell>
          <cell r="AS266">
            <v>0</v>
          </cell>
          <cell r="AT266">
            <v>0</v>
          </cell>
          <cell r="AU266">
            <v>0</v>
          </cell>
          <cell r="AV266">
            <v>1.2141497999999999E-2</v>
          </cell>
          <cell r="AW266">
            <v>0</v>
          </cell>
          <cell r="AX266">
            <v>0</v>
          </cell>
          <cell r="AY266">
            <v>0</v>
          </cell>
          <cell r="AZ266">
            <v>0</v>
          </cell>
          <cell r="BA266">
            <v>0</v>
          </cell>
        </row>
        <row r="267">
          <cell r="B267">
            <v>3.3187949999999998E-3</v>
          </cell>
          <cell r="C267">
            <v>1.9105649999999999E-3</v>
          </cell>
          <cell r="D267">
            <v>2.0173499999999998E-4</v>
          </cell>
          <cell r="E267">
            <v>4.5386100000000002E-3</v>
          </cell>
          <cell r="F267">
            <v>5.0535000000000003E-5</v>
          </cell>
          <cell r="G267">
            <v>3.6449999999999998E-6</v>
          </cell>
          <cell r="H267">
            <v>1.9583594999999999E-2</v>
          </cell>
          <cell r="I267">
            <v>4.2176744999999995E-2</v>
          </cell>
          <cell r="J267">
            <v>2.299185E-3</v>
          </cell>
          <cell r="K267">
            <v>1.6258095E-2</v>
          </cell>
          <cell r="L267">
            <v>9.3391649999999965E-3</v>
          </cell>
          <cell r="M267">
            <v>0.29881983600000001</v>
          </cell>
          <cell r="N267">
            <v>2.1252636944999996</v>
          </cell>
          <cell r="O267">
            <v>2.3865282539999999</v>
          </cell>
          <cell r="P267">
            <v>2.3981194035</v>
          </cell>
          <cell r="Q267">
            <v>2.3563040040000001</v>
          </cell>
          <cell r="R267">
            <v>3.0608458244999999</v>
          </cell>
          <cell r="S267">
            <v>1.1191382594999999</v>
          </cell>
          <cell r="T267">
            <v>3.8578261499999997</v>
          </cell>
          <cell r="U267">
            <v>3.3846973244999998</v>
          </cell>
          <cell r="V267">
            <v>3.055763098296</v>
          </cell>
          <cell r="W267">
            <v>0.72421891649999992</v>
          </cell>
          <cell r="X267">
            <v>2.7450670624154996</v>
          </cell>
          <cell r="Y267">
            <v>0.95212012499999987</v>
          </cell>
          <cell r="Z267">
            <v>0</v>
          </cell>
          <cell r="AA267">
            <v>0</v>
          </cell>
          <cell r="AB267">
            <v>0.54087599999999991</v>
          </cell>
          <cell r="AC267">
            <v>0.18787299999999998</v>
          </cell>
          <cell r="AD267">
            <v>4.2409999999999996E-2</v>
          </cell>
          <cell r="AE267">
            <v>1.7509319999999999</v>
          </cell>
          <cell r="AF267">
            <v>1.8973999999999998E-2</v>
          </cell>
          <cell r="AG267">
            <v>5.44E-4</v>
          </cell>
          <cell r="AH267">
            <v>1.9962639999999998</v>
          </cell>
          <cell r="AI267">
            <v>7.1249219999999989</v>
          </cell>
          <cell r="AJ267">
            <v>0.264183</v>
          </cell>
          <cell r="AK267">
            <v>3.4507989999999999</v>
          </cell>
          <cell r="AL267">
            <v>1.374851</v>
          </cell>
          <cell r="AM267">
            <v>36.183456000000007</v>
          </cell>
          <cell r="AN267">
            <v>219.43873099999999</v>
          </cell>
          <cell r="AO267">
            <v>241.00961099999998</v>
          </cell>
          <cell r="AP267">
            <v>254.77254099999999</v>
          </cell>
          <cell r="AQ267">
            <v>257.09058899999997</v>
          </cell>
          <cell r="AR267">
            <v>284.50435999999991</v>
          </cell>
          <cell r="AS267">
            <v>160.86167399999999</v>
          </cell>
          <cell r="AT267">
            <v>474.18394399999994</v>
          </cell>
          <cell r="AU267">
            <v>351.16096999999996</v>
          </cell>
          <cell r="AV267">
            <v>267.47685628199991</v>
          </cell>
          <cell r="AW267">
            <v>73.825580999999985</v>
          </cell>
          <cell r="AX267">
            <v>57.151249655999997</v>
          </cell>
          <cell r="AY267">
            <v>126.28575537699999</v>
          </cell>
          <cell r="AZ267">
            <v>0</v>
          </cell>
          <cell r="BA267">
            <v>0</v>
          </cell>
        </row>
        <row r="268">
          <cell r="B268">
            <v>2.6147249999999996E-3</v>
          </cell>
          <cell r="C268">
            <v>3.7586699999999995E-3</v>
          </cell>
          <cell r="D268">
            <v>6.4185300000000001E-2</v>
          </cell>
          <cell r="E268">
            <v>1.0219590000000001E-2</v>
          </cell>
          <cell r="F268">
            <v>2.1093794999999999E-2</v>
          </cell>
          <cell r="G268">
            <v>1.1837159999999999E-2</v>
          </cell>
          <cell r="H268">
            <v>1.001115E-2</v>
          </cell>
          <cell r="I268">
            <v>7.1459999999999997E-5</v>
          </cell>
          <cell r="J268">
            <v>1.5447599999999998E-3</v>
          </cell>
          <cell r="K268">
            <v>6.6646349999999995E-3</v>
          </cell>
          <cell r="L268">
            <v>1.8258299999999999E-3</v>
          </cell>
          <cell r="M268">
            <v>4.1422949999999998E-3</v>
          </cell>
          <cell r="N268">
            <v>3.0462529499999998E-2</v>
          </cell>
          <cell r="O268">
            <v>2.5898939999999999E-2</v>
          </cell>
          <cell r="P268">
            <v>2.163429E-2</v>
          </cell>
          <cell r="Q268">
            <v>5.9454854999999994E-2</v>
          </cell>
          <cell r="R268">
            <v>0.10151284499999999</v>
          </cell>
          <cell r="S268">
            <v>1.9641977999999997E-2</v>
          </cell>
          <cell r="T268">
            <v>2.8769152499999999E-2</v>
          </cell>
          <cell r="U268">
            <v>0.141151995</v>
          </cell>
          <cell r="V268">
            <v>6.32609446725E-2</v>
          </cell>
          <cell r="W268">
            <v>0.11429837549999999</v>
          </cell>
          <cell r="X268">
            <v>0.11369814223949998</v>
          </cell>
          <cell r="Y268">
            <v>6.9011729999999993E-2</v>
          </cell>
          <cell r="Z268">
            <v>0</v>
          </cell>
          <cell r="AA268">
            <v>0</v>
          </cell>
          <cell r="AB268">
            <v>0.41551799999999994</v>
          </cell>
          <cell r="AC268">
            <v>0.32323499999999994</v>
          </cell>
          <cell r="AD268">
            <v>6.2048870000000003</v>
          </cell>
          <cell r="AE268">
            <v>1.2037819999999999</v>
          </cell>
          <cell r="AF268">
            <v>2.9080589999999997</v>
          </cell>
          <cell r="AG268">
            <v>1.767533</v>
          </cell>
          <cell r="AH268">
            <v>1.637065</v>
          </cell>
          <cell r="AI268">
            <v>3.1914999999999999E-2</v>
          </cell>
          <cell r="AJ268">
            <v>0.334283</v>
          </cell>
          <cell r="AK268">
            <v>1.04874</v>
          </cell>
          <cell r="AL268">
            <v>0.51058000000000003</v>
          </cell>
          <cell r="AM268">
            <v>0.94943699999999998</v>
          </cell>
          <cell r="AN268">
            <v>5.5386309999999996</v>
          </cell>
          <cell r="AO268">
            <v>4.641661</v>
          </cell>
          <cell r="AP268">
            <v>3.9247649999999998</v>
          </cell>
          <cell r="AQ268">
            <v>7.3535759999999994</v>
          </cell>
          <cell r="AR268">
            <v>12.443017999999999</v>
          </cell>
          <cell r="AS268">
            <v>2.8846179999999997</v>
          </cell>
          <cell r="AT268">
            <v>4.991212</v>
          </cell>
          <cell r="AU268">
            <v>26.857136999999998</v>
          </cell>
          <cell r="AV268">
            <v>8.9164773799999999</v>
          </cell>
          <cell r="AW268">
            <v>20.971584999999997</v>
          </cell>
          <cell r="AX268">
            <v>25.363676937000001</v>
          </cell>
          <cell r="AY268">
            <v>14.553666145999999</v>
          </cell>
          <cell r="AZ268">
            <v>0</v>
          </cell>
          <cell r="BA268">
            <v>0</v>
          </cell>
        </row>
        <row r="269">
          <cell r="B269">
            <v>0</v>
          </cell>
          <cell r="C269">
            <v>9.8828549999999994E-3</v>
          </cell>
          <cell r="D269">
            <v>8.9999999999999992E-5</v>
          </cell>
          <cell r="E269">
            <v>0</v>
          </cell>
          <cell r="F269">
            <v>9.0046799999999993E-3</v>
          </cell>
          <cell r="G269">
            <v>0</v>
          </cell>
          <cell r="H269">
            <v>2.9268044999999999E-2</v>
          </cell>
          <cell r="I269">
            <v>0</v>
          </cell>
          <cell r="J269">
            <v>0</v>
          </cell>
          <cell r="K269">
            <v>9.1876454999999996E-2</v>
          </cell>
          <cell r="L269">
            <v>0.15781571999999999</v>
          </cell>
          <cell r="M269">
            <v>0.14168551499999998</v>
          </cell>
          <cell r="N269">
            <v>6.2761230000000001E-2</v>
          </cell>
          <cell r="O269">
            <v>8.72145E-2</v>
          </cell>
          <cell r="P269">
            <v>9.784952999999999E-2</v>
          </cell>
          <cell r="Q269">
            <v>0.105893325</v>
          </cell>
          <cell r="R269">
            <v>4.8687345E-2</v>
          </cell>
          <cell r="S269">
            <v>1.0597067999999999E-2</v>
          </cell>
          <cell r="T269">
            <v>4.95E-8</v>
          </cell>
          <cell r="U269">
            <v>5.1795000000000001E-6</v>
          </cell>
          <cell r="V269">
            <v>0</v>
          </cell>
          <cell r="W269">
            <v>2.2867650000000001E-3</v>
          </cell>
          <cell r="X269">
            <v>2.8212299999999997E-3</v>
          </cell>
          <cell r="Y269">
            <v>0</v>
          </cell>
          <cell r="Z269">
            <v>0</v>
          </cell>
          <cell r="AA269">
            <v>0</v>
          </cell>
          <cell r="AB269">
            <v>0</v>
          </cell>
          <cell r="AC269">
            <v>0.84221299999999999</v>
          </cell>
          <cell r="AD269">
            <v>2.0513999999999998E-2</v>
          </cell>
          <cell r="AE269">
            <v>0</v>
          </cell>
          <cell r="AF269">
            <v>0.99705499999999991</v>
          </cell>
          <cell r="AG269">
            <v>0</v>
          </cell>
          <cell r="AH269">
            <v>4.2281189999999995</v>
          </cell>
          <cell r="AI269">
            <v>0</v>
          </cell>
          <cell r="AJ269">
            <v>0</v>
          </cell>
          <cell r="AK269">
            <v>10.856468999999999</v>
          </cell>
          <cell r="AL269">
            <v>27.498867999999998</v>
          </cell>
          <cell r="AM269">
            <v>26.864984</v>
          </cell>
          <cell r="AN269">
            <v>9.046303</v>
          </cell>
          <cell r="AO269">
            <v>12.878983999999999</v>
          </cell>
          <cell r="AP269">
            <v>15.566554999999999</v>
          </cell>
          <cell r="AQ269">
            <v>15.478318</v>
          </cell>
          <cell r="AR269">
            <v>6.3204859999999998</v>
          </cell>
          <cell r="AS269">
            <v>1.523237</v>
          </cell>
          <cell r="AT269">
            <v>4.1999999999999998E-5</v>
          </cell>
          <cell r="AU269">
            <v>5.4000000000000001E-4</v>
          </cell>
          <cell r="AV269">
            <v>0</v>
          </cell>
          <cell r="AW269">
            <v>0.40742299999999998</v>
          </cell>
          <cell r="AX269">
            <v>0.47285251299999997</v>
          </cell>
          <cell r="AY269">
            <v>0</v>
          </cell>
          <cell r="AZ269">
            <v>0</v>
          </cell>
          <cell r="BA269">
            <v>0</v>
          </cell>
        </row>
      </sheetData>
      <sheetData sheetId="23">
        <row r="15">
          <cell r="B15">
            <v>8.3912446306033353E-2</v>
          </cell>
          <cell r="C15">
            <v>9.7595760500000017E-2</v>
          </cell>
          <cell r="D15">
            <v>0.10970853950000001</v>
          </cell>
          <cell r="E15">
            <v>5.6934401999999995E-2</v>
          </cell>
          <cell r="F15">
            <v>9.4024787500000012E-2</v>
          </cell>
          <cell r="G15">
            <v>0.11584138649999999</v>
          </cell>
          <cell r="H15">
            <v>0.13088432699999999</v>
          </cell>
          <cell r="I15">
            <v>0.11946754399999998</v>
          </cell>
          <cell r="J15">
            <v>0.12215086800000002</v>
          </cell>
          <cell r="K15">
            <v>0.1067475745</v>
          </cell>
          <cell r="L15">
            <v>0.1080603685</v>
          </cell>
          <cell r="M15">
            <v>0.121140054</v>
          </cell>
          <cell r="N15">
            <v>4.659197814772563E-2</v>
          </cell>
          <cell r="O15">
            <v>0.118942019</v>
          </cell>
          <cell r="P15">
            <v>0.10957061849999999</v>
          </cell>
          <cell r="Q15">
            <v>7.9534650999999998E-2</v>
          </cell>
          <cell r="R15">
            <v>0.11894918</v>
          </cell>
          <cell r="S15">
            <v>8.7351285000000001E-2</v>
          </cell>
          <cell r="T15">
            <v>0.1115414195</v>
          </cell>
          <cell r="U15">
            <v>0.22434599250000001</v>
          </cell>
          <cell r="V15">
            <v>9.6061370429499984E-2</v>
          </cell>
          <cell r="W15">
            <v>8.2170193874999992E-2</v>
          </cell>
          <cell r="X15">
            <v>6.7108108434500033E-2</v>
          </cell>
          <cell r="Y15">
            <v>8.0880628451000011E-2</v>
          </cell>
          <cell r="AB15">
            <v>14.201416999999999</v>
          </cell>
          <cell r="AC15">
            <v>12.307993</v>
          </cell>
          <cell r="AD15">
            <v>13.798204</v>
          </cell>
          <cell r="AE15">
            <v>9.410404999999999</v>
          </cell>
          <cell r="AF15">
            <v>13.110685999999999</v>
          </cell>
          <cell r="AG15">
            <v>14.503076999999999</v>
          </cell>
          <cell r="AH15">
            <v>17.089586999999998</v>
          </cell>
          <cell r="AI15">
            <v>17.447866999999999</v>
          </cell>
          <cell r="AJ15">
            <v>24.459078999999999</v>
          </cell>
          <cell r="AK15">
            <v>18.353510999999997</v>
          </cell>
          <cell r="AL15">
            <v>24.484209999999997</v>
          </cell>
          <cell r="AM15">
            <v>32.382539000000001</v>
          </cell>
          <cell r="AN15">
            <v>34.777324999999998</v>
          </cell>
          <cell r="AO15">
            <v>33.436703000000001</v>
          </cell>
          <cell r="AP15">
            <v>27.437601999999998</v>
          </cell>
          <cell r="AQ15">
            <v>13.975824999999999</v>
          </cell>
          <cell r="AR15">
            <v>17.195242</v>
          </cell>
          <cell r="AS15">
            <v>14.386248</v>
          </cell>
          <cell r="AT15">
            <v>19.198349999999998</v>
          </cell>
          <cell r="AU15">
            <v>11.309521999999999</v>
          </cell>
          <cell r="AV15">
            <v>12.295044541999999</v>
          </cell>
          <cell r="AW15">
            <v>16.294302999999999</v>
          </cell>
          <cell r="AX15">
            <v>12.952893114000005</v>
          </cell>
          <cell r="AY15">
            <v>10.360502131000001</v>
          </cell>
        </row>
        <row r="31">
          <cell r="B31">
            <v>1.3683649000000001E-2</v>
          </cell>
          <cell r="C31">
            <v>1.3623991509099998E-2</v>
          </cell>
          <cell r="D31">
            <v>2.2986067999999998E-2</v>
          </cell>
          <cell r="E31">
            <v>1.7810009000000002E-2</v>
          </cell>
          <cell r="F31">
            <v>1.9956261500000003E-2</v>
          </cell>
          <cell r="G31">
            <v>2.3592862999999999E-2</v>
          </cell>
          <cell r="H31">
            <v>5.9158998499999997E-2</v>
          </cell>
          <cell r="I31">
            <v>9.2714100499999993E-2</v>
          </cell>
          <cell r="J31">
            <v>0.11376193850000001</v>
          </cell>
          <cell r="K31">
            <v>6.9620628000000004E-2</v>
          </cell>
          <cell r="L31">
            <v>0.1890558705</v>
          </cell>
          <cell r="M31">
            <v>0.15852400899999999</v>
          </cell>
          <cell r="N31">
            <v>0.2134849727753918</v>
          </cell>
          <cell r="O31">
            <v>0.2744612045</v>
          </cell>
          <cell r="P31">
            <v>0.22300952799999998</v>
          </cell>
          <cell r="Q31">
            <v>0.21651906499999998</v>
          </cell>
          <cell r="R31">
            <v>0.27664744099999999</v>
          </cell>
          <cell r="S31">
            <v>0.29638043749999998</v>
          </cell>
          <cell r="T31">
            <v>0.114998562</v>
          </cell>
          <cell r="U31">
            <v>0.1428453985</v>
          </cell>
          <cell r="V31">
            <v>0.21125717027100002</v>
          </cell>
          <cell r="W31">
            <v>0.19430923749999998</v>
          </cell>
          <cell r="X31">
            <v>6.9545572754000001E-2</v>
          </cell>
          <cell r="Y31">
            <v>0.1104521003341</v>
          </cell>
          <cell r="AB31">
            <v>2.754283</v>
          </cell>
          <cell r="AC31">
            <v>3.086535</v>
          </cell>
          <cell r="AD31">
            <v>4.3291709999999997</v>
          </cell>
          <cell r="AE31">
            <v>3.4879419999999999</v>
          </cell>
          <cell r="AF31">
            <v>4.0231079999999997</v>
          </cell>
          <cell r="AG31">
            <v>5.3335319999999999</v>
          </cell>
          <cell r="AH31">
            <v>15.680899999999999</v>
          </cell>
          <cell r="AI31">
            <v>26.012376</v>
          </cell>
          <cell r="AJ31">
            <v>33.856726999999999</v>
          </cell>
          <cell r="AK31">
            <v>21.773759999999999</v>
          </cell>
          <cell r="AL31">
            <v>57.528112999999998</v>
          </cell>
          <cell r="AM31">
            <v>51.054429999999996</v>
          </cell>
          <cell r="AN31">
            <v>72.055920999999998</v>
          </cell>
          <cell r="AO31">
            <v>90.726761999999994</v>
          </cell>
          <cell r="AP31">
            <v>72.458297999999999</v>
          </cell>
          <cell r="AQ31">
            <v>56.156271999999994</v>
          </cell>
          <cell r="AR31">
            <v>72.941125</v>
          </cell>
          <cell r="AS31">
            <v>66.488669000000002</v>
          </cell>
          <cell r="AT31">
            <v>36.164212999999997</v>
          </cell>
          <cell r="AU31">
            <v>43.206544000000001</v>
          </cell>
          <cell r="AV31">
            <v>64.144318094000013</v>
          </cell>
          <cell r="AW31">
            <v>51.573642</v>
          </cell>
          <cell r="AX31">
            <v>23.507745363999998</v>
          </cell>
          <cell r="AY31">
            <v>39.882514193999995</v>
          </cell>
        </row>
        <row r="39">
          <cell r="B39">
            <v>0.11060000370439997</v>
          </cell>
          <cell r="C39">
            <v>8.8150615000000015E-2</v>
          </cell>
          <cell r="D39">
            <v>8.6018512999999991E-2</v>
          </cell>
          <cell r="E39">
            <v>5.9949613499999985E-2</v>
          </cell>
          <cell r="F39">
            <v>3.1957740499999998E-2</v>
          </cell>
          <cell r="G39">
            <v>3.0798166000000002E-2</v>
          </cell>
          <cell r="H39">
            <v>4.7849546499999999E-2</v>
          </cell>
          <cell r="I39">
            <v>3.1724552999999996E-2</v>
          </cell>
          <cell r="J39">
            <v>3.7021774999999986E-2</v>
          </cell>
          <cell r="K39">
            <v>2.9712098499999999E-2</v>
          </cell>
          <cell r="L39">
            <v>4.4956957499999999E-2</v>
          </cell>
          <cell r="M39">
            <v>4.1202566999999996E-2</v>
          </cell>
          <cell r="N39">
            <v>3.9246176996734584E-2</v>
          </cell>
          <cell r="O39">
            <v>4.5355103500000001E-2</v>
          </cell>
          <cell r="P39">
            <v>3.5208260499999998E-2</v>
          </cell>
          <cell r="Q39">
            <v>3.0306041499999999E-2</v>
          </cell>
          <cell r="R39">
            <v>3.2313883000000002E-2</v>
          </cell>
          <cell r="S39">
            <v>1.1980076499999999E-2</v>
          </cell>
          <cell r="T39">
            <v>6.3656361999999994E-2</v>
          </cell>
          <cell r="U39">
            <v>4.0809313999999999E-2</v>
          </cell>
          <cell r="V39">
            <v>2.5066883187499993E-2</v>
          </cell>
          <cell r="W39">
            <v>1.1095630875E-2</v>
          </cell>
          <cell r="X39">
            <v>1.5038382763833329E-2</v>
          </cell>
          <cell r="Y39">
            <v>2.0793067364999997E-2</v>
          </cell>
          <cell r="AB39">
            <v>18.226531999999999</v>
          </cell>
          <cell r="AC39">
            <v>16.802199999999999</v>
          </cell>
          <cell r="AD39">
            <v>11.107714</v>
          </cell>
          <cell r="AE39">
            <v>9.9702319999999993</v>
          </cell>
          <cell r="AF39">
            <v>6.3658279999999996</v>
          </cell>
          <cell r="AG39">
            <v>6.3501569999999994</v>
          </cell>
          <cell r="AH39">
            <v>9.5908499999999997</v>
          </cell>
          <cell r="AI39">
            <v>7.0342339999999997</v>
          </cell>
          <cell r="AJ39">
            <v>9.5448830000000005</v>
          </cell>
          <cell r="AK39">
            <v>5.829434</v>
          </cell>
          <cell r="AL39">
            <v>9.1234729999999988</v>
          </cell>
          <cell r="AM39">
            <v>9.4963499999999996</v>
          </cell>
          <cell r="AN39">
            <v>9.1480139999999999</v>
          </cell>
          <cell r="AO39">
            <v>8.6653679999999991</v>
          </cell>
          <cell r="AP39">
            <v>6.9370989999999999</v>
          </cell>
          <cell r="AQ39">
            <v>4.9983240000000002</v>
          </cell>
          <cell r="AR39">
            <v>5.6318190000000001</v>
          </cell>
          <cell r="AS39">
            <v>3.2327049999999997</v>
          </cell>
          <cell r="AT39">
            <v>13.658346999999999</v>
          </cell>
          <cell r="AU39">
            <v>7.9540639999999998</v>
          </cell>
          <cell r="AV39">
            <v>4.0847887030000001</v>
          </cell>
          <cell r="AW39">
            <v>2.124965</v>
          </cell>
          <cell r="AX39">
            <v>4.5828880489999984</v>
          </cell>
          <cell r="AY39">
            <v>5.5178498120000006</v>
          </cell>
        </row>
        <row r="47">
          <cell r="B47">
            <v>7.447709031093333E-2</v>
          </cell>
          <cell r="C47">
            <v>7.4724324500000008E-2</v>
          </cell>
          <cell r="D47">
            <v>0.1054341925</v>
          </cell>
          <cell r="E47">
            <v>7.790279700000001E-2</v>
          </cell>
          <cell r="F47">
            <v>8.5674249500000008E-2</v>
          </cell>
          <cell r="G47">
            <v>0.15249037650000002</v>
          </cell>
          <cell r="H47">
            <v>0.28545861049999999</v>
          </cell>
          <cell r="I47">
            <v>0.2914216235</v>
          </cell>
          <cell r="J47">
            <v>0.33049281999999996</v>
          </cell>
          <cell r="K47">
            <v>0.31806833449999999</v>
          </cell>
          <cell r="L47">
            <v>0.35296060800000001</v>
          </cell>
          <cell r="M47">
            <v>0.41947809050000001</v>
          </cell>
          <cell r="N47">
            <v>0.40097203427829092</v>
          </cell>
          <cell r="O47">
            <v>0.40831890399999998</v>
          </cell>
          <cell r="P47">
            <v>0.57299538799999994</v>
          </cell>
          <cell r="Q47">
            <v>0.487877061</v>
          </cell>
          <cell r="R47">
            <v>0.49402922099999996</v>
          </cell>
          <cell r="S47">
            <v>0.386306011</v>
          </cell>
          <cell r="T47">
            <v>0.43026376049999998</v>
          </cell>
          <cell r="U47">
            <v>0.4266022565</v>
          </cell>
          <cell r="V47">
            <v>0.38894471390600011</v>
          </cell>
          <cell r="W47">
            <v>0.38208178137499998</v>
          </cell>
          <cell r="X47">
            <v>0.46693371375699994</v>
          </cell>
          <cell r="Y47">
            <v>0.37407964774133334</v>
          </cell>
          <cell r="AB47">
            <v>34.913831000000002</v>
          </cell>
          <cell r="AC47">
            <v>35.054815999999995</v>
          </cell>
          <cell r="AD47">
            <v>35.297550999999999</v>
          </cell>
          <cell r="AE47">
            <v>40.495761999999999</v>
          </cell>
          <cell r="AF47">
            <v>46.335214999999998</v>
          </cell>
          <cell r="AG47">
            <v>73.492929000000004</v>
          </cell>
          <cell r="AH47">
            <v>99.165342999999993</v>
          </cell>
          <cell r="AI47">
            <v>125.077022</v>
          </cell>
          <cell r="AJ47">
            <v>155.934393</v>
          </cell>
          <cell r="AK47">
            <v>146.89042899999998</v>
          </cell>
          <cell r="AL47">
            <v>192.28446099999999</v>
          </cell>
          <cell r="AM47">
            <v>224.42771199999999</v>
          </cell>
          <cell r="AN47">
            <v>212.81899099999998</v>
          </cell>
          <cell r="AO47">
            <v>222.063874</v>
          </cell>
          <cell r="AP47">
            <v>232.54632899999999</v>
          </cell>
          <cell r="AQ47">
            <v>227.96655799999999</v>
          </cell>
          <cell r="AR47">
            <v>222.316957</v>
          </cell>
          <cell r="AS47">
            <v>233.477127</v>
          </cell>
          <cell r="AT47">
            <v>272.10320200000001</v>
          </cell>
          <cell r="AU47">
            <v>271.24324200000001</v>
          </cell>
          <cell r="AV47">
            <v>264.57460703500004</v>
          </cell>
          <cell r="AW47">
            <v>274.02305899999999</v>
          </cell>
          <cell r="AX47">
            <v>336.842839825</v>
          </cell>
          <cell r="AY47">
            <v>278.11081478799997</v>
          </cell>
        </row>
        <row r="84">
          <cell r="B84">
            <v>0.10197945825969999</v>
          </cell>
          <cell r="C84">
            <v>8.7515996112649999E-2</v>
          </cell>
          <cell r="D84">
            <v>9.8900574500000005E-2</v>
          </cell>
          <cell r="E84">
            <v>0.12320004199999998</v>
          </cell>
          <cell r="F84">
            <v>0.19475224299999996</v>
          </cell>
          <cell r="G84">
            <v>0.13701093699999997</v>
          </cell>
          <cell r="H84">
            <v>0.12084220400000006</v>
          </cell>
          <cell r="I84">
            <v>9.7861690500000001E-2</v>
          </cell>
          <cell r="J84">
            <v>9.2695389499999989E-2</v>
          </cell>
          <cell r="K84">
            <v>5.3542625499999996E-2</v>
          </cell>
          <cell r="L84">
            <v>6.9294203999999998E-2</v>
          </cell>
          <cell r="M84">
            <v>8.9949142499999996E-2</v>
          </cell>
          <cell r="N84">
            <v>5.9280730263174347E-2</v>
          </cell>
          <cell r="O84">
            <v>5.9389246E-2</v>
          </cell>
          <cell r="P84">
            <v>5.1620211999999999E-2</v>
          </cell>
          <cell r="Q84">
            <v>3.95817485E-2</v>
          </cell>
          <cell r="R84">
            <v>6.2637742999999996E-2</v>
          </cell>
          <cell r="S84">
            <v>7.5544535499999996E-2</v>
          </cell>
          <cell r="T84">
            <v>6.1033637000000002E-2</v>
          </cell>
          <cell r="U84">
            <v>5.5227056499999996E-2</v>
          </cell>
          <cell r="V84">
            <v>6.1527351756500016E-2</v>
          </cell>
          <cell r="W84">
            <v>3.0170108500000001E-2</v>
          </cell>
          <cell r="X84">
            <v>2.7706153793500006E-2</v>
          </cell>
          <cell r="Y84">
            <v>2.2924784928500003E-2</v>
          </cell>
          <cell r="AB84">
            <v>25.730159</v>
          </cell>
          <cell r="AC84">
            <v>19.813863999999999</v>
          </cell>
          <cell r="AD84">
            <v>19.990662999999998</v>
          </cell>
          <cell r="AE84">
            <v>25.551197999999999</v>
          </cell>
          <cell r="AF84">
            <v>41.272419999999997</v>
          </cell>
          <cell r="AG84">
            <v>31.258923999999997</v>
          </cell>
          <cell r="AH84">
            <v>28.588642999999998</v>
          </cell>
          <cell r="AI84">
            <v>22.809894</v>
          </cell>
          <cell r="AJ84">
            <v>25.025100999999999</v>
          </cell>
          <cell r="AK84">
            <v>13.300993999999999</v>
          </cell>
          <cell r="AL84">
            <v>19.501749999999998</v>
          </cell>
          <cell r="AM84">
            <v>24.547245999999998</v>
          </cell>
          <cell r="AN84">
            <v>15.936724</v>
          </cell>
          <cell r="AO84">
            <v>16.035263999999998</v>
          </cell>
          <cell r="AP84">
            <v>14.059657</v>
          </cell>
          <cell r="AQ84">
            <v>11.169801999999999</v>
          </cell>
          <cell r="AR84">
            <v>14.863277999999999</v>
          </cell>
          <cell r="AS84">
            <v>16.972068999999998</v>
          </cell>
          <cell r="AT84">
            <v>13.521663999999999</v>
          </cell>
          <cell r="AU84">
            <v>13.288905999999999</v>
          </cell>
          <cell r="AV84">
            <v>14.875777443</v>
          </cell>
          <cell r="AW84">
            <v>8.8249230000000001</v>
          </cell>
          <cell r="AX84">
            <v>9.7499535590000015</v>
          </cell>
          <cell r="AY84">
            <v>7.0640748109999993</v>
          </cell>
        </row>
        <row r="85">
          <cell r="B85">
            <v>2.3157122505300002E-2</v>
          </cell>
          <cell r="C85">
            <v>2.0815182500000005E-2</v>
          </cell>
          <cell r="D85">
            <v>2.3441246499999995E-2</v>
          </cell>
          <cell r="E85">
            <v>1.6316415500000004E-2</v>
          </cell>
          <cell r="F85">
            <v>3.58996995E-2</v>
          </cell>
          <cell r="G85">
            <v>4.364154550000001E-2</v>
          </cell>
          <cell r="H85">
            <v>3.0387710499999998E-2</v>
          </cell>
          <cell r="I85">
            <v>2.3099923000000001E-2</v>
          </cell>
          <cell r="J85">
            <v>1.8098184999999999E-2</v>
          </cell>
          <cell r="K85">
            <v>5.00041045E-2</v>
          </cell>
          <cell r="L85">
            <v>9.2409939999999989E-3</v>
          </cell>
          <cell r="M85">
            <v>1.2082395499999999E-2</v>
          </cell>
          <cell r="N85">
            <v>1.0508589886925577E-2</v>
          </cell>
          <cell r="O85">
            <v>2.2574937E-2</v>
          </cell>
          <cell r="P85">
            <v>1.7223895499999999E-2</v>
          </cell>
          <cell r="Q85">
            <v>1.28575615E-2</v>
          </cell>
          <cell r="R85">
            <v>2.0647557E-2</v>
          </cell>
          <cell r="S85">
            <v>5.6661584000000001E-2</v>
          </cell>
          <cell r="T85">
            <v>2.4315574499999999E-2</v>
          </cell>
          <cell r="U85">
            <v>4.6353443500000001E-2</v>
          </cell>
          <cell r="V85">
            <v>3.1097106001499997E-2</v>
          </cell>
          <cell r="W85">
            <v>1.8641765625000001E-2</v>
          </cell>
          <cell r="X85">
            <v>5.8433872734999998E-3</v>
          </cell>
          <cell r="Y85">
            <v>4.6153906294999995E-3</v>
          </cell>
          <cell r="AB85">
            <v>10.186377999999999</v>
          </cell>
          <cell r="AC85">
            <v>11.822714999999999</v>
          </cell>
          <cell r="AD85">
            <v>11.632392999999999</v>
          </cell>
          <cell r="AE85">
            <v>8.5518539999999987</v>
          </cell>
          <cell r="AF85">
            <v>13.205698999999999</v>
          </cell>
          <cell r="AG85">
            <v>13.034592999999999</v>
          </cell>
          <cell r="AH85">
            <v>11.748384999999999</v>
          </cell>
          <cell r="AI85">
            <v>10.858834999999999</v>
          </cell>
          <cell r="AJ85">
            <v>12.07349</v>
          </cell>
          <cell r="AK85">
            <v>23.993873999999998</v>
          </cell>
          <cell r="AL85">
            <v>8.9943689999999989</v>
          </cell>
          <cell r="AM85">
            <v>17.253084999999999</v>
          </cell>
          <cell r="AN85">
            <v>12.530956999999999</v>
          </cell>
          <cell r="AO85">
            <v>14.783622999999999</v>
          </cell>
          <cell r="AP85">
            <v>14.178977999999999</v>
          </cell>
          <cell r="AQ85">
            <v>10.85014</v>
          </cell>
          <cell r="AR85">
            <v>10.219367999999999</v>
          </cell>
          <cell r="AS85">
            <v>15.035656999999999</v>
          </cell>
          <cell r="AT85">
            <v>16.425826999999998</v>
          </cell>
          <cell r="AU85">
            <v>25.671887999999999</v>
          </cell>
          <cell r="AV85">
            <v>19.485242786999997</v>
          </cell>
          <cell r="AW85">
            <v>17.388622999999999</v>
          </cell>
          <cell r="AX85">
            <v>15.267541798</v>
          </cell>
          <cell r="AY85">
            <v>13.745825248000004</v>
          </cell>
        </row>
        <row r="91">
          <cell r="B91">
            <v>8.5100930224800017E-2</v>
          </cell>
          <cell r="C91">
            <v>7.9009949375000013E-2</v>
          </cell>
          <cell r="D91">
            <v>0.11490553549999999</v>
          </cell>
          <cell r="E91">
            <v>0.12611495750000004</v>
          </cell>
          <cell r="F91">
            <v>0.13357439200000001</v>
          </cell>
          <cell r="G91">
            <v>7.0336587999999992E-2</v>
          </cell>
          <cell r="H91">
            <v>7.2386345500000032E-2</v>
          </cell>
          <cell r="I91">
            <v>7.8802898999999996E-2</v>
          </cell>
          <cell r="J91">
            <v>7.4192089999999974E-2</v>
          </cell>
          <cell r="K91">
            <v>6.1230599499999996E-2</v>
          </cell>
          <cell r="L91">
            <v>8.3483721999999996E-2</v>
          </cell>
          <cell r="M91">
            <v>8.5165254999999995E-2</v>
          </cell>
          <cell r="N91">
            <v>6.4809831089302009E-2</v>
          </cell>
          <cell r="O91">
            <v>6.8138650999999995E-2</v>
          </cell>
          <cell r="P91">
            <v>4.7756551500000001E-2</v>
          </cell>
          <cell r="Q91">
            <v>5.2867195499999999E-2</v>
          </cell>
          <cell r="R91">
            <v>5.7364181E-2</v>
          </cell>
          <cell r="S91">
            <v>8.2211087000000002E-2</v>
          </cell>
          <cell r="T91">
            <v>5.7036433999999997E-2</v>
          </cell>
          <cell r="U91">
            <v>4.0692963499999998E-2</v>
          </cell>
          <cell r="V91">
            <v>3.0540487607000004E-2</v>
          </cell>
          <cell r="W91">
            <v>3.9408402250000002E-2</v>
          </cell>
          <cell r="X91">
            <v>2.7679676049666667E-2</v>
          </cell>
          <cell r="Y91">
            <v>2.1364910798000004E-2</v>
          </cell>
          <cell r="AB91">
            <v>28.190168999999997</v>
          </cell>
          <cell r="AC91">
            <v>23.5487</v>
          </cell>
          <cell r="AD91">
            <v>28.155113</v>
          </cell>
          <cell r="AE91">
            <v>32.728279000000001</v>
          </cell>
          <cell r="AF91">
            <v>38.964973000000001</v>
          </cell>
          <cell r="AG91">
            <v>28.975600999999997</v>
          </cell>
          <cell r="AH91">
            <v>40.948357999999999</v>
          </cell>
          <cell r="AI91">
            <v>37.306894999999997</v>
          </cell>
          <cell r="AJ91">
            <v>43.115898999999999</v>
          </cell>
          <cell r="AK91">
            <v>37.761786000000001</v>
          </cell>
          <cell r="AL91">
            <v>47.259198999999995</v>
          </cell>
          <cell r="AM91">
            <v>50.645227999999996</v>
          </cell>
          <cell r="AN91">
            <v>46.301060999999997</v>
          </cell>
          <cell r="AO91">
            <v>48.415169999999996</v>
          </cell>
          <cell r="AP91">
            <v>39.796137000000002</v>
          </cell>
          <cell r="AQ91">
            <v>29.794684999999998</v>
          </cell>
          <cell r="AR91">
            <v>30.924529999999997</v>
          </cell>
          <cell r="AS91">
            <v>29.724381999999999</v>
          </cell>
          <cell r="AT91">
            <v>31.371872999999997</v>
          </cell>
          <cell r="AU91">
            <v>26.994719</v>
          </cell>
          <cell r="AV91">
            <v>20.399840958000006</v>
          </cell>
          <cell r="AW91">
            <v>29.519644999999997</v>
          </cell>
          <cell r="AX91">
            <v>18.972848613000004</v>
          </cell>
          <cell r="AY91">
            <v>20.218948403999995</v>
          </cell>
        </row>
        <row r="105">
          <cell r="B105">
            <v>2.6489504077399997E-2</v>
          </cell>
          <cell r="C105">
            <v>2.0777078000000004E-2</v>
          </cell>
          <cell r="D105">
            <v>1.3835440500000001E-2</v>
          </cell>
          <cell r="E105">
            <v>1.8738418999999999E-2</v>
          </cell>
          <cell r="F105">
            <v>1.70006935E-2</v>
          </cell>
          <cell r="G105">
            <v>1.37183585E-2</v>
          </cell>
          <cell r="H105">
            <v>1.2940893E-2</v>
          </cell>
          <cell r="I105">
            <v>1.5898753500000001E-2</v>
          </cell>
          <cell r="J105">
            <v>1.5695823499999997E-2</v>
          </cell>
          <cell r="K105">
            <v>9.1852914999999997E-3</v>
          </cell>
          <cell r="L105">
            <v>1.13696765E-2</v>
          </cell>
          <cell r="M105">
            <v>1.3185763499999999E-2</v>
          </cell>
          <cell r="N105">
            <v>1.0952345788294179E-2</v>
          </cell>
          <cell r="O105">
            <v>1.8740067499999999E-2</v>
          </cell>
          <cell r="P105">
            <v>1.36846955E-2</v>
          </cell>
          <cell r="Q105">
            <v>2.7035414000000001E-2</v>
          </cell>
          <cell r="R105">
            <v>1.8302760000000001E-2</v>
          </cell>
          <cell r="S105">
            <v>8.0848039999999993E-3</v>
          </cell>
          <cell r="T105">
            <v>2.6116992999999998E-2</v>
          </cell>
          <cell r="U105">
            <v>3.9711990500000002E-2</v>
          </cell>
          <cell r="V105">
            <v>3.0320364801999997E-2</v>
          </cell>
          <cell r="W105">
            <v>3.9561285750000001E-2</v>
          </cell>
          <cell r="X105">
            <v>9.8671319599999991E-3</v>
          </cell>
          <cell r="Y105">
            <v>2.8835254769999999E-3</v>
          </cell>
          <cell r="AB105">
            <v>25.756916</v>
          </cell>
          <cell r="AC105">
            <v>21.453015000000001</v>
          </cell>
          <cell r="AD105">
            <v>16.942239000000001</v>
          </cell>
          <cell r="AE105">
            <v>14.86384</v>
          </cell>
          <cell r="AF105">
            <v>14.355964</v>
          </cell>
          <cell r="AG105">
            <v>16.743485</v>
          </cell>
          <cell r="AH105">
            <v>15.981338999999998</v>
          </cell>
          <cell r="AI105">
            <v>18.365154999999998</v>
          </cell>
          <cell r="AJ105">
            <v>16.905939999999998</v>
          </cell>
          <cell r="AK105">
            <v>10.909936999999999</v>
          </cell>
          <cell r="AL105">
            <v>12.605898</v>
          </cell>
          <cell r="AM105">
            <v>11.951478999999999</v>
          </cell>
          <cell r="AN105">
            <v>12.378216999999999</v>
          </cell>
          <cell r="AO105">
            <v>13.742913999999999</v>
          </cell>
          <cell r="AP105">
            <v>10.288921999999999</v>
          </cell>
          <cell r="AQ105">
            <v>10.720131</v>
          </cell>
          <cell r="AR105">
            <v>9.5657139999999998</v>
          </cell>
          <cell r="AS105">
            <v>8.5116669999999992</v>
          </cell>
          <cell r="AT105">
            <v>13.587209999999999</v>
          </cell>
          <cell r="AU105">
            <v>14.829120999999999</v>
          </cell>
          <cell r="AV105">
            <v>12.570273330000004</v>
          </cell>
          <cell r="AW105">
            <v>19.398958999999998</v>
          </cell>
          <cell r="AX105">
            <v>6.7959828199999999</v>
          </cell>
          <cell r="AY105">
            <v>5.1390086230000005</v>
          </cell>
        </row>
        <row r="109">
          <cell r="B109">
            <v>0.5</v>
          </cell>
          <cell r="C109">
            <v>0.5</v>
          </cell>
          <cell r="D109">
            <v>0.5</v>
          </cell>
          <cell r="E109">
            <v>0.4901487184999998</v>
          </cell>
          <cell r="F109">
            <v>0.56706692349999999</v>
          </cell>
          <cell r="G109">
            <v>0.57379358050000018</v>
          </cell>
          <cell r="H109">
            <v>0.62586942249999999</v>
          </cell>
          <cell r="I109">
            <v>0.57522922099999985</v>
          </cell>
          <cell r="J109">
            <v>0.85700381550000015</v>
          </cell>
          <cell r="K109">
            <v>0.61050315550000001</v>
          </cell>
          <cell r="L109">
            <v>0.63864577</v>
          </cell>
          <cell r="M109">
            <v>2.5180342319999998</v>
          </cell>
          <cell r="N109">
            <v>2.7405261407465566</v>
          </cell>
          <cell r="O109">
            <v>2.4876096455000001</v>
          </cell>
          <cell r="P109">
            <v>2.3315354404999997</v>
          </cell>
          <cell r="Q109">
            <v>2.1622736589999998</v>
          </cell>
          <cell r="R109">
            <v>2.2836357915000001</v>
          </cell>
          <cell r="S109">
            <v>2.3811384835</v>
          </cell>
          <cell r="T109">
            <v>2.7085261979999999</v>
          </cell>
          <cell r="U109">
            <v>3.1399017685000001</v>
          </cell>
          <cell r="V109">
            <v>3.1415701316265001</v>
          </cell>
          <cell r="W109">
            <v>1.7704956885000001</v>
          </cell>
          <cell r="X109">
            <v>0.4363097037121666</v>
          </cell>
          <cell r="Y109">
            <v>0.30152259189499997</v>
          </cell>
          <cell r="AB109">
            <v>100</v>
          </cell>
          <cell r="AC109">
            <v>100</v>
          </cell>
          <cell r="AD109">
            <v>100</v>
          </cell>
          <cell r="AE109">
            <v>106.379493</v>
          </cell>
          <cell r="AF109">
            <v>104.92078599999999</v>
          </cell>
          <cell r="AG109">
            <v>123.645106</v>
          </cell>
          <cell r="AH109">
            <v>129.32124899999999</v>
          </cell>
          <cell r="AI109">
            <v>137.85956199999998</v>
          </cell>
          <cell r="AJ109">
            <v>204.15360199999998</v>
          </cell>
          <cell r="AK109">
            <v>144.82014799999999</v>
          </cell>
          <cell r="AL109">
            <v>171.63241399999998</v>
          </cell>
          <cell r="AM109">
            <v>585.37162999999998</v>
          </cell>
          <cell r="AN109">
            <v>600.71578599999998</v>
          </cell>
          <cell r="AO109">
            <v>512.76236299999994</v>
          </cell>
          <cell r="AP109">
            <v>494.92482799999999</v>
          </cell>
          <cell r="AQ109">
            <v>424.37561999999997</v>
          </cell>
          <cell r="AR109">
            <v>435.26220999999998</v>
          </cell>
          <cell r="AS109">
            <v>636.68038899999999</v>
          </cell>
          <cell r="AT109">
            <v>535.90578900000003</v>
          </cell>
          <cell r="AU109">
            <v>517.623017</v>
          </cell>
          <cell r="AV109">
            <v>493.31984145999996</v>
          </cell>
          <cell r="AW109">
            <v>484.707247</v>
          </cell>
          <cell r="AX109">
            <v>106.09682766199997</v>
          </cell>
          <cell r="AY109">
            <v>80.935699565000036</v>
          </cell>
        </row>
        <row r="116">
          <cell r="B116">
            <v>0.40548141881729993</v>
          </cell>
          <cell r="C116">
            <v>0.2711063775</v>
          </cell>
          <cell r="D116">
            <v>0.32370401700000007</v>
          </cell>
          <cell r="E116">
            <v>0.23541856799999997</v>
          </cell>
          <cell r="F116">
            <v>0.26756048900000007</v>
          </cell>
          <cell r="G116">
            <v>0.24567097100000002</v>
          </cell>
          <cell r="H116">
            <v>0.23898432250000004</v>
          </cell>
          <cell r="I116">
            <v>0.27672520049999993</v>
          </cell>
          <cell r="J116">
            <v>0.31383514050000005</v>
          </cell>
          <cell r="K116">
            <v>0.150435719</v>
          </cell>
          <cell r="L116">
            <v>0.16574600349999999</v>
          </cell>
          <cell r="M116">
            <v>0.106812034</v>
          </cell>
          <cell r="N116">
            <v>9.2542285784994599E-2</v>
          </cell>
          <cell r="O116">
            <v>8.4457124499999994E-2</v>
          </cell>
          <cell r="P116">
            <v>7.2676838499999993E-2</v>
          </cell>
          <cell r="Q116">
            <v>5.6080115E-2</v>
          </cell>
          <cell r="R116">
            <v>4.6369435000000001E-2</v>
          </cell>
          <cell r="S116">
            <v>5.7477706999999996E-2</v>
          </cell>
          <cell r="T116">
            <v>6.28684875E-2</v>
          </cell>
          <cell r="U116">
            <v>6.9386253999999994E-2</v>
          </cell>
          <cell r="V116">
            <v>9.7189484055999989E-2</v>
          </cell>
          <cell r="W116">
            <v>8.2680622499999995E-2</v>
          </cell>
          <cell r="X116">
            <v>8.4798473352833317E-2</v>
          </cell>
          <cell r="Y116">
            <v>6.5734503296000002E-2</v>
          </cell>
          <cell r="AB116">
            <v>117.97815799999999</v>
          </cell>
          <cell r="AC116">
            <v>77.218156999999991</v>
          </cell>
          <cell r="AD116">
            <v>77.065370000000001</v>
          </cell>
          <cell r="AE116">
            <v>75.791344999999993</v>
          </cell>
          <cell r="AF116">
            <v>86.29930499999999</v>
          </cell>
          <cell r="AG116">
            <v>82.530777999999998</v>
          </cell>
          <cell r="AH116">
            <v>84.996669999999995</v>
          </cell>
          <cell r="AI116">
            <v>97.120837999999992</v>
          </cell>
          <cell r="AJ116">
            <v>115.80985099999999</v>
          </cell>
          <cell r="AK116">
            <v>65.879767000000001</v>
          </cell>
          <cell r="AL116">
            <v>87.568170999999992</v>
          </cell>
          <cell r="AM116">
            <v>82.63762899999999</v>
          </cell>
          <cell r="AN116">
            <v>79.883386999999999</v>
          </cell>
          <cell r="AO116">
            <v>58.008716</v>
          </cell>
          <cell r="AP116">
            <v>48.941027999999996</v>
          </cell>
          <cell r="AQ116">
            <v>38.195515999999998</v>
          </cell>
          <cell r="AR116">
            <v>37.394407999999999</v>
          </cell>
          <cell r="AS116">
            <v>39.135774999999995</v>
          </cell>
          <cell r="AT116">
            <v>40.524760000000001</v>
          </cell>
          <cell r="AU116">
            <v>44.788815</v>
          </cell>
          <cell r="AV116">
            <v>34.888043432000011</v>
          </cell>
          <cell r="AW116">
            <v>54.679002999999994</v>
          </cell>
          <cell r="AX116">
            <v>48.676546335999994</v>
          </cell>
          <cell r="AY116">
            <v>48.175079047000004</v>
          </cell>
        </row>
        <row r="121">
          <cell r="B121">
            <v>0.25407205914124992</v>
          </cell>
          <cell r="C121">
            <v>0.24987921700000001</v>
          </cell>
          <cell r="D121">
            <v>0.2193917635</v>
          </cell>
          <cell r="E121">
            <v>0.21169196299999993</v>
          </cell>
          <cell r="F121">
            <v>0.25189789800000001</v>
          </cell>
          <cell r="G121">
            <v>0.26886243299999996</v>
          </cell>
          <cell r="H121">
            <v>0.2501605294999999</v>
          </cell>
          <cell r="I121">
            <v>0.23662299500000003</v>
          </cell>
          <cell r="J121">
            <v>0.270409713</v>
          </cell>
          <cell r="K121">
            <v>0.2518118365</v>
          </cell>
          <cell r="L121">
            <v>0.2432506965</v>
          </cell>
          <cell r="M121">
            <v>0.25292533699999997</v>
          </cell>
          <cell r="N121">
            <v>0.30380513122086988</v>
          </cell>
          <cell r="O121">
            <v>0.28623196000000001</v>
          </cell>
          <cell r="P121">
            <v>0.278399548</v>
          </cell>
          <cell r="Q121">
            <v>0.24682614249999998</v>
          </cell>
          <cell r="R121">
            <v>0.24426417749999998</v>
          </cell>
          <cell r="S121">
            <v>9.8825369999999996E-2</v>
          </cell>
          <cell r="T121">
            <v>9.7145233499999997E-2</v>
          </cell>
          <cell r="U121">
            <v>7.2594836999999995E-2</v>
          </cell>
          <cell r="V121">
            <v>6.9839599455500029E-2</v>
          </cell>
          <cell r="W121">
            <v>5.68141245E-2</v>
          </cell>
          <cell r="X121">
            <v>7.4064871793500034E-2</v>
          </cell>
          <cell r="Y121">
            <v>8.138629495499998E-2</v>
          </cell>
          <cell r="AB121">
            <v>49.078952999999998</v>
          </cell>
          <cell r="AC121">
            <v>51.871617000000001</v>
          </cell>
          <cell r="AD121">
            <v>34.119991999999996</v>
          </cell>
          <cell r="AE121">
            <v>36.572292999999995</v>
          </cell>
          <cell r="AF121">
            <v>43.542932</v>
          </cell>
          <cell r="AG121">
            <v>48.213671999999995</v>
          </cell>
          <cell r="AH121">
            <v>49.993468999999997</v>
          </cell>
          <cell r="AI121">
            <v>46.666751999999995</v>
          </cell>
          <cell r="AJ121">
            <v>59.821497000000001</v>
          </cell>
          <cell r="AK121">
            <v>45.074050999999997</v>
          </cell>
          <cell r="AL121">
            <v>47.799346999999997</v>
          </cell>
          <cell r="AM121">
            <v>56.993297999999996</v>
          </cell>
          <cell r="AN121">
            <v>62.320671999999995</v>
          </cell>
          <cell r="AO121">
            <v>58.002305</v>
          </cell>
          <cell r="AP121">
            <v>57.085525999999994</v>
          </cell>
          <cell r="AQ121">
            <v>47.690709999999996</v>
          </cell>
          <cell r="AR121">
            <v>42.589841999999997</v>
          </cell>
          <cell r="AS121">
            <v>25.525389000000001</v>
          </cell>
          <cell r="AT121">
            <v>25.105497</v>
          </cell>
          <cell r="AU121">
            <v>21.200008</v>
          </cell>
          <cell r="AV121">
            <v>17.950778891000002</v>
          </cell>
          <cell r="AW121">
            <v>20.514347999999998</v>
          </cell>
          <cell r="AX121">
            <v>23.760227715999999</v>
          </cell>
          <cell r="AY121">
            <v>20.922362859000003</v>
          </cell>
        </row>
        <row r="138">
          <cell r="B138">
            <v>0.49807968499975003</v>
          </cell>
          <cell r="C138">
            <v>0.41725134850000001</v>
          </cell>
          <cell r="D138">
            <v>0.62627108250000019</v>
          </cell>
          <cell r="E138">
            <v>0.47091647050000018</v>
          </cell>
          <cell r="F138">
            <v>0.44167965449999996</v>
          </cell>
          <cell r="G138">
            <v>0.43824478600000005</v>
          </cell>
          <cell r="H138">
            <v>0.50342674200000004</v>
          </cell>
          <cell r="I138">
            <v>0.490344428</v>
          </cell>
          <cell r="J138">
            <v>0.4980307605</v>
          </cell>
          <cell r="K138">
            <v>0.45150608650000001</v>
          </cell>
          <cell r="L138">
            <v>0.58241583399999997</v>
          </cell>
          <cell r="M138">
            <v>0.62696808650000002</v>
          </cell>
          <cell r="N138">
            <v>0.62767006265332193</v>
          </cell>
          <cell r="O138">
            <v>0.6293950425</v>
          </cell>
          <cell r="P138">
            <v>0.59587214749999995</v>
          </cell>
          <cell r="Q138">
            <v>0.58546732999999995</v>
          </cell>
          <cell r="R138">
            <v>0.56860511400000002</v>
          </cell>
          <cell r="S138">
            <v>0.42552309449999998</v>
          </cell>
          <cell r="T138">
            <v>0.55657347899999998</v>
          </cell>
          <cell r="U138">
            <v>0.76526735599999995</v>
          </cell>
          <cell r="V138">
            <v>0.52902712388049988</v>
          </cell>
          <cell r="W138">
            <v>0.58096919562499993</v>
          </cell>
          <cell r="X138">
            <v>0.73636021853800004</v>
          </cell>
          <cell r="Y138">
            <v>0.78502162329500003</v>
          </cell>
          <cell r="AB138">
            <v>183.055296</v>
          </cell>
          <cell r="AC138">
            <v>158.86307499999998</v>
          </cell>
          <cell r="AD138">
            <v>159.99505299999998</v>
          </cell>
          <cell r="AE138">
            <v>163.722679</v>
          </cell>
          <cell r="AF138">
            <v>169.679483</v>
          </cell>
          <cell r="AG138">
            <v>180.41830299999998</v>
          </cell>
          <cell r="AH138">
            <v>204.15026799999998</v>
          </cell>
          <cell r="AI138">
            <v>216.794037</v>
          </cell>
          <cell r="AJ138">
            <v>251.55776299999999</v>
          </cell>
          <cell r="AK138">
            <v>211.71993399999999</v>
          </cell>
          <cell r="AL138">
            <v>263.214405</v>
          </cell>
          <cell r="AM138">
            <v>293.67517099999998</v>
          </cell>
          <cell r="AN138">
            <v>286.09520099999997</v>
          </cell>
          <cell r="AO138">
            <v>283.193691</v>
          </cell>
          <cell r="AP138">
            <v>279.25699700000001</v>
          </cell>
          <cell r="AQ138">
            <v>266.59468899999996</v>
          </cell>
          <cell r="AR138">
            <v>261.03412299999997</v>
          </cell>
          <cell r="AS138">
            <v>264.91604899999999</v>
          </cell>
          <cell r="AT138">
            <v>279.64916299999999</v>
          </cell>
          <cell r="AU138">
            <v>270.622818</v>
          </cell>
          <cell r="AV138">
            <v>245.44334247700002</v>
          </cell>
          <cell r="AW138">
            <v>287.28639799999996</v>
          </cell>
          <cell r="AX138">
            <v>314.26893875699994</v>
          </cell>
          <cell r="AY138">
            <v>295.37436233199992</v>
          </cell>
        </row>
        <row r="147">
          <cell r="B147">
            <v>2.3011405550000004E-4</v>
          </cell>
          <cell r="C147">
            <v>3.3890850000000002E-4</v>
          </cell>
          <cell r="D147">
            <v>3.8093999999999991E-5</v>
          </cell>
          <cell r="E147">
            <v>7.4938499999999987E-5</v>
          </cell>
          <cell r="F147">
            <v>1.4173739999999997E-3</v>
          </cell>
          <cell r="G147">
            <v>3.5759149999999994E-4</v>
          </cell>
          <cell r="H147">
            <v>1.285305E-4</v>
          </cell>
          <cell r="I147">
            <v>4.0750499999999995E-5</v>
          </cell>
          <cell r="J147">
            <v>3.1382050000000004E-4</v>
          </cell>
          <cell r="K147">
            <v>2.5971749999999997E-4</v>
          </cell>
          <cell r="L147">
            <v>1.8402299999999998E-4</v>
          </cell>
          <cell r="M147">
            <v>2.1181999999999998E-5</v>
          </cell>
          <cell r="N147">
            <v>1.7541665565086654E-4</v>
          </cell>
          <cell r="O147">
            <v>2.0538349999999999E-4</v>
          </cell>
          <cell r="P147">
            <v>5.7796900000000001E-4</v>
          </cell>
          <cell r="Q147">
            <v>8.2843599999999999E-4</v>
          </cell>
          <cell r="R147">
            <v>2.8118650000000001E-4</v>
          </cell>
          <cell r="S147">
            <v>6.8287799999999994E-4</v>
          </cell>
          <cell r="T147">
            <v>1.9658100000000001E-4</v>
          </cell>
          <cell r="U147">
            <v>2.196845E-4</v>
          </cell>
          <cell r="V147">
            <v>3.7784837650000003E-4</v>
          </cell>
          <cell r="W147">
            <v>2.037851375E-3</v>
          </cell>
          <cell r="X147">
            <v>1.1869322885000001E-3</v>
          </cell>
          <cell r="Y147">
            <v>2.010638525E-4</v>
          </cell>
          <cell r="AB147">
            <v>8.3621000000000001E-2</v>
          </cell>
          <cell r="AC147">
            <v>0.26084299999999999</v>
          </cell>
          <cell r="AD147">
            <v>5.1679999999999997E-2</v>
          </cell>
          <cell r="AE147">
            <v>9.7035999999999997E-2</v>
          </cell>
          <cell r="AF147">
            <v>1.3439729999999999</v>
          </cell>
          <cell r="AG147">
            <v>0.3624</v>
          </cell>
          <cell r="AH147">
            <v>0.21090499999999998</v>
          </cell>
          <cell r="AI147">
            <v>0.15745000000000001</v>
          </cell>
          <cell r="AJ147">
            <v>0.36199999999999999</v>
          </cell>
          <cell r="AK147">
            <v>0.32075399999999998</v>
          </cell>
          <cell r="AL147">
            <v>0.20843</v>
          </cell>
          <cell r="AM147">
            <v>4.9693000000000001E-2</v>
          </cell>
          <cell r="AN147">
            <v>0.28845599999999999</v>
          </cell>
          <cell r="AO147">
            <v>0.226602</v>
          </cell>
          <cell r="AP147">
            <v>0.56933800000000001</v>
          </cell>
          <cell r="AQ147">
            <v>0.21571899999999999</v>
          </cell>
          <cell r="AR147">
            <v>0.30754199999999998</v>
          </cell>
          <cell r="AS147">
            <v>0.42515700000000001</v>
          </cell>
          <cell r="AT147">
            <v>0.220052</v>
          </cell>
          <cell r="AU147">
            <v>0.225358</v>
          </cell>
          <cell r="AV147">
            <v>0.55895242799999989</v>
          </cell>
          <cell r="AW147">
            <v>1.9566789999999998</v>
          </cell>
          <cell r="AX147">
            <v>1.604264506</v>
          </cell>
          <cell r="AY147">
            <v>0.44222883199999996</v>
          </cell>
        </row>
        <row r="160">
          <cell r="B160">
            <v>6.5377441221749988E-2</v>
          </cell>
          <cell r="C160">
            <v>5.3733533E-2</v>
          </cell>
          <cell r="D160">
            <v>6.4919862000000023E-2</v>
          </cell>
          <cell r="E160">
            <v>6.3703563000000005E-2</v>
          </cell>
          <cell r="F160">
            <v>5.8633658999999991E-2</v>
          </cell>
          <cell r="G160">
            <v>6.3725486999999997E-2</v>
          </cell>
          <cell r="H160">
            <v>5.8810839500000017E-2</v>
          </cell>
          <cell r="I160">
            <v>4.5155173E-2</v>
          </cell>
          <cell r="J160">
            <v>6.6036418000000013E-2</v>
          </cell>
          <cell r="K160">
            <v>2.77580555E-2</v>
          </cell>
          <cell r="L160">
            <v>2.3151040500000001E-2</v>
          </cell>
          <cell r="M160">
            <v>1.87685925E-2</v>
          </cell>
          <cell r="N160">
            <v>2.2352414886054401E-2</v>
          </cell>
          <cell r="O160">
            <v>1.750378E-2</v>
          </cell>
          <cell r="P160">
            <v>1.2136404E-2</v>
          </cell>
          <cell r="Q160">
            <v>8.6155474999999992E-3</v>
          </cell>
          <cell r="R160">
            <v>5.3142249999999997E-3</v>
          </cell>
          <cell r="S160">
            <v>1.0280962999999999E-2</v>
          </cell>
          <cell r="T160">
            <v>8.989904E-3</v>
          </cell>
          <cell r="U160">
            <v>7.0449364999999996E-3</v>
          </cell>
          <cell r="V160">
            <v>1.0108574640499997E-2</v>
          </cell>
          <cell r="W160">
            <v>7.6775133750000002E-3</v>
          </cell>
          <cell r="X160">
            <v>4.3562551759999983E-3</v>
          </cell>
          <cell r="Y160">
            <v>3.0174817399999999E-3</v>
          </cell>
          <cell r="AB160">
            <v>16.189784</v>
          </cell>
          <cell r="AC160">
            <v>12.954511</v>
          </cell>
          <cell r="AD160">
            <v>15.705299</v>
          </cell>
          <cell r="AE160">
            <v>15.559166999999999</v>
          </cell>
          <cell r="AF160">
            <v>16.182888999999999</v>
          </cell>
          <cell r="AG160">
            <v>16.890620999999999</v>
          </cell>
          <cell r="AH160">
            <v>16.875371999999999</v>
          </cell>
          <cell r="AI160">
            <v>18.557943999999999</v>
          </cell>
          <cell r="AJ160">
            <v>21.577269999999999</v>
          </cell>
          <cell r="AK160">
            <v>11.333587999999999</v>
          </cell>
          <cell r="AL160">
            <v>9.8836089999999999</v>
          </cell>
          <cell r="AM160">
            <v>9.7039929999999988</v>
          </cell>
          <cell r="AN160">
            <v>11.373291999999999</v>
          </cell>
          <cell r="AO160">
            <v>10.206301</v>
          </cell>
          <cell r="AP160">
            <v>9.1079709999999992</v>
          </cell>
          <cell r="AQ160">
            <v>5.4937800000000001</v>
          </cell>
          <cell r="AR160">
            <v>3.9706859999999997</v>
          </cell>
          <cell r="AS160">
            <v>3.987384</v>
          </cell>
          <cell r="AT160">
            <v>5.5593139999999996</v>
          </cell>
          <cell r="AU160">
            <v>4.9451520000000002</v>
          </cell>
          <cell r="AV160">
            <v>7.765914255000002</v>
          </cell>
          <cell r="AW160">
            <v>5.1723879999999998</v>
          </cell>
          <cell r="AX160">
            <v>4.059788438</v>
          </cell>
          <cell r="AY160">
            <v>3.856201521</v>
          </cell>
        </row>
        <row r="163">
          <cell r="B163">
            <v>7.6734222679799999E-2</v>
          </cell>
          <cell r="C163">
            <v>5.4694010000000001E-2</v>
          </cell>
          <cell r="D163">
            <v>4.4934116499999996E-2</v>
          </cell>
          <cell r="E163">
            <v>4.6394936000000012E-2</v>
          </cell>
          <cell r="F163">
            <v>5.2989810999999998E-2</v>
          </cell>
          <cell r="G163">
            <v>3.5219533999999997E-2</v>
          </cell>
          <cell r="H163">
            <v>4.3970055499999994E-2</v>
          </cell>
          <cell r="I163">
            <v>2.4955903000000002E-2</v>
          </cell>
          <cell r="J163">
            <v>1.8311153E-2</v>
          </cell>
          <cell r="K163">
            <v>3.6631294000000002E-2</v>
          </cell>
          <cell r="L163">
            <v>2.8751876999999999E-2</v>
          </cell>
          <cell r="M163">
            <v>7.0144710999999998E-2</v>
          </cell>
          <cell r="N163">
            <v>2.9335033711078394E-2</v>
          </cell>
          <cell r="O163">
            <v>1.7814306999999998E-2</v>
          </cell>
          <cell r="P163">
            <v>1.5900195499999999E-2</v>
          </cell>
          <cell r="Q163">
            <v>1.27694525E-2</v>
          </cell>
          <cell r="R163">
            <v>3.1336850999999999E-2</v>
          </cell>
          <cell r="S163">
            <v>1.677179E-3</v>
          </cell>
          <cell r="T163">
            <v>9.6607034999999994E-3</v>
          </cell>
          <cell r="U163">
            <v>4.0582604999999999E-3</v>
          </cell>
          <cell r="V163">
            <v>1.2305900393499998E-2</v>
          </cell>
          <cell r="W163">
            <v>2.4288249999999999E-4</v>
          </cell>
          <cell r="X163">
            <v>2.0520875550000001E-4</v>
          </cell>
          <cell r="Y163">
            <v>1.1267005399999999E-4</v>
          </cell>
          <cell r="AB163">
            <v>10.871946999999999</v>
          </cell>
          <cell r="AC163">
            <v>6.6742429999999997</v>
          </cell>
          <cell r="AD163">
            <v>4.777552</v>
          </cell>
          <cell r="AE163">
            <v>4.8170159999999997</v>
          </cell>
          <cell r="AF163">
            <v>6.0043600000000001</v>
          </cell>
          <cell r="AG163">
            <v>4.1963119999999998</v>
          </cell>
          <cell r="AH163">
            <v>5.5587279999999994</v>
          </cell>
          <cell r="AI163">
            <v>3.7302070000000001</v>
          </cell>
          <cell r="AJ163">
            <v>3.5399149999999997</v>
          </cell>
          <cell r="AK163">
            <v>4.8761019999999995</v>
          </cell>
          <cell r="AL163">
            <v>4.9822699999999998</v>
          </cell>
          <cell r="AM163">
            <v>13.81137</v>
          </cell>
          <cell r="AN163">
            <v>5.413786</v>
          </cell>
          <cell r="AO163">
            <v>3.0686469999999999</v>
          </cell>
          <cell r="AP163">
            <v>3.0151619999999997</v>
          </cell>
          <cell r="AQ163">
            <v>1.733765</v>
          </cell>
          <cell r="AR163">
            <v>4.3882120000000002</v>
          </cell>
          <cell r="AS163">
            <v>0.55297299999999994</v>
          </cell>
          <cell r="AT163">
            <v>1.9773109999999998</v>
          </cell>
          <cell r="AU163">
            <v>0.81808799999999993</v>
          </cell>
          <cell r="AV163">
            <v>1.641116894</v>
          </cell>
          <cell r="AW163">
            <v>0.16623399999999999</v>
          </cell>
          <cell r="AX163">
            <v>0.18593907200000001</v>
          </cell>
          <cell r="AY163">
            <v>0.13680119500000001</v>
          </cell>
        </row>
        <row r="187">
          <cell r="B187">
            <v>7.5154199346800024E-2</v>
          </cell>
          <cell r="C187">
            <v>2.6739152999999995E-2</v>
          </cell>
          <cell r="D187">
            <v>1.8352477500000009E-2</v>
          </cell>
          <cell r="E187">
            <v>2.8966171500000002E-2</v>
          </cell>
          <cell r="F187">
            <v>7.9084334000000034E-2</v>
          </cell>
          <cell r="G187">
            <v>5.1435615000000004E-2</v>
          </cell>
          <cell r="H187">
            <v>5.963169799999999E-2</v>
          </cell>
          <cell r="I187">
            <v>4.4064607999999991E-2</v>
          </cell>
          <cell r="J187">
            <v>5.5165568499999998E-2</v>
          </cell>
          <cell r="K187">
            <v>3.8517037999999997E-2</v>
          </cell>
          <cell r="L187">
            <v>6.2826977499999992E-2</v>
          </cell>
          <cell r="M187">
            <v>3.976917E-2</v>
          </cell>
          <cell r="N187">
            <v>4.5350180607133016E-3</v>
          </cell>
          <cell r="O187">
            <v>1.5749474999999999E-3</v>
          </cell>
          <cell r="P187">
            <v>3.1013429999999999E-3</v>
          </cell>
          <cell r="Q187">
            <v>8.0096274999999998E-3</v>
          </cell>
          <cell r="R187">
            <v>5.3880120000000002E-3</v>
          </cell>
          <cell r="S187">
            <v>9.3908499999999998E-4</v>
          </cell>
          <cell r="T187">
            <v>2.6701325000000001E-3</v>
          </cell>
          <cell r="U187">
            <v>3.4582695000000001E-3</v>
          </cell>
          <cell r="V187">
            <v>4.0713865535000008E-3</v>
          </cell>
          <cell r="W187">
            <v>2.8427332499999999E-3</v>
          </cell>
          <cell r="X187">
            <v>4.5067429924999982E-3</v>
          </cell>
          <cell r="Y187">
            <v>2.3829686082999998E-3</v>
          </cell>
          <cell r="AB187">
            <v>13.684057999999999</v>
          </cell>
          <cell r="AC187">
            <v>6.981147</v>
          </cell>
          <cell r="AD187">
            <v>3.835423</v>
          </cell>
          <cell r="AE187">
            <v>5.2738160000000001</v>
          </cell>
          <cell r="AF187">
            <v>13.803479999999999</v>
          </cell>
          <cell r="AG187">
            <v>10.392851</v>
          </cell>
          <cell r="AH187">
            <v>11.790702</v>
          </cell>
          <cell r="AI187">
            <v>8.7104230000000005</v>
          </cell>
          <cell r="AJ187">
            <v>13.515426999999999</v>
          </cell>
          <cell r="AK187">
            <v>7.5885659999999993</v>
          </cell>
          <cell r="AL187">
            <v>11.825849</v>
          </cell>
          <cell r="AM187">
            <v>8.1593309999999999</v>
          </cell>
          <cell r="AN187">
            <v>2.5181869999999997</v>
          </cell>
          <cell r="AO187">
            <v>1.753679</v>
          </cell>
          <cell r="AP187">
            <v>1.867891</v>
          </cell>
          <cell r="AQ187">
            <v>3.8496059999999996</v>
          </cell>
          <cell r="AR187">
            <v>1.1846479999999999</v>
          </cell>
          <cell r="AS187">
            <v>1.3046089999999999</v>
          </cell>
          <cell r="AT187">
            <v>1.6099299999999999</v>
          </cell>
          <cell r="AU187">
            <v>2.2615780000000001</v>
          </cell>
          <cell r="AV187">
            <v>2.7391173420000001</v>
          </cell>
          <cell r="AW187">
            <v>2.2203909999999998</v>
          </cell>
          <cell r="AX187">
            <v>1.961541583</v>
          </cell>
          <cell r="AY187">
            <v>1.7981724969999999</v>
          </cell>
        </row>
        <row r="225">
          <cell r="B225">
            <v>0.29127405074354995</v>
          </cell>
          <cell r="C225">
            <v>0.33269904499999997</v>
          </cell>
          <cell r="D225">
            <v>0.47303469149999988</v>
          </cell>
          <cell r="E225">
            <v>0.50745497600000011</v>
          </cell>
          <cell r="F225">
            <v>0.4398346085</v>
          </cell>
          <cell r="G225">
            <v>0.44174650099999996</v>
          </cell>
          <cell r="H225">
            <v>0.43061584999999997</v>
          </cell>
          <cell r="I225">
            <v>0.36899193450000012</v>
          </cell>
          <cell r="J225">
            <v>0.34015522799999998</v>
          </cell>
          <cell r="K225">
            <v>0.33960155250000001</v>
          </cell>
          <cell r="L225">
            <v>0.27656750450000001</v>
          </cell>
          <cell r="M225">
            <v>0.30986540899999998</v>
          </cell>
          <cell r="N225">
            <v>0.29524471148283304</v>
          </cell>
          <cell r="O225">
            <v>0.3125894065</v>
          </cell>
          <cell r="P225">
            <v>0.34562374000000001</v>
          </cell>
          <cell r="Q225">
            <v>0.34134365299999997</v>
          </cell>
          <cell r="R225">
            <v>0.30143317050000001</v>
          </cell>
          <cell r="S225">
            <v>0.30861797050000001</v>
          </cell>
          <cell r="T225">
            <v>0.387500862</v>
          </cell>
          <cell r="U225">
            <v>0.39049328150000001</v>
          </cell>
          <cell r="V225">
            <v>0.23334263840649996</v>
          </cell>
          <cell r="W225">
            <v>0.25791372949999997</v>
          </cell>
          <cell r="X225">
            <v>0.21931097672166666</v>
          </cell>
          <cell r="Y225">
            <v>0.17866373847699998</v>
          </cell>
          <cell r="AB225">
            <v>64.811458999999999</v>
          </cell>
          <cell r="AC225">
            <v>75.294733999999991</v>
          </cell>
          <cell r="AD225">
            <v>100.32677</v>
          </cell>
          <cell r="AE225">
            <v>120.86683099999999</v>
          </cell>
          <cell r="AF225">
            <v>108.58157899999999</v>
          </cell>
          <cell r="AG225">
            <v>112.968575</v>
          </cell>
          <cell r="AH225">
            <v>110.56667499999999</v>
          </cell>
          <cell r="AI225">
            <v>102.17043799999999</v>
          </cell>
          <cell r="AJ225">
            <v>99.421815999999993</v>
          </cell>
          <cell r="AK225">
            <v>94.478318000000002</v>
          </cell>
          <cell r="AL225">
            <v>81.226061999999999</v>
          </cell>
          <cell r="AM225">
            <v>103.19059799999999</v>
          </cell>
          <cell r="AN225">
            <v>97.247632999999993</v>
          </cell>
          <cell r="AO225">
            <v>94.537994999999995</v>
          </cell>
          <cell r="AP225">
            <v>112.02913699999999</v>
          </cell>
          <cell r="AQ225">
            <v>94.482095999999999</v>
          </cell>
          <cell r="AR225">
            <v>80.219222000000002</v>
          </cell>
          <cell r="AS225">
            <v>80.392360999999994</v>
          </cell>
          <cell r="AT225">
            <v>110.07275899999999</v>
          </cell>
          <cell r="AU225">
            <v>99.771462</v>
          </cell>
          <cell r="AV225">
            <v>63.753632747999994</v>
          </cell>
          <cell r="AW225">
            <v>77.110275000000001</v>
          </cell>
          <cell r="AX225">
            <v>65.363308638000007</v>
          </cell>
          <cell r="AY225">
            <v>53.470764942999992</v>
          </cell>
        </row>
        <row r="228">
          <cell r="B228">
            <v>4.9724618623399996E-2</v>
          </cell>
          <cell r="C228">
            <v>4.1086275999999998E-2</v>
          </cell>
          <cell r="D228">
            <v>3.8815626499999999E-2</v>
          </cell>
          <cell r="E228">
            <v>3.5681044000000002E-2</v>
          </cell>
          <cell r="F228">
            <v>5.8400982500000011E-2</v>
          </cell>
          <cell r="G228">
            <v>9.1433118000000008E-2</v>
          </cell>
          <cell r="H228">
            <v>0.11248011249999997</v>
          </cell>
          <cell r="I228">
            <v>0.1324570695</v>
          </cell>
          <cell r="J228">
            <v>0.12512253249999999</v>
          </cell>
          <cell r="K228">
            <v>0.14965263949999999</v>
          </cell>
          <cell r="L228">
            <v>0.17908315250000001</v>
          </cell>
          <cell r="M228">
            <v>0.245964089</v>
          </cell>
          <cell r="N228">
            <v>0.23026014919385801</v>
          </cell>
          <cell r="O228">
            <v>0.19190075100000001</v>
          </cell>
          <cell r="P228">
            <v>0.18297681464999999</v>
          </cell>
          <cell r="Q228">
            <v>0.15204495600000001</v>
          </cell>
          <cell r="R228">
            <v>0.196335181</v>
          </cell>
          <cell r="S228">
            <v>0.216357666</v>
          </cell>
          <cell r="T228">
            <v>0.219812068</v>
          </cell>
          <cell r="U228">
            <v>0.19004242599999999</v>
          </cell>
          <cell r="V228">
            <v>0.17260297366550004</v>
          </cell>
          <cell r="W228">
            <v>0.1576729875</v>
          </cell>
          <cell r="X228">
            <v>6.3074398697333334E-2</v>
          </cell>
          <cell r="Y228">
            <v>6.2288967230000006E-2</v>
          </cell>
          <cell r="AB228">
            <v>22.831664999999997</v>
          </cell>
          <cell r="AC228">
            <v>18.115486999999998</v>
          </cell>
          <cell r="AD228">
            <v>16.175874999999998</v>
          </cell>
          <cell r="AE228">
            <v>15.308815999999998</v>
          </cell>
          <cell r="AF228">
            <v>20.443939</v>
          </cell>
          <cell r="AG228">
            <v>26.692919</v>
          </cell>
          <cell r="AH228">
            <v>29.159633999999997</v>
          </cell>
          <cell r="AI228">
            <v>30.597488999999999</v>
          </cell>
          <cell r="AJ228">
            <v>36.385199999999998</v>
          </cell>
          <cell r="AK228">
            <v>33.482568000000001</v>
          </cell>
          <cell r="AL228">
            <v>46.165074999999995</v>
          </cell>
          <cell r="AM228">
            <v>51.292479</v>
          </cell>
          <cell r="AN228">
            <v>51.912337999999998</v>
          </cell>
          <cell r="AO228">
            <v>47.960456999999998</v>
          </cell>
          <cell r="AP228">
            <v>44.625780999999996</v>
          </cell>
          <cell r="AQ228">
            <v>40.911007999999995</v>
          </cell>
          <cell r="AR228">
            <v>43.762512999999998</v>
          </cell>
          <cell r="AS228">
            <v>51.634577</v>
          </cell>
          <cell r="AT228">
            <v>54.084510999999999</v>
          </cell>
          <cell r="AU228">
            <v>43.139235999999997</v>
          </cell>
          <cell r="AV228">
            <v>36.577410351000012</v>
          </cell>
          <cell r="AW228">
            <v>41.178376999999998</v>
          </cell>
          <cell r="AX228">
            <v>25.853702564999992</v>
          </cell>
          <cell r="AY228">
            <v>29.285886351000002</v>
          </cell>
        </row>
        <row r="231">
          <cell r="B231">
            <v>0.25015327631583328</v>
          </cell>
          <cell r="C231">
            <v>0.22157594417699997</v>
          </cell>
          <cell r="D231">
            <v>0.18839645649999998</v>
          </cell>
          <cell r="E231">
            <v>0.19707178750000004</v>
          </cell>
          <cell r="F231">
            <v>0.23024609650000005</v>
          </cell>
          <cell r="G231">
            <v>0.26042185400000006</v>
          </cell>
          <cell r="H231">
            <v>0.24598788200000002</v>
          </cell>
          <cell r="I231">
            <v>0.28396623499999996</v>
          </cell>
          <cell r="J231">
            <v>0.25166589349999996</v>
          </cell>
          <cell r="K231">
            <v>0.232175993</v>
          </cell>
          <cell r="L231">
            <v>0.45757278349999997</v>
          </cell>
          <cell r="M231">
            <v>0.163715587</v>
          </cell>
          <cell r="N231">
            <v>0.10115234185768235</v>
          </cell>
          <cell r="O231">
            <v>7.5107483500000002E-2</v>
          </cell>
          <cell r="P231">
            <v>0.1001861035</v>
          </cell>
          <cell r="Q231">
            <v>0.15600315149999999</v>
          </cell>
          <cell r="R231">
            <v>0.16999594849999999</v>
          </cell>
          <cell r="S231">
            <v>5.9697305499999999E-2</v>
          </cell>
          <cell r="T231">
            <v>8.2910992500000003E-2</v>
          </cell>
          <cell r="U231">
            <v>0.103478522</v>
          </cell>
          <cell r="V231">
            <v>8.1324171061000011E-2</v>
          </cell>
          <cell r="W231">
            <v>9.1773240999999992E-2</v>
          </cell>
          <cell r="X231">
            <v>9.2407906857000011E-2</v>
          </cell>
          <cell r="Y231">
            <v>6.3109714580499993E-2</v>
          </cell>
          <cell r="AB231">
            <v>52.190988999999995</v>
          </cell>
          <cell r="AC231">
            <v>45.128482999999996</v>
          </cell>
          <cell r="AD231">
            <v>39.372887999999996</v>
          </cell>
          <cell r="AE231">
            <v>45.164251999999998</v>
          </cell>
          <cell r="AF231">
            <v>52.472907999999997</v>
          </cell>
          <cell r="AG231">
            <v>60.702127999999995</v>
          </cell>
          <cell r="AH231">
            <v>65.263764999999992</v>
          </cell>
          <cell r="AI231">
            <v>70.258419000000004</v>
          </cell>
          <cell r="AJ231">
            <v>74.913929999999993</v>
          </cell>
          <cell r="AK231">
            <v>61.064736999999994</v>
          </cell>
          <cell r="AL231">
            <v>67.532347999999999</v>
          </cell>
          <cell r="AM231">
            <v>65.647148000000001</v>
          </cell>
          <cell r="AN231">
            <v>38.346423000000001</v>
          </cell>
          <cell r="AO231">
            <v>33.731555999999998</v>
          </cell>
          <cell r="AP231">
            <v>36.277738999999997</v>
          </cell>
          <cell r="AQ231">
            <v>41.021521999999997</v>
          </cell>
          <cell r="AR231">
            <v>42.902820999999996</v>
          </cell>
          <cell r="AS231">
            <v>31.372</v>
          </cell>
          <cell r="AT231">
            <v>37.853397999999999</v>
          </cell>
          <cell r="AU231">
            <v>30.929855</v>
          </cell>
          <cell r="AV231">
            <v>24.087257567999998</v>
          </cell>
          <cell r="AW231">
            <v>33.058886000000001</v>
          </cell>
          <cell r="AX231">
            <v>32.221478183999999</v>
          </cell>
          <cell r="AY231">
            <v>22.785365269999993</v>
          </cell>
        </row>
        <row r="246">
          <cell r="B246">
            <v>5.622934148125E-2</v>
          </cell>
          <cell r="C246">
            <v>4.5578811334000019E-2</v>
          </cell>
          <cell r="D246">
            <v>5.5789055000000011E-2</v>
          </cell>
          <cell r="E246">
            <v>5.4351044999999987E-2</v>
          </cell>
          <cell r="F246">
            <v>3.8510843000000003E-2</v>
          </cell>
          <cell r="G246">
            <v>3.0046964499999999E-2</v>
          </cell>
          <cell r="H246">
            <v>3.4384644000000013E-2</v>
          </cell>
          <cell r="I246">
            <v>6.3769212500000005E-2</v>
          </cell>
          <cell r="J246">
            <v>5.7497019999999989E-2</v>
          </cell>
          <cell r="K246">
            <v>6.6853433500000004E-2</v>
          </cell>
          <cell r="L246">
            <v>7.9017344000000003E-2</v>
          </cell>
          <cell r="M246">
            <v>9.1430465000000002E-2</v>
          </cell>
          <cell r="N246">
            <v>9.5158896058630454E-2</v>
          </cell>
          <cell r="O246">
            <v>9.4362929499999998E-2</v>
          </cell>
          <cell r="P246">
            <v>7.2347680999999997E-2</v>
          </cell>
          <cell r="Q246">
            <v>5.0717950499999997E-2</v>
          </cell>
          <cell r="R246">
            <v>3.2550955499999999E-2</v>
          </cell>
          <cell r="S246">
            <v>3.0607104499999999E-2</v>
          </cell>
          <cell r="T246">
            <v>2.3142237999999999E-2</v>
          </cell>
          <cell r="U246">
            <v>2.3371131E-2</v>
          </cell>
          <cell r="V246">
            <v>3.1402720863499996E-2</v>
          </cell>
          <cell r="W246">
            <v>2.354214625E-2</v>
          </cell>
          <cell r="X246">
            <v>1.1823172168500004E-2</v>
          </cell>
          <cell r="Y246">
            <v>4.905461310399999E-3</v>
          </cell>
          <cell r="AB246">
            <v>40.571545</v>
          </cell>
          <cell r="AC246">
            <v>27.669953999999997</v>
          </cell>
          <cell r="AD246">
            <v>25.902346999999999</v>
          </cell>
          <cell r="AE246">
            <v>19.169513999999999</v>
          </cell>
          <cell r="AF246">
            <v>19.614349999999998</v>
          </cell>
          <cell r="AG246">
            <v>18.032909</v>
          </cell>
          <cell r="AH246">
            <v>22.344930999999999</v>
          </cell>
          <cell r="AI246">
            <v>31.651018999999998</v>
          </cell>
          <cell r="AJ246">
            <v>29.319051999999999</v>
          </cell>
          <cell r="AK246">
            <v>19.716376999999998</v>
          </cell>
          <cell r="AL246">
            <v>25.485049999999998</v>
          </cell>
          <cell r="AM246">
            <v>30.049959999999999</v>
          </cell>
          <cell r="AN246">
            <v>31.173057999999997</v>
          </cell>
          <cell r="AO246">
            <v>25.989184999999999</v>
          </cell>
          <cell r="AP246">
            <v>24.148702999999998</v>
          </cell>
          <cell r="AQ246">
            <v>18.755624999999998</v>
          </cell>
          <cell r="AR246">
            <v>15.373118</v>
          </cell>
          <cell r="AS246">
            <v>13.414938999999999</v>
          </cell>
          <cell r="AT246">
            <v>14.185296999999998</v>
          </cell>
          <cell r="AU246">
            <v>10.329338</v>
          </cell>
          <cell r="AV246">
            <v>10.289223971999995</v>
          </cell>
          <cell r="AW246">
            <v>10.582616999999999</v>
          </cell>
          <cell r="AX246">
            <v>8.8666733409999985</v>
          </cell>
          <cell r="AY246">
            <v>7.6788451420000019</v>
          </cell>
        </row>
        <row r="247">
          <cell r="B247">
            <v>0.31584097814080003</v>
          </cell>
          <cell r="C247">
            <v>0.21776220199999999</v>
          </cell>
          <cell r="D247">
            <v>0.21261041900000002</v>
          </cell>
          <cell r="E247">
            <v>0.19427086349999995</v>
          </cell>
          <cell r="F247">
            <v>0.20147963150000003</v>
          </cell>
          <cell r="G247">
            <v>0.19009224150000001</v>
          </cell>
          <cell r="H247">
            <v>0.19126042250000005</v>
          </cell>
          <cell r="I247">
            <v>0.23100847700000002</v>
          </cell>
          <cell r="J247">
            <v>0.26592130600000008</v>
          </cell>
          <cell r="K247">
            <v>0.198317777</v>
          </cell>
          <cell r="L247">
            <v>0.20739533499999999</v>
          </cell>
          <cell r="M247">
            <v>0.13979316049999999</v>
          </cell>
          <cell r="N247">
            <v>9.6725484070486881E-2</v>
          </cell>
          <cell r="O247">
            <v>9.8408764999999995E-2</v>
          </cell>
          <cell r="P247">
            <v>7.9770519499999998E-2</v>
          </cell>
          <cell r="Q247">
            <v>7.27657315E-2</v>
          </cell>
          <cell r="R247">
            <v>6.8504001999999994E-2</v>
          </cell>
          <cell r="S247">
            <v>8.4876638000000004E-2</v>
          </cell>
          <cell r="T247">
            <v>4.4687769000000002E-2</v>
          </cell>
          <cell r="U247">
            <v>4.4449523999999997E-2</v>
          </cell>
          <cell r="V247">
            <v>3.756850262199999E-2</v>
          </cell>
          <cell r="W247">
            <v>9.5546310999999995E-2</v>
          </cell>
          <cell r="X247">
            <v>0.15672165919900002</v>
          </cell>
          <cell r="Y247">
            <v>8.1091885681333339E-2</v>
          </cell>
          <cell r="AB247">
            <v>106.33769099999999</v>
          </cell>
          <cell r="AC247">
            <v>77.913871</v>
          </cell>
          <cell r="AD247">
            <v>75.528758999999994</v>
          </cell>
          <cell r="AE247">
            <v>74.202466999999999</v>
          </cell>
          <cell r="AF247">
            <v>75.578771000000003</v>
          </cell>
          <cell r="AG247">
            <v>78.168582999999998</v>
          </cell>
          <cell r="AH247">
            <v>87.850841000000003</v>
          </cell>
          <cell r="AI247">
            <v>99.156088999999994</v>
          </cell>
          <cell r="AJ247">
            <v>102.46014799999999</v>
          </cell>
          <cell r="AK247">
            <v>85.358024999999998</v>
          </cell>
          <cell r="AL247">
            <v>89.916285000000002</v>
          </cell>
          <cell r="AM247">
            <v>85.999740000000003</v>
          </cell>
          <cell r="AN247">
            <v>76.351468999999994</v>
          </cell>
          <cell r="AO247">
            <v>78.617887999999994</v>
          </cell>
          <cell r="AP247">
            <v>73.743585999999993</v>
          </cell>
          <cell r="AQ247">
            <v>72.206882999999991</v>
          </cell>
          <cell r="AR247">
            <v>59.421499999999995</v>
          </cell>
          <cell r="AS247">
            <v>61.144987</v>
          </cell>
          <cell r="AT247">
            <v>57.103283999999995</v>
          </cell>
          <cell r="AU247">
            <v>50.108522999999998</v>
          </cell>
          <cell r="AV247">
            <v>42.730259111000017</v>
          </cell>
          <cell r="AW247">
            <v>53.526174999999995</v>
          </cell>
          <cell r="AX247">
            <v>57.497822195000005</v>
          </cell>
          <cell r="AY247">
            <v>43.488340047999998</v>
          </cell>
        </row>
        <row r="253">
          <cell r="B253">
            <v>2.2057079299500001E-3</v>
          </cell>
          <cell r="C253">
            <v>6.8359340000000001E-3</v>
          </cell>
          <cell r="D253">
            <v>1.3509657000000001E-2</v>
          </cell>
          <cell r="E253">
            <v>2.0097588E-2</v>
          </cell>
          <cell r="F253">
            <v>1.8610990999999997E-2</v>
          </cell>
          <cell r="G253">
            <v>1.8697735E-2</v>
          </cell>
          <cell r="H253">
            <v>1.6458778000000004E-2</v>
          </cell>
          <cell r="I253">
            <v>1.7576786500000004E-2</v>
          </cell>
          <cell r="J253">
            <v>1.5324379000000001E-2</v>
          </cell>
          <cell r="K253">
            <v>1.8972971499999998E-2</v>
          </cell>
          <cell r="L253">
            <v>2.7448466500000001E-2</v>
          </cell>
          <cell r="M253">
            <v>3.2726553999999998E-2</v>
          </cell>
          <cell r="N253">
            <v>3.566447294149195E-2</v>
          </cell>
          <cell r="O253">
            <v>3.8384122E-2</v>
          </cell>
          <cell r="P253">
            <v>3.5443999499999997E-2</v>
          </cell>
          <cell r="Q253">
            <v>4.2670313000000001E-2</v>
          </cell>
          <cell r="R253">
            <v>4.2884148999999996E-2</v>
          </cell>
          <cell r="S253">
            <v>6.0030400499999997E-2</v>
          </cell>
          <cell r="T253">
            <v>6.0709200999999997E-2</v>
          </cell>
          <cell r="U253">
            <v>6.4049279000000001E-2</v>
          </cell>
          <cell r="V253">
            <v>8.1122110334999997E-2</v>
          </cell>
          <cell r="W253">
            <v>5.7341623500000001E-2</v>
          </cell>
          <cell r="X253">
            <v>6.721744255099997E-2</v>
          </cell>
          <cell r="Y253">
            <v>7.3321575572000003E-2</v>
          </cell>
          <cell r="AB253">
            <v>0.83375499999999991</v>
          </cell>
          <cell r="AC253">
            <v>3.2648599999999997</v>
          </cell>
          <cell r="AD253">
            <v>7.5025399999999998</v>
          </cell>
          <cell r="AE253">
            <v>12.210913999999999</v>
          </cell>
          <cell r="AF253">
            <v>13.135954</v>
          </cell>
          <cell r="AG253">
            <v>13.189397999999999</v>
          </cell>
          <cell r="AH253">
            <v>12.605793</v>
          </cell>
          <cell r="AI253">
            <v>10.429831</v>
          </cell>
          <cell r="AJ253">
            <v>11.257543999999999</v>
          </cell>
          <cell r="AK253">
            <v>12.350280999999999</v>
          </cell>
          <cell r="AL253">
            <v>21.150154999999998</v>
          </cell>
          <cell r="AM253">
            <v>25.542292999999997</v>
          </cell>
          <cell r="AN253">
            <v>35.087295999999995</v>
          </cell>
          <cell r="AO253">
            <v>37.483882999999999</v>
          </cell>
          <cell r="AP253">
            <v>38.155564999999996</v>
          </cell>
          <cell r="AQ253">
            <v>46.969836999999998</v>
          </cell>
          <cell r="AR253">
            <v>39.900486999999998</v>
          </cell>
          <cell r="AS253">
            <v>40.675820000000002</v>
          </cell>
          <cell r="AT253">
            <v>42.693607999999998</v>
          </cell>
          <cell r="AU253">
            <v>41.829059999999998</v>
          </cell>
          <cell r="AV253">
            <v>44.209399989999987</v>
          </cell>
          <cell r="AW253">
            <v>40.079665999999996</v>
          </cell>
          <cell r="AX253">
            <v>46.045361376999992</v>
          </cell>
          <cell r="AY253">
            <v>47.354144537999986</v>
          </cell>
        </row>
        <row r="263">
          <cell r="B263">
            <v>3.5382652304661981</v>
          </cell>
          <cell r="C263">
            <v>3.076442952810416</v>
          </cell>
          <cell r="D263">
            <v>3.5372214215000017</v>
          </cell>
          <cell r="E263">
            <v>3.2309331705021047</v>
          </cell>
          <cell r="F263">
            <v>3.4739650050007</v>
          </cell>
          <cell r="G263">
            <v>3.4276287815022104</v>
          </cell>
          <cell r="H263">
            <v>3.6892116450030334</v>
          </cell>
          <cell r="I263">
            <v>3.6723115981238514</v>
          </cell>
          <cell r="J263">
            <v>4.0343268630036153</v>
          </cell>
          <cell r="K263">
            <v>3.3830690880000005</v>
          </cell>
          <cell r="L263">
            <v>3.9531216760000003</v>
          </cell>
          <cell r="M263">
            <v>5.6592919354999989</v>
          </cell>
          <cell r="N263">
            <v>5.6280555179191261</v>
          </cell>
          <cell r="O263">
            <v>5.4767741139999995</v>
          </cell>
          <cell r="P263">
            <v>5.3236807676499991</v>
          </cell>
          <cell r="Q263">
            <v>4.9530738529999976</v>
          </cell>
          <cell r="R263">
            <v>5.1965392184999999</v>
          </cell>
          <cell r="S263">
            <v>4.863936833000003</v>
          </cell>
          <cell r="T263">
            <v>5.2426757984999997</v>
          </cell>
          <cell r="U263">
            <v>5.9924795349999993</v>
          </cell>
          <cell r="V263">
            <v>5.4956108586267796</v>
          </cell>
          <cell r="W263">
            <v>4.1360433697916639</v>
          </cell>
          <cell r="X263">
            <v>2.7317966767769994</v>
          </cell>
          <cell r="Y263">
            <v>2.4190629126052672</v>
          </cell>
          <cell r="Z263">
            <v>0</v>
          </cell>
          <cell r="AA263">
            <v>0</v>
          </cell>
          <cell r="AB263">
            <v>984.94095099999981</v>
          </cell>
          <cell r="AC263">
            <v>844.95067299999982</v>
          </cell>
          <cell r="AD263">
            <v>844.32456600000023</v>
          </cell>
          <cell r="AE263">
            <v>889.23037900000008</v>
          </cell>
          <cell r="AF263">
            <v>957.25537000000008</v>
          </cell>
          <cell r="AG263">
            <v>1015.3820139999998</v>
          </cell>
          <cell r="AH263">
            <v>1119.7815210000003</v>
          </cell>
          <cell r="AI263">
            <v>1188.0856829999991</v>
          </cell>
          <cell r="AJ263">
            <v>1398.2809969999998</v>
          </cell>
          <cell r="AK263">
            <v>1129.1051279999997</v>
          </cell>
          <cell r="AL263">
            <v>1357.2373579999996</v>
          </cell>
          <cell r="AM263">
            <v>1888.7747810000001</v>
          </cell>
          <cell r="AN263">
            <v>1848.4541939999997</v>
          </cell>
          <cell r="AO263">
            <v>1754.2430439999994</v>
          </cell>
          <cell r="AP263">
            <v>1704.4698470000001</v>
          </cell>
          <cell r="AQ263">
            <v>1526.8409119999999</v>
          </cell>
          <cell r="AR263">
            <v>1512.6530339999995</v>
          </cell>
          <cell r="AS263">
            <v>1698.8517959999997</v>
          </cell>
          <cell r="AT263">
            <v>1675.3915060000002</v>
          </cell>
          <cell r="AU263">
            <v>1603.9086970000001</v>
          </cell>
          <cell r="AV263">
            <v>1491.9999714270014</v>
          </cell>
          <cell r="AW263">
            <v>1590.5237220000004</v>
          </cell>
          <cell r="AX263">
            <v>1283.0012428750003</v>
          </cell>
          <cell r="AY263">
            <v>1121.8144177539994</v>
          </cell>
          <cell r="AZ263">
            <v>0</v>
          </cell>
          <cell r="BA263">
            <v>0</v>
          </cell>
        </row>
        <row r="264">
          <cell r="B264">
            <v>0.70538799732485002</v>
          </cell>
          <cell r="C264">
            <v>0.70059115735898336</v>
          </cell>
          <cell r="D264">
            <v>0.91747823999999989</v>
          </cell>
          <cell r="E264">
            <v>0.97334388200110544</v>
          </cell>
          <cell r="F264">
            <v>0.98401473450069998</v>
          </cell>
          <cell r="G264">
            <v>0.87720495449999991</v>
          </cell>
          <cell r="H264">
            <v>0.82200351800070026</v>
          </cell>
          <cell r="I264">
            <v>0.77919163762358346</v>
          </cell>
          <cell r="J264">
            <v>0.70701976450000004</v>
          </cell>
          <cell r="K264">
            <v>0.65742130300000001</v>
          </cell>
          <cell r="L264">
            <v>0.60127231850000007</v>
          </cell>
          <cell r="M264">
            <v>0.67738424599999991</v>
          </cell>
          <cell r="N264">
            <v>0.61320082577989621</v>
          </cell>
          <cell r="O264">
            <v>0.64730223949999999</v>
          </cell>
          <cell r="P264">
            <v>0.62413741950000001</v>
          </cell>
          <cell r="Q264">
            <v>0.57708879199999985</v>
          </cell>
          <cell r="R264">
            <v>0.55037391849999995</v>
          </cell>
          <cell r="S264">
            <v>0.62025052600000008</v>
          </cell>
          <cell r="T264">
            <v>0.60814459650000008</v>
          </cell>
          <cell r="U264">
            <v>0.60522142099999998</v>
          </cell>
          <cell r="V264">
            <v>0.4480573009013889</v>
          </cell>
          <cell r="W264">
            <v>0.43387228879166667</v>
          </cell>
          <cell r="X264">
            <v>0.33645645489749998</v>
          </cell>
          <cell r="Y264">
            <v>0.28023435762559995</v>
          </cell>
          <cell r="Z264">
            <v>0</v>
          </cell>
          <cell r="AA264">
            <v>0</v>
          </cell>
          <cell r="AB264">
            <v>210.49230899999998</v>
          </cell>
          <cell r="AC264">
            <v>195.16232399999998</v>
          </cell>
          <cell r="AD264">
            <v>224.88319299999998</v>
          </cell>
          <cell r="AE264">
            <v>247.87614599999998</v>
          </cell>
          <cell r="AF264">
            <v>264.73537999999996</v>
          </cell>
          <cell r="AG264">
            <v>251.39959699999994</v>
          </cell>
          <cell r="AH264">
            <v>258.85864999999995</v>
          </cell>
          <cell r="AI264">
            <v>255.92941999999996</v>
          </cell>
          <cell r="AJ264">
            <v>259.13995599999998</v>
          </cell>
          <cell r="AK264">
            <v>225.51003899999998</v>
          </cell>
          <cell r="AL264">
            <v>220.23984099999996</v>
          </cell>
          <cell r="AM264">
            <v>266.52179599999999</v>
          </cell>
          <cell r="AN264">
            <v>242.29138299999997</v>
          </cell>
          <cell r="AO264">
            <v>238.614318</v>
          </cell>
          <cell r="AP264">
            <v>243.365724</v>
          </cell>
          <cell r="AQ264">
            <v>198.89524000000003</v>
          </cell>
          <cell r="AR264">
            <v>182.79415200000003</v>
          </cell>
          <cell r="AS264">
            <v>185.50850699999998</v>
          </cell>
          <cell r="AT264">
            <v>216.30050899999998</v>
          </cell>
          <cell r="AU264">
            <v>204.11616300000003</v>
          </cell>
          <cell r="AV264">
            <v>158.53188696199999</v>
          </cell>
          <cell r="AW264">
            <v>170.56673899999998</v>
          </cell>
          <cell r="AX264">
            <v>144.690036005</v>
          </cell>
          <cell r="AY264">
            <v>131.049319639</v>
          </cell>
          <cell r="AZ264">
            <v>0</v>
          </cell>
          <cell r="BA264">
            <v>0</v>
          </cell>
        </row>
        <row r="266">
          <cell r="B266">
            <v>3.9447896534899995E-2</v>
          </cell>
          <cell r="C266">
            <v>3.3261679499999988E-2</v>
          </cell>
          <cell r="D266">
            <v>2.6952191000000004E-2</v>
          </cell>
          <cell r="E266">
            <v>3.2675146000000002E-2</v>
          </cell>
          <cell r="F266">
            <v>2.6155766E-2</v>
          </cell>
          <cell r="G266">
            <v>9.4697679999999999E-3</v>
          </cell>
          <cell r="H266">
            <v>7.0285075000000013E-3</v>
          </cell>
          <cell r="I266">
            <v>8.3937315002692303E-3</v>
          </cell>
          <cell r="J266">
            <v>1.1840741499999998E-2</v>
          </cell>
          <cell r="K266">
            <v>1.05701575E-2</v>
          </cell>
          <cell r="L266">
            <v>3.7303665000000003E-3</v>
          </cell>
          <cell r="M266">
            <v>3.1768239999999995E-3</v>
          </cell>
          <cell r="N266">
            <v>2.5257800637874506E-3</v>
          </cell>
          <cell r="O266">
            <v>9.7980050000000003E-4</v>
          </cell>
          <cell r="P266">
            <v>5.1196250000000009E-4</v>
          </cell>
          <cell r="Q266">
            <v>1.11692E-4</v>
          </cell>
          <cell r="R266">
            <v>1.1329535000000001E-3</v>
          </cell>
          <cell r="S266">
            <v>8.1829509999999991E-3</v>
          </cell>
          <cell r="T266">
            <v>1.1634349999999999E-4</v>
          </cell>
          <cell r="U266">
            <v>1.0329935E-3</v>
          </cell>
          <cell r="V266">
            <v>1.0076148566944445E-2</v>
          </cell>
          <cell r="W266">
            <v>4.179805E-3</v>
          </cell>
          <cell r="X266">
            <v>3.5229873349999996E-4</v>
          </cell>
          <cell r="Y266">
            <v>2.7294322650000001E-4</v>
          </cell>
          <cell r="Z266">
            <v>0</v>
          </cell>
          <cell r="AA266">
            <v>0</v>
          </cell>
          <cell r="AB266">
            <v>6.0473489999999996</v>
          </cell>
          <cell r="AC266">
            <v>4.2608319999999997</v>
          </cell>
          <cell r="AD266">
            <v>3.2890020000000004</v>
          </cell>
          <cell r="AE266">
            <v>4.5977729999999992</v>
          </cell>
          <cell r="AF266">
            <v>3.8644959999999999</v>
          </cell>
          <cell r="AG266">
            <v>1.7216069999999999</v>
          </cell>
          <cell r="AH266">
            <v>1.8718979999999998</v>
          </cell>
          <cell r="AI266">
            <v>2.6103339999999999</v>
          </cell>
          <cell r="AJ266">
            <v>4.1413119999999992</v>
          </cell>
          <cell r="AK266">
            <v>3.8596589999999997</v>
          </cell>
          <cell r="AL266">
            <v>1.786022</v>
          </cell>
          <cell r="AM266">
            <v>1.173667</v>
          </cell>
          <cell r="AN266">
            <v>0.83573699999999995</v>
          </cell>
          <cell r="AO266">
            <v>0.70410299999999992</v>
          </cell>
          <cell r="AP266">
            <v>0.38056899999999999</v>
          </cell>
          <cell r="AQ266">
            <v>0.24793000000000001</v>
          </cell>
          <cell r="AR266">
            <v>0.42011100000000001</v>
          </cell>
          <cell r="AS266">
            <v>1.4541219999999999</v>
          </cell>
          <cell r="AT266">
            <v>0.16921800000000001</v>
          </cell>
          <cell r="AU266">
            <v>0.39649699999999993</v>
          </cell>
          <cell r="AV266">
            <v>1.472530954</v>
          </cell>
          <cell r="AW266">
            <v>0.71845199999999998</v>
          </cell>
          <cell r="AX266">
            <v>0.26439748200000002</v>
          </cell>
          <cell r="AY266">
            <v>0.22444235800000001</v>
          </cell>
          <cell r="AZ266">
            <v>0</v>
          </cell>
          <cell r="BA266">
            <v>0</v>
          </cell>
        </row>
        <row r="267">
          <cell r="B267">
            <v>2.1360465404277162</v>
          </cell>
          <cell r="C267">
            <v>1.8302036671769999</v>
          </cell>
          <cell r="D267">
            <v>2.0477537565000001</v>
          </cell>
          <cell r="E267">
            <v>1.7866919594999997</v>
          </cell>
          <cell r="F267">
            <v>2.0173194195000002</v>
          </cell>
          <cell r="G267">
            <v>2.1149776025000002</v>
          </cell>
          <cell r="H267">
            <v>2.3520687960017503</v>
          </cell>
          <cell r="I267">
            <v>2.3663945549999998</v>
          </cell>
          <cell r="J267">
            <v>2.7328450205009331</v>
          </cell>
          <cell r="K267">
            <v>2.2310066695000002</v>
          </cell>
          <cell r="L267">
            <v>2.7216400855000003</v>
          </cell>
          <cell r="M267">
            <v>4.4199603034999999</v>
          </cell>
          <cell r="N267">
            <v>4.548782759349427</v>
          </cell>
          <cell r="O267">
            <v>4.2220095750000004</v>
          </cell>
          <cell r="P267">
            <v>4.1869573406499994</v>
          </cell>
          <cell r="Q267">
            <v>3.9243225034999996</v>
          </cell>
          <cell r="R267">
            <v>4.0701683084999996</v>
          </cell>
          <cell r="S267">
            <v>3.6944816614999998</v>
          </cell>
          <cell r="T267">
            <v>4.2476851025000002</v>
          </cell>
          <cell r="U267">
            <v>4.8752130874999988</v>
          </cell>
          <cell r="V267">
            <v>4.5963273288205011</v>
          </cell>
          <cell r="W267">
            <v>3.2231322969999994</v>
          </cell>
          <cell r="X267">
            <v>2.0356101266818332</v>
          </cell>
          <cell r="Y267">
            <v>1.811953871638633</v>
          </cell>
          <cell r="Z267">
            <v>0</v>
          </cell>
          <cell r="AA267">
            <v>0</v>
          </cell>
          <cell r="AB267">
            <v>600.437635</v>
          </cell>
          <cell r="AC267">
            <v>518.11303399999997</v>
          </cell>
          <cell r="AD267">
            <v>490.33381700000007</v>
          </cell>
          <cell r="AE267">
            <v>515.81846499999983</v>
          </cell>
          <cell r="AF267">
            <v>565.09503799999993</v>
          </cell>
          <cell r="AG267">
            <v>636.10811099999989</v>
          </cell>
          <cell r="AH267">
            <v>702.6285969999999</v>
          </cell>
          <cell r="AI267">
            <v>762.26300999999989</v>
          </cell>
          <cell r="AJ267">
            <v>940.31376899999987</v>
          </cell>
          <cell r="AK267">
            <v>740.01644600000009</v>
          </cell>
          <cell r="AL267">
            <v>922.20629699999984</v>
          </cell>
          <cell r="AM267">
            <v>1405.8423780000001</v>
          </cell>
          <cell r="AN267">
            <v>1382.3229739999999</v>
          </cell>
          <cell r="AO267">
            <v>1268.8303359999998</v>
          </cell>
          <cell r="AP267">
            <v>1244.0575589999999</v>
          </cell>
          <cell r="AQ267">
            <v>1148.331355</v>
          </cell>
          <cell r="AR267">
            <v>1136.5365009999996</v>
          </cell>
          <cell r="AS267">
            <v>1333.4798099999998</v>
          </cell>
          <cell r="AT267">
            <v>1303.2666930000003</v>
          </cell>
          <cell r="AU267">
            <v>1258.7259140000001</v>
          </cell>
          <cell r="AV267">
            <v>1177.1555458170003</v>
          </cell>
          <cell r="AW267">
            <v>1257.3648370000003</v>
          </cell>
          <cell r="AX267">
            <v>942.55675726999982</v>
          </cell>
          <cell r="AY267">
            <v>829.92867394500001</v>
          </cell>
          <cell r="AZ267">
            <v>0</v>
          </cell>
          <cell r="BA267">
            <v>0</v>
          </cell>
        </row>
        <row r="268">
          <cell r="B268">
            <v>0.42667109590070001</v>
          </cell>
          <cell r="C268">
            <v>0.30625172550000002</v>
          </cell>
          <cell r="D268">
            <v>0.298667026</v>
          </cell>
          <cell r="E268">
            <v>0.25429541549999995</v>
          </cell>
          <cell r="F268">
            <v>0.23485474600000003</v>
          </cell>
          <cell r="G268">
            <v>0.221247999</v>
          </cell>
          <cell r="H268">
            <v>0.23923849950000006</v>
          </cell>
          <cell r="I268">
            <v>0.2627737805</v>
          </cell>
          <cell r="J268">
            <v>0.30325690150000006</v>
          </cell>
          <cell r="K268">
            <v>0.22828959300000001</v>
          </cell>
          <cell r="L268">
            <v>0.2525363155</v>
          </cell>
          <cell r="M268">
            <v>0.18101690949999999</v>
          </cell>
          <cell r="N268">
            <v>0.13614707772287232</v>
          </cell>
          <cell r="O268">
            <v>0.14396925199999999</v>
          </cell>
          <cell r="P268">
            <v>0.11555674899999999</v>
          </cell>
          <cell r="Q268">
            <v>0.10390020899999999</v>
          </cell>
          <cell r="R268">
            <v>0.1010990715</v>
          </cell>
          <cell r="S268">
            <v>9.7539592500000008E-2</v>
          </cell>
          <cell r="T268">
            <v>0.108540712</v>
          </cell>
          <cell r="U268">
            <v>8.5478522499999987E-2</v>
          </cell>
          <cell r="V268">
            <v>6.3013234185999981E-2</v>
          </cell>
          <cell r="W268">
            <v>0.10867979324999999</v>
          </cell>
          <cell r="X268">
            <v>0.17294697425133335</v>
          </cell>
          <cell r="Y268">
            <v>0.10208601689883334</v>
          </cell>
          <cell r="Z268">
            <v>0</v>
          </cell>
          <cell r="AA268">
            <v>0</v>
          </cell>
          <cell r="AB268">
            <v>124.64784399999999</v>
          </cell>
          <cell r="AC268">
            <v>94.976913999999994</v>
          </cell>
          <cell r="AD268">
            <v>86.688153</v>
          </cell>
          <cell r="AE268">
            <v>84.269734999999997</v>
          </cell>
          <cell r="AF268">
            <v>83.288572000000002</v>
          </cell>
          <cell r="AG268">
            <v>84.881140000000002</v>
          </cell>
          <cell r="AH268">
            <v>97.652596000000003</v>
          </cell>
          <cell r="AI268">
            <v>106.34777299999999</v>
          </cell>
          <cell r="AJ268">
            <v>112.367031</v>
          </cell>
          <cell r="AK268">
            <v>91.508212999999998</v>
          </cell>
          <cell r="AL268">
            <v>99.248187999999999</v>
          </cell>
          <cell r="AM268">
            <v>95.545783</v>
          </cell>
          <cell r="AN268">
            <v>85.787938999999994</v>
          </cell>
          <cell r="AO268">
            <v>87.509857999999994</v>
          </cell>
          <cell r="AP268">
            <v>81.250022999999999</v>
          </cell>
          <cell r="AQ268">
            <v>77.420925999999994</v>
          </cell>
          <cell r="AR268">
            <v>65.360861</v>
          </cell>
          <cell r="AS268">
            <v>64.802848999999995</v>
          </cell>
          <cell r="AT268">
            <v>70.98168299999999</v>
          </cell>
          <cell r="AU268">
            <v>58.287945000000001</v>
          </cell>
          <cell r="AV268">
            <v>47.374000242000015</v>
          </cell>
          <cell r="AW268">
            <v>57.607818999999992</v>
          </cell>
          <cell r="AX268">
            <v>63.684974750000002</v>
          </cell>
          <cell r="AY268">
            <v>49.448418691999997</v>
          </cell>
          <cell r="AZ268">
            <v>0</v>
          </cell>
          <cell r="BA268">
            <v>0</v>
          </cell>
        </row>
        <row r="269">
          <cell r="B269">
            <v>1.47196597121E-2</v>
          </cell>
          <cell r="C269">
            <v>1.3831195453483332E-2</v>
          </cell>
          <cell r="D269">
            <v>3.0746988999999995E-2</v>
          </cell>
          <cell r="E269">
            <v>2.7807647000000001E-2</v>
          </cell>
          <cell r="F269">
            <v>2.2062239500000001E-2</v>
          </cell>
          <cell r="G269">
            <v>2.4302032999999997E-2</v>
          </cell>
          <cell r="H269">
            <v>6.6137168999999996E-2</v>
          </cell>
          <cell r="I269">
            <v>9.3601724999999983E-2</v>
          </cell>
          <cell r="J269">
            <v>0.11389593950000002</v>
          </cell>
          <cell r="K269">
            <v>6.9916482999999988E-2</v>
          </cell>
          <cell r="L269">
            <v>0.18943256850000001</v>
          </cell>
          <cell r="M269">
            <v>0.15901219599999997</v>
          </cell>
          <cell r="N269">
            <v>0.21434788707871733</v>
          </cell>
          <cell r="O269">
            <v>0.27564979399999995</v>
          </cell>
          <cell r="P269">
            <v>0.22303045799999999</v>
          </cell>
          <cell r="Q269">
            <v>0.21653494099999998</v>
          </cell>
          <cell r="R269">
            <v>0.27671923649999997</v>
          </cell>
          <cell r="S269">
            <v>0.29648747799999997</v>
          </cell>
          <cell r="T269">
            <v>0.11510285150000001</v>
          </cell>
          <cell r="U269">
            <v>0.14305342099999999</v>
          </cell>
          <cell r="V269">
            <v>0.21125862216200003</v>
          </cell>
          <cell r="W269">
            <v>0.19433236550000002</v>
          </cell>
          <cell r="X269">
            <v>6.9561337132000009E-2</v>
          </cell>
          <cell r="Y269">
            <v>0.11050431565810001</v>
          </cell>
          <cell r="Z269">
            <v>0</v>
          </cell>
          <cell r="AA269">
            <v>0</v>
          </cell>
          <cell r="AB269">
            <v>3.0118019999999999</v>
          </cell>
          <cell r="AC269">
            <v>3.1757280000000003</v>
          </cell>
          <cell r="AD269">
            <v>6.4076420000000001</v>
          </cell>
          <cell r="AE269">
            <v>5.3548260000000001</v>
          </cell>
          <cell r="AF269">
            <v>4.5643190000000002</v>
          </cell>
          <cell r="AG269">
            <v>5.6992870000000009</v>
          </cell>
          <cell r="AH269">
            <v>17.391811000000001</v>
          </cell>
          <cell r="AI269">
            <v>26.328226999999998</v>
          </cell>
          <cell r="AJ269">
            <v>33.98140699999999</v>
          </cell>
          <cell r="AK269">
            <v>21.924623</v>
          </cell>
          <cell r="AL269">
            <v>57.756554999999999</v>
          </cell>
          <cell r="AM269">
            <v>52.09662999999999</v>
          </cell>
          <cell r="AN269">
            <v>72.357044000000002</v>
          </cell>
          <cell r="AO269">
            <v>91.197874999999996</v>
          </cell>
          <cell r="AP269">
            <v>72.494309000000001</v>
          </cell>
          <cell r="AQ269">
            <v>56.215059000000004</v>
          </cell>
          <cell r="AR269">
            <v>73.065543999999989</v>
          </cell>
          <cell r="AS269">
            <v>66.517338000000009</v>
          </cell>
          <cell r="AT269">
            <v>36.231817999999997</v>
          </cell>
          <cell r="AU269">
            <v>43.293714999999999</v>
          </cell>
          <cell r="AV269">
            <v>64.149157591000019</v>
          </cell>
          <cell r="AW269">
            <v>51.600575000000006</v>
          </cell>
          <cell r="AX269">
            <v>23.522667752999993</v>
          </cell>
          <cell r="AY269">
            <v>39.958874080999983</v>
          </cell>
          <cell r="AZ269">
            <v>0</v>
          </cell>
          <cell r="BA269">
            <v>0</v>
          </cell>
        </row>
      </sheetData>
      <sheetData sheetId="24"/>
      <sheetData sheetId="25">
        <row r="263">
          <cell r="B263">
            <v>3.8043943499999999E-3</v>
          </cell>
          <cell r="C263">
            <v>6.0501867999999993E-3</v>
          </cell>
          <cell r="D263">
            <v>5.8441872999999995E-3</v>
          </cell>
          <cell r="E263">
            <v>7.8945061999999983E-3</v>
          </cell>
          <cell r="F263">
            <v>6.4609299999999993E-3</v>
          </cell>
          <cell r="G263">
            <v>5.6356552699999996E-3</v>
          </cell>
          <cell r="H263">
            <v>6.5963664199999994E-3</v>
          </cell>
          <cell r="I263">
            <v>6.6218784799999993E-3</v>
          </cell>
          <cell r="J263">
            <v>5.9131725799999989E-3</v>
          </cell>
          <cell r="K263">
            <v>6.9731337899999997E-3</v>
          </cell>
          <cell r="L263">
            <v>9.1394781449999976E-3</v>
          </cell>
          <cell r="M263">
            <v>9.5646075000000007E-3</v>
          </cell>
          <cell r="N263">
            <v>8.8106799199999999E-3</v>
          </cell>
          <cell r="O263">
            <v>1.1425028509999997E-2</v>
          </cell>
          <cell r="P263">
            <v>1.2709906720000001E-2</v>
          </cell>
          <cell r="Q263">
            <v>1.5027094390000002E-2</v>
          </cell>
          <cell r="R263">
            <v>1.1183132449999997E-2</v>
          </cell>
          <cell r="S263">
            <v>4.8787520879999997E-2</v>
          </cell>
          <cell r="T263">
            <v>0</v>
          </cell>
          <cell r="U263">
            <v>1.328735415E-2</v>
          </cell>
          <cell r="V263">
            <v>1.2402508468490002E-2</v>
          </cell>
          <cell r="W263">
            <v>1.4006741326666667E-2</v>
          </cell>
          <cell r="X263">
            <v>1.3179999775039997E-2</v>
          </cell>
          <cell r="Y263">
            <v>1.1643653932679996E-2</v>
          </cell>
          <cell r="Z263">
            <v>0</v>
          </cell>
          <cell r="AA263">
            <v>0</v>
          </cell>
          <cell r="AB263">
            <v>0.60653400000000002</v>
          </cell>
          <cell r="AC263">
            <v>0.73114199999999996</v>
          </cell>
          <cell r="AD263">
            <v>0.69690999999999992</v>
          </cell>
          <cell r="AE263">
            <v>1.8445179999999999</v>
          </cell>
          <cell r="AF263">
            <v>1.277793</v>
          </cell>
          <cell r="AG263">
            <v>0.81207599999999991</v>
          </cell>
          <cell r="AH263">
            <v>1.033882</v>
          </cell>
          <cell r="AI263">
            <v>1.2898419999999999</v>
          </cell>
          <cell r="AJ263">
            <v>1.4662299999999999</v>
          </cell>
          <cell r="AK263">
            <v>1.7418820000000002</v>
          </cell>
          <cell r="AL263">
            <v>2.6952590000000001</v>
          </cell>
          <cell r="AM263">
            <v>2.6259419999999993</v>
          </cell>
          <cell r="AN263">
            <v>2.3680049999999997</v>
          </cell>
          <cell r="AO263">
            <v>3.2720790000000002</v>
          </cell>
          <cell r="AP263">
            <v>3.0293369999999999</v>
          </cell>
          <cell r="AQ263">
            <v>3.2252399999999994</v>
          </cell>
          <cell r="AR263">
            <v>2.6020479999999999</v>
          </cell>
          <cell r="AS263">
            <v>3.0420759999999993</v>
          </cell>
          <cell r="AT263">
            <v>0</v>
          </cell>
          <cell r="AU263">
            <v>3.7939970000000005</v>
          </cell>
          <cell r="AV263">
            <v>3.4427075259999995</v>
          </cell>
          <cell r="AW263">
            <v>4.089207</v>
          </cell>
          <cell r="AX263">
            <v>3.5531075829999996</v>
          </cell>
          <cell r="AY263">
            <v>3.308188855</v>
          </cell>
          <cell r="AZ263">
            <v>0</v>
          </cell>
          <cell r="BA263">
            <v>0</v>
          </cell>
        </row>
        <row r="264">
          <cell r="B264">
            <v>0</v>
          </cell>
          <cell r="C264">
            <v>0</v>
          </cell>
          <cell r="D264">
            <v>0</v>
          </cell>
          <cell r="E264">
            <v>0</v>
          </cell>
          <cell r="F264">
            <v>0</v>
          </cell>
          <cell r="G264">
            <v>0</v>
          </cell>
          <cell r="H264">
            <v>0</v>
          </cell>
          <cell r="I264">
            <v>0</v>
          </cell>
          <cell r="J264">
            <v>0</v>
          </cell>
          <cell r="K264">
            <v>4.654832E-4</v>
          </cell>
          <cell r="L264">
            <v>3.0750999999999999E-4</v>
          </cell>
          <cell r="M264">
            <v>2.9780008999999996E-3</v>
          </cell>
          <cell r="N264">
            <v>4.5966272799999996E-3</v>
          </cell>
          <cell r="O264">
            <v>5.165842779999999E-3</v>
          </cell>
          <cell r="P264">
            <v>3.7636808999999996E-3</v>
          </cell>
          <cell r="Q264">
            <v>5.7283703399999986E-3</v>
          </cell>
          <cell r="R264">
            <v>6.2648255599999994E-3</v>
          </cell>
          <cell r="S264">
            <v>3.12640587E-2</v>
          </cell>
          <cell r="T264">
            <v>0</v>
          </cell>
          <cell r="U264">
            <v>5.1108113699999992E-3</v>
          </cell>
          <cell r="V264">
            <v>4.9529488961399994E-3</v>
          </cell>
          <cell r="W264">
            <v>3.4554565966666666E-3</v>
          </cell>
          <cell r="X264">
            <v>2.2514535837499998E-3</v>
          </cell>
          <cell r="Y264">
            <v>1.78574700913E-3</v>
          </cell>
          <cell r="Z264">
            <v>0</v>
          </cell>
          <cell r="AA264">
            <v>0</v>
          </cell>
          <cell r="AB264">
            <v>0</v>
          </cell>
          <cell r="AC264">
            <v>0</v>
          </cell>
          <cell r="AD264">
            <v>0</v>
          </cell>
          <cell r="AE264">
            <v>0</v>
          </cell>
          <cell r="AF264">
            <v>0</v>
          </cell>
          <cell r="AG264">
            <v>0</v>
          </cell>
          <cell r="AH264">
            <v>0</v>
          </cell>
          <cell r="AI264">
            <v>0</v>
          </cell>
          <cell r="AJ264">
            <v>0</v>
          </cell>
          <cell r="AK264">
            <v>0.11790199999999999</v>
          </cell>
          <cell r="AL264">
            <v>9.8060999999999995E-2</v>
          </cell>
          <cell r="AM264">
            <v>0.84797199999999984</v>
          </cell>
          <cell r="AN264">
            <v>1.2115449999999999</v>
          </cell>
          <cell r="AO264">
            <v>1.468702</v>
          </cell>
          <cell r="AP264">
            <v>1.1350669999999998</v>
          </cell>
          <cell r="AQ264">
            <v>1.4279360000000001</v>
          </cell>
          <cell r="AR264">
            <v>1.4548039999999998</v>
          </cell>
          <cell r="AS264">
            <v>1.5854169999999999</v>
          </cell>
          <cell r="AT264">
            <v>0</v>
          </cell>
          <cell r="AU264">
            <v>1.5567579999999999</v>
          </cell>
          <cell r="AV264">
            <v>1.49042144</v>
          </cell>
          <cell r="AW264">
            <v>1.1337900000000001</v>
          </cell>
          <cell r="AX264">
            <v>0.70571155599999991</v>
          </cell>
          <cell r="AY264">
            <v>0.66142705199999996</v>
          </cell>
          <cell r="AZ264">
            <v>0</v>
          </cell>
          <cell r="BA264">
            <v>0</v>
          </cell>
        </row>
      </sheetData>
      <sheetData sheetId="26"/>
      <sheetData sheetId="27">
        <row r="15">
          <cell r="B15">
            <v>1.8903521240000002E-2</v>
          </cell>
          <cell r="C15">
            <v>1.280068878E-2</v>
          </cell>
          <cell r="D15">
            <v>2.8064017000000004E-2</v>
          </cell>
          <cell r="E15">
            <v>3.5131642239845551E-2</v>
          </cell>
          <cell r="F15">
            <v>4.0297855546810812E-2</v>
          </cell>
          <cell r="G15">
            <v>4.8931400383886978E-2</v>
          </cell>
          <cell r="H15">
            <v>2.6702519219999998E-2</v>
          </cell>
          <cell r="I15">
            <v>3.1972456619999999E-2</v>
          </cell>
          <cell r="J15">
            <v>2.1866234360000004E-2</v>
          </cell>
          <cell r="K15">
            <v>2.2556844406666665E-2</v>
          </cell>
          <cell r="L15">
            <v>2.2738820980000001E-2</v>
          </cell>
          <cell r="M15">
            <v>2.2373812359999995E-2</v>
          </cell>
          <cell r="N15">
            <v>2.2819957980476799E-2</v>
          </cell>
          <cell r="O15">
            <v>1.382627864E-2</v>
          </cell>
          <cell r="P15">
            <v>3.1215235799999996E-3</v>
          </cell>
          <cell r="Q15">
            <v>2.7278817800000001E-3</v>
          </cell>
          <cell r="R15">
            <v>6.8417251399999993E-3</v>
          </cell>
          <cell r="S15">
            <v>1.1619101199999999E-3</v>
          </cell>
          <cell r="T15">
            <v>1.5329400800000001E-3</v>
          </cell>
          <cell r="U15">
            <v>1.53336784E-3</v>
          </cell>
          <cell r="V15">
            <v>1.0603152998399999E-3</v>
          </cell>
          <cell r="W15">
            <v>2.4339481599999994E-3</v>
          </cell>
          <cell r="X15">
            <v>2.4070093538733333E-3</v>
          </cell>
          <cell r="Y15">
            <v>1.4378229754333333E-3</v>
          </cell>
          <cell r="Z15">
            <v>0</v>
          </cell>
          <cell r="AA15">
            <v>0</v>
          </cell>
          <cell r="AB15">
            <v>4.4238549999999996</v>
          </cell>
          <cell r="AC15">
            <v>3.1533529999999996</v>
          </cell>
          <cell r="AD15">
            <v>6.9145629999999993</v>
          </cell>
          <cell r="AE15">
            <v>8.7051099999999977</v>
          </cell>
          <cell r="AF15">
            <v>9.3123829999999987</v>
          </cell>
          <cell r="AG15">
            <v>11.827483999999998</v>
          </cell>
          <cell r="AH15">
            <v>12.210566999999999</v>
          </cell>
          <cell r="AI15">
            <v>13.114203</v>
          </cell>
          <cell r="AJ15">
            <v>12.257460999999999</v>
          </cell>
          <cell r="AK15">
            <v>10.156252</v>
          </cell>
          <cell r="AL15">
            <v>13.440394999999999</v>
          </cell>
          <cell r="AM15">
            <v>18.410246000000001</v>
          </cell>
          <cell r="AN15">
            <v>19.392545999999999</v>
          </cell>
          <cell r="AO15">
            <v>10.747826999999999</v>
          </cell>
          <cell r="AP15">
            <v>1.4336249999999999</v>
          </cell>
          <cell r="AQ15">
            <v>0.856433</v>
          </cell>
          <cell r="AR15">
            <v>1.299455</v>
          </cell>
          <cell r="AS15">
            <v>0.39083699999999999</v>
          </cell>
          <cell r="AT15">
            <v>0.64424899999999996</v>
          </cell>
          <cell r="AU15">
            <v>0.53072799999999998</v>
          </cell>
          <cell r="AV15">
            <v>0.38173612199999996</v>
          </cell>
          <cell r="AW15">
            <v>1.1049909999999998</v>
          </cell>
          <cell r="AX15">
            <v>0.94586242599999992</v>
          </cell>
          <cell r="AY15">
            <v>0.406434185</v>
          </cell>
          <cell r="AZ15">
            <v>0</v>
          </cell>
          <cell r="BA15">
            <v>0</v>
          </cell>
        </row>
        <row r="23">
          <cell r="B23">
            <v>3.1620099999999998E-2</v>
          </cell>
          <cell r="C23">
            <v>2.701550292E-2</v>
          </cell>
          <cell r="D23">
            <v>2.0716944500000001E-2</v>
          </cell>
          <cell r="E23">
            <v>1.9508630007999999E-2</v>
          </cell>
          <cell r="F23">
            <v>2.4749616877297299E-2</v>
          </cell>
          <cell r="G23">
            <v>3.6006397433272726E-2</v>
          </cell>
          <cell r="H23">
            <v>1.1704893380000001E-2</v>
          </cell>
          <cell r="I23">
            <v>1.3384881400000001E-2</v>
          </cell>
          <cell r="J23">
            <v>5.4157215000000007E-3</v>
          </cell>
          <cell r="K23">
            <v>2.23341476E-3</v>
          </cell>
          <cell r="L23">
            <v>2.0510999999999997E-3</v>
          </cell>
          <cell r="M23">
            <v>1.8686599999999999E-3</v>
          </cell>
          <cell r="N23">
            <v>4.0039999999999997E-4</v>
          </cell>
          <cell r="O23">
            <v>3.5833595999999995E-4</v>
          </cell>
          <cell r="P23">
            <v>3.1596999999999992E-3</v>
          </cell>
          <cell r="Q23">
            <v>2.5268199999999995E-3</v>
          </cell>
          <cell r="R23">
            <v>1.5340999999999998E-3</v>
          </cell>
          <cell r="S23">
            <v>2.1351799999999995E-3</v>
          </cell>
          <cell r="T23">
            <v>6.2477999999999991E-4</v>
          </cell>
          <cell r="U23">
            <v>1.6099999999999998E-4</v>
          </cell>
          <cell r="V23">
            <v>8.8924899999999983E-4</v>
          </cell>
          <cell r="W23">
            <v>0</v>
          </cell>
          <cell r="X23">
            <v>6.0185249999999994E-3</v>
          </cell>
          <cell r="Y23">
            <v>1.6060899999999998E-4</v>
          </cell>
          <cell r="Z23">
            <v>0</v>
          </cell>
          <cell r="AA23">
            <v>0</v>
          </cell>
          <cell r="AB23">
            <v>5.5370719999999993</v>
          </cell>
          <cell r="AC23">
            <v>3.9318619999999997</v>
          </cell>
          <cell r="AD23">
            <v>3.5943739999999997</v>
          </cell>
          <cell r="AE23">
            <v>3.6622859999999999</v>
          </cell>
          <cell r="AF23">
            <v>4.9560779999999998</v>
          </cell>
          <cell r="AG23">
            <v>8.5260909999999992</v>
          </cell>
          <cell r="AH23">
            <v>8.5690249999999999</v>
          </cell>
          <cell r="AI23">
            <v>7.7770060000000001</v>
          </cell>
          <cell r="AJ23">
            <v>3.3745509999999999</v>
          </cell>
          <cell r="AK23">
            <v>1.4468459999999999</v>
          </cell>
          <cell r="AL23">
            <v>1.4619119999999999</v>
          </cell>
          <cell r="AM23">
            <v>2.1848920000000001</v>
          </cell>
          <cell r="AN23">
            <v>0.74256099999999992</v>
          </cell>
          <cell r="AO23">
            <v>0.15806099999999998</v>
          </cell>
          <cell r="AP23">
            <v>1.369964</v>
          </cell>
          <cell r="AQ23">
            <v>0.74133599999999999</v>
          </cell>
          <cell r="AR23">
            <v>0.43534399999999995</v>
          </cell>
          <cell r="AS23">
            <v>0.92692799999999997</v>
          </cell>
          <cell r="AT23">
            <v>0.36130899999999999</v>
          </cell>
          <cell r="AU23">
            <v>6.1058999999999995E-2</v>
          </cell>
          <cell r="AV23">
            <v>0.35166573200000001</v>
          </cell>
          <cell r="AW23">
            <v>0</v>
          </cell>
          <cell r="AX23">
            <v>2.4529591349999995</v>
          </cell>
          <cell r="AY23">
            <v>6.4520914999999998E-2</v>
          </cell>
          <cell r="AZ23">
            <v>0</v>
          </cell>
          <cell r="BA23">
            <v>0</v>
          </cell>
        </row>
        <row r="47">
          <cell r="B47">
            <v>7.4827475480000016E-2</v>
          </cell>
          <cell r="C47">
            <v>5.9255477079999994E-2</v>
          </cell>
          <cell r="D47">
            <v>7.2761759540000012E-2</v>
          </cell>
          <cell r="E47">
            <v>4.9416325663411406E-2</v>
          </cell>
          <cell r="F47">
            <v>3.3848206339459459E-2</v>
          </cell>
          <cell r="G47">
            <v>5.2290194791521243E-2</v>
          </cell>
          <cell r="H47">
            <v>1.9731085159999998E-2</v>
          </cell>
          <cell r="I47">
            <v>1.2135079980000001E-2</v>
          </cell>
          <cell r="J47">
            <v>1.9756414480000005E-2</v>
          </cell>
          <cell r="K47">
            <v>9.246628140000001E-3</v>
          </cell>
          <cell r="L47">
            <v>7.7844247500000003E-3</v>
          </cell>
          <cell r="M47">
            <v>4.7537739999999997E-3</v>
          </cell>
          <cell r="N47">
            <v>6.00549903511053E-3</v>
          </cell>
          <cell r="O47">
            <v>5.1643281399999996E-3</v>
          </cell>
          <cell r="P47">
            <v>1.0007050339999999E-2</v>
          </cell>
          <cell r="Q47">
            <v>4.5013287599999993E-3</v>
          </cell>
          <cell r="R47">
            <v>7.0163582599999975E-3</v>
          </cell>
          <cell r="S47">
            <v>3.8458068219999995E-2</v>
          </cell>
          <cell r="T47">
            <v>1.0892508393333333E-2</v>
          </cell>
          <cell r="U47">
            <v>9.8086985266666663E-3</v>
          </cell>
          <cell r="V47">
            <v>5.4684249875799991E-3</v>
          </cell>
          <cell r="W47">
            <v>2.0097804620000003E-2</v>
          </cell>
          <cell r="X47">
            <v>2.8165874340333333E-3</v>
          </cell>
          <cell r="Y47">
            <v>1.4164122051999999E-3</v>
          </cell>
          <cell r="Z47">
            <v>0</v>
          </cell>
          <cell r="AA47">
            <v>0</v>
          </cell>
          <cell r="AB47">
            <v>18.185790999999998</v>
          </cell>
          <cell r="AC47">
            <v>11.672521999999997</v>
          </cell>
          <cell r="AD47">
            <v>11.342889000000001</v>
          </cell>
          <cell r="AE47">
            <v>10.881889999999999</v>
          </cell>
          <cell r="AF47">
            <v>8.4231209999999983</v>
          </cell>
          <cell r="AG47">
            <v>14.116831999999999</v>
          </cell>
          <cell r="AH47">
            <v>6.0552899999999994</v>
          </cell>
          <cell r="AI47">
            <v>4.7574819999999995</v>
          </cell>
          <cell r="AJ47">
            <v>5.9705839999999997</v>
          </cell>
          <cell r="AK47">
            <v>2.5823769999999997</v>
          </cell>
          <cell r="AL47">
            <v>2.9158789999999999</v>
          </cell>
          <cell r="AM47">
            <v>1.7890059999999999</v>
          </cell>
          <cell r="AN47">
            <v>1.795199</v>
          </cell>
          <cell r="AO47">
            <v>1.9881379999999997</v>
          </cell>
          <cell r="AP47">
            <v>2.8000999999999996</v>
          </cell>
          <cell r="AQ47">
            <v>2.4234169999999997</v>
          </cell>
          <cell r="AR47">
            <v>1.6368399999999999</v>
          </cell>
          <cell r="AS47">
            <v>27.150780999999998</v>
          </cell>
          <cell r="AT47">
            <v>5.6569979999999997</v>
          </cell>
          <cell r="AU47">
            <v>3.5099309999999999</v>
          </cell>
          <cell r="AV47">
            <v>2.2219659039999997</v>
          </cell>
          <cell r="AW47">
            <v>4.0010789999999998</v>
          </cell>
          <cell r="AX47">
            <v>0.82093955399999996</v>
          </cell>
          <cell r="AY47">
            <v>0.37390381199999995</v>
          </cell>
          <cell r="AZ47">
            <v>0</v>
          </cell>
          <cell r="BA47">
            <v>0</v>
          </cell>
        </row>
        <row r="70">
          <cell r="B70">
            <v>5.8010710400000004E-3</v>
          </cell>
          <cell r="C70">
            <v>1.370314202E-2</v>
          </cell>
          <cell r="D70">
            <v>1.1005019999999999E-2</v>
          </cell>
          <cell r="E70">
            <v>1.17015375E-3</v>
          </cell>
          <cell r="F70">
            <v>2.4500979999999999E-3</v>
          </cell>
          <cell r="G70">
            <v>1.661882952E-3</v>
          </cell>
          <cell r="H70">
            <v>2.323E-3</v>
          </cell>
          <cell r="I70">
            <v>2.0138400000000002E-3</v>
          </cell>
          <cell r="J70">
            <v>1.1016999999999999E-3</v>
          </cell>
          <cell r="K70">
            <v>2.7185999999999998E-3</v>
          </cell>
          <cell r="L70">
            <v>1.2212999999999998E-3</v>
          </cell>
          <cell r="M70">
            <v>1.6559999999999997E-3</v>
          </cell>
          <cell r="N70">
            <v>3.1739999999999996E-4</v>
          </cell>
          <cell r="O70">
            <v>3.4039999999999998E-4</v>
          </cell>
          <cell r="P70">
            <v>2.2309999999999997E-4</v>
          </cell>
          <cell r="Q70">
            <v>0</v>
          </cell>
          <cell r="R70">
            <v>0</v>
          </cell>
          <cell r="S70">
            <v>0</v>
          </cell>
          <cell r="T70">
            <v>0</v>
          </cell>
          <cell r="U70">
            <v>0</v>
          </cell>
          <cell r="V70">
            <v>0</v>
          </cell>
          <cell r="W70">
            <v>0</v>
          </cell>
          <cell r="X70">
            <v>0</v>
          </cell>
          <cell r="Y70">
            <v>0</v>
          </cell>
          <cell r="Z70">
            <v>0</v>
          </cell>
          <cell r="AA70">
            <v>0</v>
          </cell>
          <cell r="AB70">
            <v>0.88484299999999994</v>
          </cell>
          <cell r="AC70">
            <v>1.6572119999999999</v>
          </cell>
          <cell r="AD70">
            <v>1.4186789999999998</v>
          </cell>
          <cell r="AE70">
            <v>0.203621</v>
          </cell>
          <cell r="AF70">
            <v>0.42610399999999998</v>
          </cell>
          <cell r="AG70">
            <v>0.289215</v>
          </cell>
          <cell r="AH70">
            <v>0.31444899999999998</v>
          </cell>
          <cell r="AI70">
            <v>0.310998</v>
          </cell>
          <cell r="AJ70">
            <v>0.18684099999999998</v>
          </cell>
          <cell r="AK70">
            <v>0.45827099999999998</v>
          </cell>
          <cell r="AL70">
            <v>0.16204199999999999</v>
          </cell>
          <cell r="AM70">
            <v>0.29054799999999997</v>
          </cell>
          <cell r="AN70">
            <v>6.3980999999999996E-2</v>
          </cell>
          <cell r="AO70">
            <v>6.8512000000000003E-2</v>
          </cell>
          <cell r="AP70">
            <v>4.6646E-2</v>
          </cell>
          <cell r="AQ70">
            <v>0</v>
          </cell>
          <cell r="AR70">
            <v>0</v>
          </cell>
          <cell r="AS70">
            <v>0</v>
          </cell>
          <cell r="AT70">
            <v>0</v>
          </cell>
          <cell r="AU70">
            <v>0</v>
          </cell>
          <cell r="AV70">
            <v>0</v>
          </cell>
          <cell r="AW70">
            <v>0</v>
          </cell>
          <cell r="AX70">
            <v>0</v>
          </cell>
          <cell r="AY70">
            <v>0</v>
          </cell>
          <cell r="AZ70">
            <v>0</v>
          </cell>
          <cell r="BA70">
            <v>0</v>
          </cell>
        </row>
        <row r="85">
          <cell r="B85">
            <v>2.8514902780000004E-2</v>
          </cell>
          <cell r="C85">
            <v>3.7984759999999999E-2</v>
          </cell>
          <cell r="D85">
            <v>2.6218840000000004E-2</v>
          </cell>
          <cell r="E85">
            <v>2.3859042996334623E-2</v>
          </cell>
          <cell r="F85">
            <v>1.5560670974285717E-2</v>
          </cell>
          <cell r="G85">
            <v>1.131310853309091E-2</v>
          </cell>
          <cell r="H85">
            <v>1.072262E-2</v>
          </cell>
          <cell r="I85">
            <v>5.1623749199999997E-3</v>
          </cell>
          <cell r="J85">
            <v>4.0951200000000007E-3</v>
          </cell>
          <cell r="K85">
            <v>2.8070399999999998E-3</v>
          </cell>
          <cell r="L85">
            <v>2.055018325E-3</v>
          </cell>
          <cell r="M85">
            <v>1.8708769200000001E-3</v>
          </cell>
          <cell r="N85">
            <v>5.2470571318127747E-4</v>
          </cell>
          <cell r="O85">
            <v>2.548E-5</v>
          </cell>
          <cell r="P85">
            <v>8.8198599999999986E-5</v>
          </cell>
          <cell r="Q85">
            <v>5.5263199999999988E-6</v>
          </cell>
          <cell r="R85">
            <v>1.1534039999999999E-5</v>
          </cell>
          <cell r="S85">
            <v>2.1569673999999997E-4</v>
          </cell>
          <cell r="T85">
            <v>1.15E-5</v>
          </cell>
          <cell r="U85">
            <v>6.9833400000000008E-6</v>
          </cell>
          <cell r="V85">
            <v>0</v>
          </cell>
          <cell r="W85">
            <v>0</v>
          </cell>
          <cell r="X85">
            <v>2.5727004142857139E-6</v>
          </cell>
          <cell r="Y85">
            <v>1.2330401199999999E-5</v>
          </cell>
          <cell r="Z85">
            <v>0</v>
          </cell>
          <cell r="AA85">
            <v>0</v>
          </cell>
          <cell r="AB85">
            <v>5.9392200000000006</v>
          </cell>
          <cell r="AC85">
            <v>6.301526</v>
          </cell>
          <cell r="AD85">
            <v>3.8874929999999996</v>
          </cell>
          <cell r="AE85">
            <v>4.7508599999999994</v>
          </cell>
          <cell r="AF85">
            <v>3.7592479999999995</v>
          </cell>
          <cell r="AG85">
            <v>2.7124090000000001</v>
          </cell>
          <cell r="AH85">
            <v>3.1824729999999999</v>
          </cell>
          <cell r="AI85">
            <v>1.667459</v>
          </cell>
          <cell r="AJ85">
            <v>1.3796819999999999</v>
          </cell>
          <cell r="AK85">
            <v>0.87818300000000005</v>
          </cell>
          <cell r="AL85">
            <v>0.71408499999999997</v>
          </cell>
          <cell r="AM85">
            <v>0.67781800000000003</v>
          </cell>
          <cell r="AN85">
            <v>0.268096</v>
          </cell>
          <cell r="AO85">
            <v>9.9810000000000003E-3</v>
          </cell>
          <cell r="AP85">
            <v>4.5582999999999999E-2</v>
          </cell>
          <cell r="AQ85">
            <v>2.3549999999999999E-3</v>
          </cell>
          <cell r="AR85">
            <v>4.862E-3</v>
          </cell>
          <cell r="AS85">
            <v>9.9351999999999996E-2</v>
          </cell>
          <cell r="AT85">
            <v>3.9039999999999999E-3</v>
          </cell>
          <cell r="AU85">
            <v>3.8369999999999997E-3</v>
          </cell>
          <cell r="AV85">
            <v>0</v>
          </cell>
          <cell r="AW85">
            <v>0</v>
          </cell>
          <cell r="AX85">
            <v>1.4506769999999998E-3</v>
          </cell>
          <cell r="AY85">
            <v>2.6805219999999999E-3</v>
          </cell>
          <cell r="AZ85">
            <v>0</v>
          </cell>
          <cell r="BA85">
            <v>0</v>
          </cell>
        </row>
        <row r="87">
          <cell r="B87">
            <v>7.0296373599999995E-3</v>
          </cell>
          <cell r="C87">
            <v>9.9063199999999997E-3</v>
          </cell>
          <cell r="D87">
            <v>1.3329405380000001E-2</v>
          </cell>
          <cell r="E87">
            <v>1.3703775764418707E-2</v>
          </cell>
          <cell r="F87">
            <v>1.3111518728756755E-2</v>
          </cell>
          <cell r="G87">
            <v>1.2566855902088451E-2</v>
          </cell>
          <cell r="H87">
            <v>1.3527049500000001E-2</v>
          </cell>
          <cell r="I87">
            <v>1.1531736780000001E-2</v>
          </cell>
          <cell r="J87">
            <v>3.5071337000000006E-3</v>
          </cell>
          <cell r="K87">
            <v>2.9144047666666666E-3</v>
          </cell>
          <cell r="L87">
            <v>2.01424902E-3</v>
          </cell>
          <cell r="M87">
            <v>1.0254719999999999E-3</v>
          </cell>
          <cell r="N87">
            <v>1.3455286859063126E-3</v>
          </cell>
          <cell r="O87">
            <v>7.8276077333333332E-4</v>
          </cell>
          <cell r="P87">
            <v>5.0569640000000006E-4</v>
          </cell>
          <cell r="Q87">
            <v>5.1731255999999995E-4</v>
          </cell>
          <cell r="R87">
            <v>1.6870867999999999E-4</v>
          </cell>
          <cell r="S87">
            <v>4.4835999999999997E-4</v>
          </cell>
          <cell r="T87">
            <v>0</v>
          </cell>
          <cell r="U87">
            <v>1.3354E-4</v>
          </cell>
          <cell r="V87">
            <v>1.4129259999999999E-4</v>
          </cell>
          <cell r="W87">
            <v>2.1326059999999996E-5</v>
          </cell>
          <cell r="X87">
            <v>4.4091000000000002E-5</v>
          </cell>
          <cell r="Y87">
            <v>1.2925999999999998E-5</v>
          </cell>
          <cell r="Z87">
            <v>0</v>
          </cell>
          <cell r="AA87">
            <v>0</v>
          </cell>
          <cell r="AB87">
            <v>1.393885</v>
          </cell>
          <cell r="AC87">
            <v>1.5562879999999997</v>
          </cell>
          <cell r="AD87">
            <v>2.1383719999999999</v>
          </cell>
          <cell r="AE87">
            <v>2.558843</v>
          </cell>
          <cell r="AF87">
            <v>2.7459619999999996</v>
          </cell>
          <cell r="AG87">
            <v>2.4573179999999999</v>
          </cell>
          <cell r="AH87">
            <v>4.0261539999999991</v>
          </cell>
          <cell r="AI87">
            <v>4.0805720000000001</v>
          </cell>
          <cell r="AJ87">
            <v>2.1134569999999999</v>
          </cell>
          <cell r="AK87">
            <v>1.5395239999999999</v>
          </cell>
          <cell r="AL87">
            <v>1.345386</v>
          </cell>
          <cell r="AM87">
            <v>1.0031479999999999</v>
          </cell>
          <cell r="AN87">
            <v>1.8885110000000001</v>
          </cell>
          <cell r="AO87">
            <v>0.68642599999999998</v>
          </cell>
          <cell r="AP87">
            <v>0.53409499999999999</v>
          </cell>
          <cell r="AQ87">
            <v>0.342003</v>
          </cell>
          <cell r="AR87">
            <v>7.5913999999999995E-2</v>
          </cell>
          <cell r="AS87">
            <v>0.197603</v>
          </cell>
          <cell r="AT87">
            <v>0</v>
          </cell>
          <cell r="AU87">
            <v>0.10088299999999999</v>
          </cell>
          <cell r="AV87">
            <v>8.5560095000000003E-2</v>
          </cell>
          <cell r="AW87">
            <v>7.2889999999999995E-3</v>
          </cell>
          <cell r="AX87">
            <v>2.0381285999999998E-2</v>
          </cell>
          <cell r="AY87">
            <v>1.0011005999999999E-2</v>
          </cell>
          <cell r="AZ87">
            <v>0</v>
          </cell>
          <cell r="BA87">
            <v>0</v>
          </cell>
        </row>
        <row r="91">
          <cell r="B91">
            <v>1.5385264060000001E-2</v>
          </cell>
          <cell r="C91">
            <v>1.450684E-2</v>
          </cell>
          <cell r="D91">
            <v>1.461613866E-2</v>
          </cell>
          <cell r="E91">
            <v>1.4356706109813811E-2</v>
          </cell>
          <cell r="F91">
            <v>1.2540251378972973E-2</v>
          </cell>
          <cell r="G91">
            <v>9.3159899753906626E-3</v>
          </cell>
          <cell r="H91">
            <v>1.1108782419999999E-2</v>
          </cell>
          <cell r="I91">
            <v>3.4461812600000002E-3</v>
          </cell>
          <cell r="J91">
            <v>5.6076769200000005E-3</v>
          </cell>
          <cell r="K91">
            <v>6.990301773333334E-3</v>
          </cell>
          <cell r="L91">
            <v>6.2043833600000011E-3</v>
          </cell>
          <cell r="M91">
            <v>4.6842042599999998E-3</v>
          </cell>
          <cell r="N91">
            <v>6.7874239176423578E-3</v>
          </cell>
          <cell r="O91">
            <v>2.5460837800000001E-3</v>
          </cell>
          <cell r="P91">
            <v>1.88478102E-3</v>
          </cell>
          <cell r="Q91">
            <v>1.6929864599999997E-3</v>
          </cell>
          <cell r="R91">
            <v>5.819E-4</v>
          </cell>
          <cell r="S91">
            <v>1.0194204E-3</v>
          </cell>
          <cell r="T91">
            <v>1.370221E-3</v>
          </cell>
          <cell r="U91">
            <v>1.1946609999999999E-4</v>
          </cell>
          <cell r="V91">
            <v>2.2255679289999997E-3</v>
          </cell>
          <cell r="W91">
            <v>1.5717769999999998E-4</v>
          </cell>
          <cell r="X91">
            <v>2.4728759999999994E-4</v>
          </cell>
          <cell r="Y91">
            <v>4.889339999999999E-4</v>
          </cell>
          <cell r="Z91">
            <v>0</v>
          </cell>
          <cell r="AA91">
            <v>0</v>
          </cell>
          <cell r="AB91">
            <v>3.468569</v>
          </cell>
          <cell r="AC91">
            <v>2.738359</v>
          </cell>
          <cell r="AD91">
            <v>2.9546649999999994</v>
          </cell>
          <cell r="AE91">
            <v>2.615526</v>
          </cell>
          <cell r="AF91">
            <v>2.3586969999999998</v>
          </cell>
          <cell r="AG91">
            <v>2.3017689999999997</v>
          </cell>
          <cell r="AH91">
            <v>4.4041329999999999</v>
          </cell>
          <cell r="AI91">
            <v>2.2079759999999995</v>
          </cell>
          <cell r="AJ91">
            <v>3.5794239999999999</v>
          </cell>
          <cell r="AK91">
            <v>4.8951849999999997</v>
          </cell>
          <cell r="AL91">
            <v>5.0287000000000006</v>
          </cell>
          <cell r="AM91">
            <v>3.9763029999999997</v>
          </cell>
          <cell r="AN91">
            <v>5.4039219999999997</v>
          </cell>
          <cell r="AO91">
            <v>1.6946859999999999</v>
          </cell>
          <cell r="AP91">
            <v>0.943689</v>
          </cell>
          <cell r="AQ91">
            <v>1.403238</v>
          </cell>
          <cell r="AR91">
            <v>0.19430699999999998</v>
          </cell>
          <cell r="AS91">
            <v>0.903532</v>
          </cell>
          <cell r="AT91">
            <v>0.65660099999999999</v>
          </cell>
          <cell r="AU91">
            <v>4.8124999999999994E-2</v>
          </cell>
          <cell r="AV91">
            <v>0.75828199699999999</v>
          </cell>
          <cell r="AW91">
            <v>6.0215999999999992E-2</v>
          </cell>
          <cell r="AX91">
            <v>0.139647243</v>
          </cell>
          <cell r="AY91">
            <v>0.206572213</v>
          </cell>
          <cell r="AZ91">
            <v>0</v>
          </cell>
          <cell r="BA91">
            <v>0</v>
          </cell>
        </row>
        <row r="105">
          <cell r="B105">
            <v>7.7115522339999978E-2</v>
          </cell>
          <cell r="C105">
            <v>5.424822E-2</v>
          </cell>
          <cell r="D105">
            <v>7.2929930200000007E-2</v>
          </cell>
          <cell r="E105">
            <v>3.2822010489699696E-2</v>
          </cell>
          <cell r="F105">
            <v>1.7441564399513512E-2</v>
          </cell>
          <cell r="G105">
            <v>1.5431674723444717E-2</v>
          </cell>
          <cell r="H105">
            <v>5.8068311200000005E-3</v>
          </cell>
          <cell r="I105">
            <v>4.8643075400000005E-3</v>
          </cell>
          <cell r="J105">
            <v>3.5378421000000003E-3</v>
          </cell>
          <cell r="K105">
            <v>3.2840466200000002E-3</v>
          </cell>
          <cell r="L105">
            <v>2.5939737799999998E-3</v>
          </cell>
          <cell r="M105">
            <v>1.9128259199999997E-3</v>
          </cell>
          <cell r="N105">
            <v>2.2571724915854668E-3</v>
          </cell>
          <cell r="O105">
            <v>2.5383268666666664E-3</v>
          </cell>
          <cell r="P105">
            <v>2.9560615800000001E-3</v>
          </cell>
          <cell r="Q105">
            <v>2.2914933399999999E-3</v>
          </cell>
          <cell r="R105">
            <v>5.4405859999999992E-4</v>
          </cell>
          <cell r="S105">
            <v>7.2659885999999988E-4</v>
          </cell>
          <cell r="T105">
            <v>4.9192139333333333E-4</v>
          </cell>
          <cell r="U105">
            <v>4.0653003999999995E-4</v>
          </cell>
          <cell r="V105">
            <v>1.0525979424999997E-4</v>
          </cell>
          <cell r="W105">
            <v>5.5424679999999997E-5</v>
          </cell>
          <cell r="X105">
            <v>2.4919323010952376E-4</v>
          </cell>
          <cell r="Y105">
            <v>8.4943908729999998E-5</v>
          </cell>
          <cell r="Z105">
            <v>0</v>
          </cell>
          <cell r="AA105">
            <v>0</v>
          </cell>
          <cell r="AB105">
            <v>10.968465000000002</v>
          </cell>
          <cell r="AC105">
            <v>13.048906999999998</v>
          </cell>
          <cell r="AD105">
            <v>17.860987999999999</v>
          </cell>
          <cell r="AE105">
            <v>8.1106929999999995</v>
          </cell>
          <cell r="AF105">
            <v>5.0367610000000003</v>
          </cell>
          <cell r="AG105">
            <v>4.7041930000000001</v>
          </cell>
          <cell r="AH105">
            <v>2.300081</v>
          </cell>
          <cell r="AI105">
            <v>1.119386</v>
          </cell>
          <cell r="AJ105">
            <v>0.77153399999999994</v>
          </cell>
          <cell r="AK105">
            <v>0.816608</v>
          </cell>
          <cell r="AL105">
            <v>0.76566099999999992</v>
          </cell>
          <cell r="AM105">
            <v>0.67184399999999989</v>
          </cell>
          <cell r="AN105">
            <v>0.87384000000000006</v>
          </cell>
          <cell r="AO105">
            <v>0.91383999999999987</v>
          </cell>
          <cell r="AP105">
            <v>0.91281699999999999</v>
          </cell>
          <cell r="AQ105">
            <v>0.70305999999999991</v>
          </cell>
          <cell r="AR105">
            <v>0.15840699999999999</v>
          </cell>
          <cell r="AS105">
            <v>0.192077</v>
          </cell>
          <cell r="AT105">
            <v>0.23162199999999999</v>
          </cell>
          <cell r="AU105">
            <v>9.8177E-2</v>
          </cell>
          <cell r="AV105">
            <v>3.3152507999999997E-2</v>
          </cell>
          <cell r="AW105">
            <v>2.8707999999999997E-2</v>
          </cell>
          <cell r="AX105">
            <v>0.108701402</v>
          </cell>
          <cell r="AY105">
            <v>1.2865761E-2</v>
          </cell>
          <cell r="AZ105">
            <v>0</v>
          </cell>
          <cell r="BA105">
            <v>0</v>
          </cell>
        </row>
        <row r="108">
          <cell r="B108">
            <v>5.7905415200000003E-3</v>
          </cell>
          <cell r="C108">
            <v>1.3671343880000001E-2</v>
          </cell>
          <cell r="D108">
            <v>1.5839290020000001E-2</v>
          </cell>
          <cell r="E108">
            <v>1.5076867802222222E-3</v>
          </cell>
          <cell r="F108">
            <v>1.6798319576216217E-3</v>
          </cell>
          <cell r="G108">
            <v>2.5017241420737103E-3</v>
          </cell>
          <cell r="H108">
            <v>0</v>
          </cell>
          <cell r="I108">
            <v>2.1099418E-3</v>
          </cell>
          <cell r="J108">
            <v>1.09680678E-3</v>
          </cell>
          <cell r="K108">
            <v>8.4386989333333333E-4</v>
          </cell>
          <cell r="L108">
            <v>1.1401434899999999E-3</v>
          </cell>
          <cell r="M108">
            <v>5.1770591999999993E-4</v>
          </cell>
          <cell r="N108">
            <v>7.0346442233589434E-4</v>
          </cell>
          <cell r="O108">
            <v>1.6595573314285713E-3</v>
          </cell>
          <cell r="P108">
            <v>3.49366998E-3</v>
          </cell>
          <cell r="Q108">
            <v>4.3893633600000006E-3</v>
          </cell>
          <cell r="R108">
            <v>4.9265901199999993E-3</v>
          </cell>
          <cell r="S108">
            <v>5.6776220199999984E-3</v>
          </cell>
          <cell r="T108">
            <v>1.4842376116666663E-2</v>
          </cell>
          <cell r="U108">
            <v>2.1804986999999997E-3</v>
          </cell>
          <cell r="V108">
            <v>2.6349301859999996E-5</v>
          </cell>
          <cell r="W108">
            <v>6.5762463199999996E-4</v>
          </cell>
          <cell r="X108">
            <v>3.9819190805714279E-5</v>
          </cell>
          <cell r="Y108">
            <v>1.8009737464999998E-4</v>
          </cell>
          <cell r="Z108">
            <v>0</v>
          </cell>
          <cell r="AA108">
            <v>0</v>
          </cell>
          <cell r="AB108">
            <v>1.1357809999999999</v>
          </cell>
          <cell r="AC108">
            <v>1.9586799999999998</v>
          </cell>
          <cell r="AD108">
            <v>2.7693539999999994</v>
          </cell>
          <cell r="AE108">
            <v>0.31726599999999999</v>
          </cell>
          <cell r="AF108">
            <v>0.34081499999999998</v>
          </cell>
          <cell r="AG108">
            <v>0.48768799999999995</v>
          </cell>
          <cell r="AH108">
            <v>0</v>
          </cell>
          <cell r="AI108">
            <v>0.37298999999999993</v>
          </cell>
          <cell r="AJ108">
            <v>0.71724599999999994</v>
          </cell>
          <cell r="AK108">
            <v>0.23258599999999999</v>
          </cell>
          <cell r="AL108">
            <v>0.55824799999999997</v>
          </cell>
          <cell r="AM108">
            <v>0.16222899999999998</v>
          </cell>
          <cell r="AN108">
            <v>0.203622</v>
          </cell>
          <cell r="AO108">
            <v>0.49600899999999998</v>
          </cell>
          <cell r="AP108">
            <v>1.0347949999999999</v>
          </cell>
          <cell r="AQ108">
            <v>1.2550249999999998</v>
          </cell>
          <cell r="AR108">
            <v>1.7115589999999998</v>
          </cell>
          <cell r="AS108">
            <v>2.4678939999999998</v>
          </cell>
          <cell r="AT108">
            <v>4.5162509999999996</v>
          </cell>
          <cell r="AU108">
            <v>0.590337</v>
          </cell>
          <cell r="AV108">
            <v>1.2661102999999998E-2</v>
          </cell>
          <cell r="AW108">
            <v>0.21037</v>
          </cell>
          <cell r="AX108">
            <v>2.0223161999999999E-2</v>
          </cell>
          <cell r="AY108">
            <v>2.8445552999999998E-2</v>
          </cell>
          <cell r="AZ108">
            <v>0</v>
          </cell>
          <cell r="BA108">
            <v>0</v>
          </cell>
        </row>
        <row r="109">
          <cell r="B109">
            <v>1.4999999999999999E-2</v>
          </cell>
          <cell r="C109">
            <v>1.4999999999999999E-2</v>
          </cell>
          <cell r="D109">
            <v>1.4999999999999999E-2</v>
          </cell>
          <cell r="E109">
            <v>2.3325586909578724E-2</v>
          </cell>
          <cell r="F109">
            <v>6.4395646318293434E-2</v>
          </cell>
          <cell r="G109">
            <v>3.6060103572885922E-2</v>
          </cell>
          <cell r="H109">
            <v>8.1996727259999999E-2</v>
          </cell>
          <cell r="I109">
            <v>0.11666290752</v>
          </cell>
          <cell r="J109">
            <v>6.5023362359999989E-2</v>
          </cell>
          <cell r="K109">
            <v>3.8122296966666663E-2</v>
          </cell>
          <cell r="L109">
            <v>3.54387756E-2</v>
          </cell>
          <cell r="M109">
            <v>2.8836315479999999E-2</v>
          </cell>
          <cell r="N109">
            <v>2.8176440891971025E-2</v>
          </cell>
          <cell r="O109">
            <v>2.3995362066666664E-2</v>
          </cell>
          <cell r="P109">
            <v>1.1190529826666667E-2</v>
          </cell>
          <cell r="Q109">
            <v>6.5489113999999994E-3</v>
          </cell>
          <cell r="R109">
            <v>4.2205234400000003E-3</v>
          </cell>
          <cell r="S109">
            <v>1.1462053629999996E-2</v>
          </cell>
          <cell r="T109">
            <v>3.7124333399999997E-3</v>
          </cell>
          <cell r="U109">
            <v>3.5044808933333334E-3</v>
          </cell>
          <cell r="V109">
            <v>3.0750025204949998E-3</v>
          </cell>
          <cell r="W109">
            <v>3.1908929106666661E-3</v>
          </cell>
          <cell r="X109">
            <v>5.0083529910999996E-3</v>
          </cell>
          <cell r="Y109">
            <v>3.6399184111999996E-3</v>
          </cell>
          <cell r="Z109">
            <v>0</v>
          </cell>
          <cell r="AA109">
            <v>0</v>
          </cell>
          <cell r="AB109">
            <v>4</v>
          </cell>
          <cell r="AC109">
            <v>4</v>
          </cell>
          <cell r="AD109">
            <v>4</v>
          </cell>
          <cell r="AE109">
            <v>5.2100240000000007</v>
          </cell>
          <cell r="AF109">
            <v>11.978175999999996</v>
          </cell>
          <cell r="AG109">
            <v>7.1795969999999993</v>
          </cell>
          <cell r="AH109">
            <v>13.960309000000002</v>
          </cell>
          <cell r="AI109">
            <v>21.751888000000001</v>
          </cell>
          <cell r="AJ109">
            <v>15.413124</v>
          </cell>
          <cell r="AK109">
            <v>9.9321809999999999</v>
          </cell>
          <cell r="AL109">
            <v>8.8083719999999985</v>
          </cell>
          <cell r="AM109">
            <v>7.4532509999999998</v>
          </cell>
          <cell r="AN109">
            <v>8.601896</v>
          </cell>
          <cell r="AO109">
            <v>7.5155849999999997</v>
          </cell>
          <cell r="AP109">
            <v>4.2898189999999996</v>
          </cell>
          <cell r="AQ109">
            <v>2.4110740000000002</v>
          </cell>
          <cell r="AR109">
            <v>1.4453969999999998</v>
          </cell>
          <cell r="AS109">
            <v>1.9767440000000001</v>
          </cell>
          <cell r="AT109">
            <v>1.1410429999999998</v>
          </cell>
          <cell r="AU109">
            <v>1.0360179999999999</v>
          </cell>
          <cell r="AV109">
            <v>0.78125764699999989</v>
          </cell>
          <cell r="AW109">
            <v>1.0473939999999999</v>
          </cell>
          <cell r="AX109">
            <v>1.1753254339999999</v>
          </cell>
          <cell r="AY109">
            <v>0.84959226799999987</v>
          </cell>
          <cell r="AZ109">
            <v>0</v>
          </cell>
          <cell r="BA109">
            <v>0</v>
          </cell>
        </row>
        <row r="116">
          <cell r="B116">
            <v>6.58662402E-3</v>
          </cell>
          <cell r="C116">
            <v>4.1349364800000003E-3</v>
          </cell>
          <cell r="D116">
            <v>4.1346409799999997E-3</v>
          </cell>
          <cell r="E116">
            <v>3.6494326058138138E-3</v>
          </cell>
          <cell r="F116">
            <v>1.104315135508108E-2</v>
          </cell>
          <cell r="G116">
            <v>2.7361684417297294E-3</v>
          </cell>
          <cell r="H116">
            <v>8.215356620000001E-3</v>
          </cell>
          <cell r="I116">
            <v>7.404184700000001E-3</v>
          </cell>
          <cell r="J116">
            <v>3.4938190599999998E-3</v>
          </cell>
          <cell r="K116">
            <v>1.344945E-3</v>
          </cell>
          <cell r="L116">
            <v>1.22367854E-3</v>
          </cell>
          <cell r="M116">
            <v>2.6902552199999999E-3</v>
          </cell>
          <cell r="N116">
            <v>2.2029200000000001E-3</v>
          </cell>
          <cell r="O116">
            <v>2.7941894000000001E-4</v>
          </cell>
          <cell r="P116">
            <v>1.5409999999999998E-4</v>
          </cell>
          <cell r="Q116">
            <v>1.2042516E-4</v>
          </cell>
          <cell r="R116">
            <v>1.5579939999999998E-4</v>
          </cell>
          <cell r="S116">
            <v>1.8980000000000001E-4</v>
          </cell>
          <cell r="T116">
            <v>2.5099999999999998E-4</v>
          </cell>
          <cell r="U116">
            <v>8.1008539999999991E-5</v>
          </cell>
          <cell r="V116">
            <v>2.1235647249999995E-4</v>
          </cell>
          <cell r="W116">
            <v>1.8201462E-4</v>
          </cell>
          <cell r="X116">
            <v>2.1540290424999997E-4</v>
          </cell>
          <cell r="Y116">
            <v>4.4610434024000003E-4</v>
          </cell>
          <cell r="Z116">
            <v>0</v>
          </cell>
          <cell r="AA116">
            <v>0</v>
          </cell>
          <cell r="AB116">
            <v>2.6312199999999999</v>
          </cell>
          <cell r="AC116">
            <v>1.8852479999999998</v>
          </cell>
          <cell r="AD116">
            <v>1.9694689999999997</v>
          </cell>
          <cell r="AE116">
            <v>1.970783</v>
          </cell>
          <cell r="AF116">
            <v>3.221098</v>
          </cell>
          <cell r="AG116">
            <v>1.7895979999999998</v>
          </cell>
          <cell r="AH116">
            <v>2.3839789999999996</v>
          </cell>
          <cell r="AI116">
            <v>3.2812809999999999</v>
          </cell>
          <cell r="AJ116">
            <v>1.9281299999999999</v>
          </cell>
          <cell r="AK116">
            <v>1.006143</v>
          </cell>
          <cell r="AL116">
            <v>0.494286</v>
          </cell>
          <cell r="AM116">
            <v>1.082352</v>
          </cell>
          <cell r="AN116">
            <v>0.91751399999999994</v>
          </cell>
          <cell r="AO116">
            <v>0.19942599999999999</v>
          </cell>
          <cell r="AP116">
            <v>6.5008999999999997E-2</v>
          </cell>
          <cell r="AQ116">
            <v>6.4148999999999998E-2</v>
          </cell>
          <cell r="AR116">
            <v>0.12155199999999999</v>
          </cell>
          <cell r="AS116">
            <v>0.13608999999999999</v>
          </cell>
          <cell r="AT116">
            <v>0.17754200000000001</v>
          </cell>
          <cell r="AU116">
            <v>5.3072000000000001E-2</v>
          </cell>
          <cell r="AV116">
            <v>4.6325242999999995E-2</v>
          </cell>
          <cell r="AW116">
            <v>4.2226E-2</v>
          </cell>
          <cell r="AX116">
            <v>0.13732470899999999</v>
          </cell>
          <cell r="AY116">
            <v>0.11216198499999999</v>
          </cell>
          <cell r="AZ116">
            <v>0</v>
          </cell>
          <cell r="BA116">
            <v>0</v>
          </cell>
        </row>
        <row r="138">
          <cell r="B138">
            <v>5.4240510499999998E-2</v>
          </cell>
          <cell r="C138">
            <v>7.1349164080000013E-2</v>
          </cell>
          <cell r="D138">
            <v>7.3291968219999989E-2</v>
          </cell>
          <cell r="E138">
            <v>4.8328755093732301E-2</v>
          </cell>
          <cell r="F138">
            <v>3.6905875293768348E-2</v>
          </cell>
          <cell r="G138">
            <v>5.1653818197869426E-2</v>
          </cell>
          <cell r="H138">
            <v>5.9208972420000013E-2</v>
          </cell>
          <cell r="I138">
            <v>8.2961711860000009E-2</v>
          </cell>
          <cell r="J138">
            <v>3.1324075460000003E-2</v>
          </cell>
          <cell r="K138">
            <v>2.6702493626666664E-2</v>
          </cell>
          <cell r="L138">
            <v>2.7819195919999998E-2</v>
          </cell>
          <cell r="M138">
            <v>2.4170629559999997E-2</v>
          </cell>
          <cell r="N138">
            <v>3.4392898194935691E-2</v>
          </cell>
          <cell r="O138">
            <v>2.0593882449523811E-2</v>
          </cell>
          <cell r="P138">
            <v>2.3824256533333331E-2</v>
          </cell>
          <cell r="Q138">
            <v>2.8167231019999999E-2</v>
          </cell>
          <cell r="R138">
            <v>2.1085785139999997E-2</v>
          </cell>
          <cell r="S138">
            <v>1.8081618615E-2</v>
          </cell>
          <cell r="T138">
            <v>4.7899228813333333E-2</v>
          </cell>
          <cell r="U138">
            <v>2.4744031744999999E-2</v>
          </cell>
          <cell r="V138">
            <v>2.2641601867339996E-2</v>
          </cell>
          <cell r="W138">
            <v>2.1368682034666665E-2</v>
          </cell>
          <cell r="X138">
            <v>3.9169690318433335E-2</v>
          </cell>
          <cell r="Y138">
            <v>2.1243738547946665E-2</v>
          </cell>
          <cell r="Z138">
            <v>0</v>
          </cell>
          <cell r="AA138">
            <v>0</v>
          </cell>
          <cell r="AB138">
            <v>13.264028</v>
          </cell>
          <cell r="AC138">
            <v>13.422052999999998</v>
          </cell>
          <cell r="AD138">
            <v>13.763017000000001</v>
          </cell>
          <cell r="AE138">
            <v>13.01559</v>
          </cell>
          <cell r="AF138">
            <v>10.916173000000001</v>
          </cell>
          <cell r="AG138">
            <v>12.540894000000002</v>
          </cell>
          <cell r="AH138">
            <v>10.825644</v>
          </cell>
          <cell r="AI138">
            <v>11.468799000000001</v>
          </cell>
          <cell r="AJ138">
            <v>10.229181000000001</v>
          </cell>
          <cell r="AK138">
            <v>9.7014959999999988</v>
          </cell>
          <cell r="AL138">
            <v>10.443890999999999</v>
          </cell>
          <cell r="AM138">
            <v>8.7511249999999983</v>
          </cell>
          <cell r="AN138">
            <v>8.614668</v>
          </cell>
          <cell r="AO138">
            <v>7.3629850000000001</v>
          </cell>
          <cell r="AP138">
            <v>13.517677000000001</v>
          </cell>
          <cell r="AQ138">
            <v>6.7249280000000002</v>
          </cell>
          <cell r="AR138">
            <v>6.5664989999999985</v>
          </cell>
          <cell r="AS138">
            <v>6.0433279999999998</v>
          </cell>
          <cell r="AT138">
            <v>8.9824889999999993</v>
          </cell>
          <cell r="AU138">
            <v>6.3485019999999999</v>
          </cell>
          <cell r="AV138">
            <v>3.5267305439999994</v>
          </cell>
          <cell r="AW138">
            <v>9.5315320000000003</v>
          </cell>
          <cell r="AX138">
            <v>8.0164482439999993</v>
          </cell>
          <cell r="AY138">
            <v>4.8209170070000003</v>
          </cell>
          <cell r="AZ138">
            <v>0</v>
          </cell>
          <cell r="BA138">
            <v>0</v>
          </cell>
        </row>
        <row r="139">
          <cell r="B139">
            <v>5.3369108020000014E-2</v>
          </cell>
          <cell r="C139">
            <v>4.0696566840000004E-2</v>
          </cell>
          <cell r="D139">
            <v>3.3418772700000002E-2</v>
          </cell>
          <cell r="E139">
            <v>2.759833024817418E-2</v>
          </cell>
          <cell r="F139">
            <v>3.879300748050965E-2</v>
          </cell>
          <cell r="G139">
            <v>6.2446296626902077E-2</v>
          </cell>
          <cell r="H139">
            <v>8.9208891599999993E-2</v>
          </cell>
          <cell r="I139">
            <v>8.229914960000001E-2</v>
          </cell>
          <cell r="J139">
            <v>5.1346990160000008E-2</v>
          </cell>
          <cell r="K139">
            <v>3.1697892613333334E-2</v>
          </cell>
          <cell r="L139">
            <v>3.9594857220000002E-2</v>
          </cell>
          <cell r="M139">
            <v>3.0637661846666667E-2</v>
          </cell>
          <cell r="N139">
            <v>3.1766920777148842E-2</v>
          </cell>
          <cell r="O139">
            <v>1.4631102428571428E-2</v>
          </cell>
          <cell r="P139">
            <v>2.0967256879999997E-2</v>
          </cell>
          <cell r="Q139">
            <v>4.3539815719999993E-2</v>
          </cell>
          <cell r="R139">
            <v>2.3417219320000002E-2</v>
          </cell>
          <cell r="S139">
            <v>2.0611933691999998E-2</v>
          </cell>
          <cell r="T139">
            <v>4.3621664599999999E-2</v>
          </cell>
          <cell r="U139">
            <v>2.5072672920000001E-2</v>
          </cell>
          <cell r="V139">
            <v>9.3969374445900013E-3</v>
          </cell>
          <cell r="W139">
            <v>9.8863233466666665E-3</v>
          </cell>
          <cell r="X139">
            <v>1.3823494131134283E-2</v>
          </cell>
          <cell r="Y139">
            <v>1.6796836040873335E-2</v>
          </cell>
          <cell r="Z139">
            <v>0</v>
          </cell>
          <cell r="AA139">
            <v>0</v>
          </cell>
          <cell r="AB139">
            <v>6.3567750000000007</v>
          </cell>
          <cell r="AC139">
            <v>5.6356529999999996</v>
          </cell>
          <cell r="AD139">
            <v>4.9284159999999995</v>
          </cell>
          <cell r="AE139">
            <v>6.5892150000000012</v>
          </cell>
          <cell r="AF139">
            <v>9.530343000000002</v>
          </cell>
          <cell r="AG139">
            <v>15.605243999999999</v>
          </cell>
          <cell r="AH139">
            <v>15.588359999999998</v>
          </cell>
          <cell r="AI139">
            <v>16.262708</v>
          </cell>
          <cell r="AJ139">
            <v>13.527193999999998</v>
          </cell>
          <cell r="AK139">
            <v>6.9615919999999996</v>
          </cell>
          <cell r="AL139">
            <v>7.9480929999999983</v>
          </cell>
          <cell r="AM139">
            <v>7.4324929999999991</v>
          </cell>
          <cell r="AN139">
            <v>6.3055029999999999</v>
          </cell>
          <cell r="AO139">
            <v>4.3791030000000006</v>
          </cell>
          <cell r="AP139">
            <v>5.1364709999999993</v>
          </cell>
          <cell r="AQ139">
            <v>11.72317</v>
          </cell>
          <cell r="AR139">
            <v>6.7081739999999996</v>
          </cell>
          <cell r="AS139">
            <v>4.990596</v>
          </cell>
          <cell r="AT139">
            <v>10.203662</v>
          </cell>
          <cell r="AU139">
            <v>10.105252</v>
          </cell>
          <cell r="AV139">
            <v>3.659517401</v>
          </cell>
          <cell r="AW139">
            <v>3.576727</v>
          </cell>
          <cell r="AX139">
            <v>4.3683764409999997</v>
          </cell>
          <cell r="AY139">
            <v>3.0026197449999996</v>
          </cell>
          <cell r="AZ139">
            <v>0</v>
          </cell>
          <cell r="BA139">
            <v>0</v>
          </cell>
        </row>
        <row r="145">
          <cell r="B145">
            <v>2.1066131679999999E-2</v>
          </cell>
          <cell r="C145">
            <v>2.4324608540000001E-2</v>
          </cell>
          <cell r="D145">
            <v>1.9012254380000003E-2</v>
          </cell>
          <cell r="E145">
            <v>1.3389606064806523E-2</v>
          </cell>
          <cell r="F145">
            <v>1.1942129570046332E-2</v>
          </cell>
          <cell r="G145">
            <v>6.7435376013611787E-3</v>
          </cell>
          <cell r="H145">
            <v>7.9975749799999999E-3</v>
          </cell>
          <cell r="I145">
            <v>6.0104937999999998E-3</v>
          </cell>
          <cell r="J145">
            <v>6.1285841000000008E-3</v>
          </cell>
          <cell r="K145">
            <v>3.7495957399999997E-3</v>
          </cell>
          <cell r="L145">
            <v>1.7633202399999998E-3</v>
          </cell>
          <cell r="M145">
            <v>2.0435399999999999E-3</v>
          </cell>
          <cell r="N145">
            <v>5.5394626191630802E-4</v>
          </cell>
          <cell r="O145">
            <v>2.9527500000000001E-4</v>
          </cell>
          <cell r="P145">
            <v>5.9911999999999986E-4</v>
          </cell>
          <cell r="Q145">
            <v>4.5221339999999995E-4</v>
          </cell>
          <cell r="R145">
            <v>0</v>
          </cell>
          <cell r="S145">
            <v>5.6185085999999984E-4</v>
          </cell>
          <cell r="T145">
            <v>1.4640315866666668E-3</v>
          </cell>
          <cell r="U145">
            <v>6.1568313999999999E-4</v>
          </cell>
          <cell r="V145">
            <v>1.7199475497999998E-4</v>
          </cell>
          <cell r="W145">
            <v>8.4041229066666653E-4</v>
          </cell>
          <cell r="X145">
            <v>1.8048099999999997E-4</v>
          </cell>
          <cell r="Y145">
            <v>3.7646259999999992E-4</v>
          </cell>
          <cell r="Z145">
            <v>0</v>
          </cell>
          <cell r="AA145">
            <v>0</v>
          </cell>
          <cell r="AB145">
            <v>4.05023</v>
          </cell>
          <cell r="AC145">
            <v>4.3009769999999996</v>
          </cell>
          <cell r="AD145">
            <v>3.517309</v>
          </cell>
          <cell r="AE145">
            <v>2.7190719999999997</v>
          </cell>
          <cell r="AF145">
            <v>2.5469949999999999</v>
          </cell>
          <cell r="AG145">
            <v>1.634862</v>
          </cell>
          <cell r="AH145">
            <v>2.0649469999999996</v>
          </cell>
          <cell r="AI145">
            <v>1.9887429999999997</v>
          </cell>
          <cell r="AJ145">
            <v>2.0997469999999998</v>
          </cell>
          <cell r="AK145">
            <v>1.5843349999999998</v>
          </cell>
          <cell r="AL145">
            <v>0.65245799999999998</v>
          </cell>
          <cell r="AM145">
            <v>0.81371299999999991</v>
          </cell>
          <cell r="AN145">
            <v>0.32586799999999999</v>
          </cell>
          <cell r="AO145">
            <v>0.19067300000000001</v>
          </cell>
          <cell r="AP145">
            <v>0.34299999999999997</v>
          </cell>
          <cell r="AQ145">
            <v>0.25070199999999998</v>
          </cell>
          <cell r="AR145">
            <v>0</v>
          </cell>
          <cell r="AS145">
            <v>0.34492899999999999</v>
          </cell>
          <cell r="AT145">
            <v>0.34530399999999994</v>
          </cell>
          <cell r="AU145">
            <v>0.29538799999999998</v>
          </cell>
          <cell r="AV145">
            <v>8.1371372999999997E-2</v>
          </cell>
          <cell r="AW145">
            <v>0.25635199999999997</v>
          </cell>
          <cell r="AX145">
            <v>7.1051982999999999E-2</v>
          </cell>
          <cell r="AY145">
            <v>0.24158578999999999</v>
          </cell>
          <cell r="AZ145">
            <v>0</v>
          </cell>
          <cell r="BA145">
            <v>0</v>
          </cell>
        </row>
        <row r="160">
          <cell r="B160">
            <v>5.1430130660000004E-2</v>
          </cell>
          <cell r="C160">
            <v>2.367430408E-2</v>
          </cell>
          <cell r="D160">
            <v>1.7572879999999999E-2</v>
          </cell>
          <cell r="E160">
            <v>2.8693279420990994E-2</v>
          </cell>
          <cell r="F160">
            <v>3.9822883258E-2</v>
          </cell>
          <cell r="G160">
            <v>3.2154636106000008E-2</v>
          </cell>
          <cell r="H160">
            <v>6.6985900000000008E-3</v>
          </cell>
          <cell r="I160">
            <v>1.8962921200000001E-3</v>
          </cell>
          <cell r="J160">
            <v>8.0590065200000002E-3</v>
          </cell>
          <cell r="K160">
            <v>1.1317702199999998E-3</v>
          </cell>
          <cell r="L160">
            <v>4.8671999999999995E-4</v>
          </cell>
          <cell r="M160">
            <v>3.1252200000000002E-3</v>
          </cell>
          <cell r="N160">
            <v>6.3458291999999999E-3</v>
          </cell>
          <cell r="O160">
            <v>6.3331999999999989E-3</v>
          </cell>
          <cell r="P160">
            <v>9.7984186000000008E-3</v>
          </cell>
          <cell r="Q160">
            <v>7.0128399999999994E-3</v>
          </cell>
          <cell r="R160">
            <v>9.6136106999999988E-3</v>
          </cell>
          <cell r="S160">
            <v>9.7549445639999992E-3</v>
          </cell>
          <cell r="T160">
            <v>1.3612660066666666E-2</v>
          </cell>
          <cell r="U160">
            <v>1.1187199999999998E-2</v>
          </cell>
          <cell r="V160">
            <v>1.2246786799999998E-2</v>
          </cell>
          <cell r="W160">
            <v>1.7970816779999996E-2</v>
          </cell>
          <cell r="X160">
            <v>4.0799699999999996E-3</v>
          </cell>
          <cell r="Y160">
            <v>4.9768919999999993E-3</v>
          </cell>
          <cell r="Z160">
            <v>0</v>
          </cell>
          <cell r="AA160">
            <v>0</v>
          </cell>
          <cell r="AB160">
            <v>13.395990999999999</v>
          </cell>
          <cell r="AC160">
            <v>4.57029</v>
          </cell>
          <cell r="AD160">
            <v>4.5359810000000005</v>
          </cell>
          <cell r="AE160">
            <v>5.8935359999999992</v>
          </cell>
          <cell r="AF160">
            <v>9.2408699999999993</v>
          </cell>
          <cell r="AG160">
            <v>7.7466079999999993</v>
          </cell>
          <cell r="AH160">
            <v>3.552756</v>
          </cell>
          <cell r="AI160">
            <v>1.4816370000000001</v>
          </cell>
          <cell r="AJ160">
            <v>7.3287680000000002</v>
          </cell>
          <cell r="AK160">
            <v>0.83333899999999994</v>
          </cell>
          <cell r="AL160">
            <v>0.46147099999999996</v>
          </cell>
          <cell r="AM160">
            <v>2.2676509999999999</v>
          </cell>
          <cell r="AN160">
            <v>2.0931199999999999</v>
          </cell>
          <cell r="AO160">
            <v>1.8578729999999999</v>
          </cell>
          <cell r="AP160">
            <v>2.6922899999999998</v>
          </cell>
          <cell r="AQ160">
            <v>2.110636</v>
          </cell>
          <cell r="AR160">
            <v>2.7374559999999999</v>
          </cell>
          <cell r="AS160">
            <v>2.5487500000000001</v>
          </cell>
          <cell r="AT160">
            <v>3.9084719999999997</v>
          </cell>
          <cell r="AU160">
            <v>3.0791329999999997</v>
          </cell>
          <cell r="AV160">
            <v>3.2690530819999997</v>
          </cell>
          <cell r="AW160">
            <v>6.1424509999999994</v>
          </cell>
          <cell r="AX160">
            <v>1.608961796</v>
          </cell>
          <cell r="AY160">
            <v>1.5313279989999999</v>
          </cell>
          <cell r="AZ160">
            <v>0</v>
          </cell>
          <cell r="BA160">
            <v>0</v>
          </cell>
        </row>
        <row r="204">
          <cell r="B204">
            <v>5.5722373800000001E-3</v>
          </cell>
          <cell r="C204">
            <v>3.1725329399999998E-3</v>
          </cell>
          <cell r="D204">
            <v>7.43984404E-3</v>
          </cell>
          <cell r="E204">
            <v>5.5907667710030041E-3</v>
          </cell>
          <cell r="F204">
            <v>3.5756730542162159E-3</v>
          </cell>
          <cell r="G204">
            <v>5.429828893502282E-3</v>
          </cell>
          <cell r="H204">
            <v>5.8339047600000004E-3</v>
          </cell>
          <cell r="I204">
            <v>7.3014347999999993E-3</v>
          </cell>
          <cell r="J204">
            <v>5.30613456E-3</v>
          </cell>
          <cell r="K204">
            <v>4.6634011599999987E-3</v>
          </cell>
          <cell r="L204">
            <v>4.1658787399999992E-3</v>
          </cell>
          <cell r="M204">
            <v>4.8342300399999991E-3</v>
          </cell>
          <cell r="N204">
            <v>1.6019141904031415E-3</v>
          </cell>
          <cell r="O204">
            <v>1.2138844199999998E-3</v>
          </cell>
          <cell r="P204">
            <v>1.2679172E-3</v>
          </cell>
          <cell r="Q204">
            <v>1.4933612E-3</v>
          </cell>
          <cell r="R204">
            <v>8.0087829999999987E-4</v>
          </cell>
          <cell r="S204">
            <v>3.9658614000000002E-4</v>
          </cell>
          <cell r="T204">
            <v>7.7869089999999994E-4</v>
          </cell>
          <cell r="U204">
            <v>6.6988126000000004E-4</v>
          </cell>
          <cell r="V204">
            <v>5.1551197037999995E-4</v>
          </cell>
          <cell r="W204">
            <v>1.0025434159999999E-3</v>
          </cell>
          <cell r="X204">
            <v>3.3176779997933325E-3</v>
          </cell>
          <cell r="Y204">
            <v>5.1930231488000003E-4</v>
          </cell>
          <cell r="Z204">
            <v>0</v>
          </cell>
          <cell r="AA204">
            <v>0</v>
          </cell>
          <cell r="AB204">
            <v>1.0656890000000001</v>
          </cell>
          <cell r="AC204">
            <v>0.59726199999999985</v>
          </cell>
          <cell r="AD204">
            <v>0.93340099999999993</v>
          </cell>
          <cell r="AE204">
            <v>0.93389499999999992</v>
          </cell>
          <cell r="AF204">
            <v>0.72179700000000002</v>
          </cell>
          <cell r="AG204">
            <v>1.0407689999999998</v>
          </cell>
          <cell r="AH204">
            <v>1.5983689999999999</v>
          </cell>
          <cell r="AI204">
            <v>0.84145099999999995</v>
          </cell>
          <cell r="AJ204">
            <v>1.9914499999999999</v>
          </cell>
          <cell r="AK204">
            <v>3.0577379999999996</v>
          </cell>
          <cell r="AL204">
            <v>2.2172969999999999</v>
          </cell>
          <cell r="AM204">
            <v>2.709625</v>
          </cell>
          <cell r="AN204">
            <v>0.65241700000000002</v>
          </cell>
          <cell r="AO204">
            <v>0.62521000000000004</v>
          </cell>
          <cell r="AP204">
            <v>0.69201299999999999</v>
          </cell>
          <cell r="AQ204">
            <v>0.82886499999999985</v>
          </cell>
          <cell r="AR204">
            <v>0.56085399999999996</v>
          </cell>
          <cell r="AS204">
            <v>0.230128</v>
          </cell>
          <cell r="AT204">
            <v>0.50087199999999998</v>
          </cell>
          <cell r="AU204">
            <v>0.49446600000000002</v>
          </cell>
          <cell r="AV204">
            <v>0.44083914300000004</v>
          </cell>
          <cell r="AW204">
            <v>0.47632999999999998</v>
          </cell>
          <cell r="AX204">
            <v>0.64564627499999994</v>
          </cell>
          <cell r="AY204">
            <v>0.37091800899999994</v>
          </cell>
          <cell r="AZ204">
            <v>0</v>
          </cell>
          <cell r="BA204">
            <v>0</v>
          </cell>
        </row>
        <row r="211">
          <cell r="B211">
            <v>6.1309759200000001E-3</v>
          </cell>
          <cell r="C211">
            <v>8.7561950399999994E-3</v>
          </cell>
          <cell r="D211">
            <v>1.52116926E-2</v>
          </cell>
          <cell r="E211">
            <v>1.4561653944362077E-2</v>
          </cell>
          <cell r="F211">
            <v>1.04650862076139E-2</v>
          </cell>
          <cell r="G211">
            <v>9.4856490344226059E-3</v>
          </cell>
          <cell r="H211">
            <v>7.0081846E-3</v>
          </cell>
          <cell r="I211">
            <v>5.9463980400000001E-3</v>
          </cell>
          <cell r="J211">
            <v>4.21881086E-3</v>
          </cell>
          <cell r="K211">
            <v>2.1798023999999999E-3</v>
          </cell>
          <cell r="L211">
            <v>4.0929718399999992E-3</v>
          </cell>
          <cell r="M211">
            <v>5.2381041400000007E-3</v>
          </cell>
          <cell r="N211">
            <v>9.9084529891031075E-4</v>
          </cell>
          <cell r="O211">
            <v>1.1695689733333332E-3</v>
          </cell>
          <cell r="P211">
            <v>7.2449999999999999E-4</v>
          </cell>
          <cell r="Q211">
            <v>4.8069999999999992E-4</v>
          </cell>
          <cell r="R211">
            <v>4.3204119999999994E-4</v>
          </cell>
          <cell r="S211">
            <v>6.9334833999999993E-4</v>
          </cell>
          <cell r="T211">
            <v>1.2675007999999998E-3</v>
          </cell>
          <cell r="U211">
            <v>1.21853216E-3</v>
          </cell>
          <cell r="V211">
            <v>7.8855499999999992E-4</v>
          </cell>
          <cell r="W211">
            <v>6.4040899999999988E-4</v>
          </cell>
          <cell r="X211">
            <v>4.9019899999999997E-4</v>
          </cell>
          <cell r="Y211">
            <v>4.0374199999999996E-4</v>
          </cell>
          <cell r="Z211">
            <v>0</v>
          </cell>
          <cell r="AA211">
            <v>0</v>
          </cell>
          <cell r="AB211">
            <v>1.3627659999999999</v>
          </cell>
          <cell r="AC211">
            <v>1.54071</v>
          </cell>
          <cell r="AD211">
            <v>2.8479909999999995</v>
          </cell>
          <cell r="AE211">
            <v>2.3848149999999997</v>
          </cell>
          <cell r="AF211">
            <v>1.9646759999999999</v>
          </cell>
          <cell r="AG211">
            <v>1.8656929999999998</v>
          </cell>
          <cell r="AH211">
            <v>1.852671</v>
          </cell>
          <cell r="AI211">
            <v>1.7433179999999999</v>
          </cell>
          <cell r="AJ211">
            <v>1.3780429999999999</v>
          </cell>
          <cell r="AK211">
            <v>0.90885199999999999</v>
          </cell>
          <cell r="AL211">
            <v>1.2809079999999999</v>
          </cell>
          <cell r="AM211">
            <v>1.8665969999999998</v>
          </cell>
          <cell r="AN211">
            <v>0.38695099999999999</v>
          </cell>
          <cell r="AO211">
            <v>0.41160099999999999</v>
          </cell>
          <cell r="AP211">
            <v>0.26695799999999997</v>
          </cell>
          <cell r="AQ211">
            <v>0.18629299999999999</v>
          </cell>
          <cell r="AR211">
            <v>0.171269</v>
          </cell>
          <cell r="AS211">
            <v>0.28870699999999999</v>
          </cell>
          <cell r="AT211">
            <v>0.42022199999999998</v>
          </cell>
          <cell r="AU211">
            <v>0.41820399999999996</v>
          </cell>
          <cell r="AV211">
            <v>0.20595905799999997</v>
          </cell>
          <cell r="AW211">
            <v>0.26755699999999999</v>
          </cell>
          <cell r="AX211">
            <v>0.196460106</v>
          </cell>
          <cell r="AY211">
            <v>0.14403786199999999</v>
          </cell>
          <cell r="AZ211">
            <v>0</v>
          </cell>
          <cell r="BA211">
            <v>0</v>
          </cell>
        </row>
        <row r="213">
          <cell r="B213">
            <v>5.42936179E-2</v>
          </cell>
          <cell r="C213">
            <v>4.4494386020000005E-2</v>
          </cell>
          <cell r="D213">
            <v>4.152067676E-2</v>
          </cell>
          <cell r="E213">
            <v>3.2797963018435003E-2</v>
          </cell>
          <cell r="F213">
            <v>3.0782481941235521E-2</v>
          </cell>
          <cell r="G213">
            <v>3.2704371779320465E-2</v>
          </cell>
          <cell r="H213">
            <v>6.6353646079999995E-2</v>
          </cell>
          <cell r="I213">
            <v>5.4274155900000003E-2</v>
          </cell>
          <cell r="J213">
            <v>3.5727870480000007E-2</v>
          </cell>
          <cell r="K213">
            <v>2.388638366E-2</v>
          </cell>
          <cell r="L213">
            <v>2.9930371680000002E-2</v>
          </cell>
          <cell r="M213">
            <v>1.8086511940000001E-2</v>
          </cell>
          <cell r="N213">
            <v>4.8638644860534127E-3</v>
          </cell>
          <cell r="O213">
            <v>1.0871197199999998E-3</v>
          </cell>
          <cell r="P213">
            <v>1.8581999999999998E-4</v>
          </cell>
          <cell r="Q213">
            <v>1.9027545999999998E-3</v>
          </cell>
          <cell r="R213">
            <v>8.9315938000000003E-4</v>
          </cell>
          <cell r="S213">
            <v>9.9518349666666674E-4</v>
          </cell>
          <cell r="T213">
            <v>2.1712746457142856E-4</v>
          </cell>
          <cell r="U213">
            <v>7.9936513333333343E-4</v>
          </cell>
          <cell r="V213">
            <v>8.6843114999999983E-5</v>
          </cell>
          <cell r="W213">
            <v>1.9533605466666665E-4</v>
          </cell>
          <cell r="X213">
            <v>1.6221899999999999E-4</v>
          </cell>
          <cell r="Y213">
            <v>1.1603128000000002E-3</v>
          </cell>
          <cell r="Z213">
            <v>0</v>
          </cell>
          <cell r="AA213">
            <v>0</v>
          </cell>
          <cell r="AB213">
            <v>7.7201100000000009</v>
          </cell>
          <cell r="AC213">
            <v>6.6930350000000001</v>
          </cell>
          <cell r="AD213">
            <v>6.5998200000000002</v>
          </cell>
          <cell r="AE213">
            <v>7.1260169999999992</v>
          </cell>
          <cell r="AF213">
            <v>7.6135630000000001</v>
          </cell>
          <cell r="AG213">
            <v>8.817715999999999</v>
          </cell>
          <cell r="AH213">
            <v>8.7912940000000006</v>
          </cell>
          <cell r="AI213">
            <v>11.678922</v>
          </cell>
          <cell r="AJ213">
            <v>8.7006709999999998</v>
          </cell>
          <cell r="AK213">
            <v>5.3664209999999999</v>
          </cell>
          <cell r="AL213">
            <v>5.9598329999999997</v>
          </cell>
          <cell r="AM213">
            <v>4.107558</v>
          </cell>
          <cell r="AN213">
            <v>0.90347999999999995</v>
          </cell>
          <cell r="AO213">
            <v>0.34434500000000001</v>
          </cell>
          <cell r="AP213">
            <v>0.18192799999999998</v>
          </cell>
          <cell r="AQ213">
            <v>0.68031900000000001</v>
          </cell>
          <cell r="AR213">
            <v>0.41326999999999997</v>
          </cell>
          <cell r="AS213">
            <v>0.30805499999999997</v>
          </cell>
          <cell r="AT213">
            <v>0.12795500000000001</v>
          </cell>
          <cell r="AU213">
            <v>0.19493099999999999</v>
          </cell>
          <cell r="AV213">
            <v>3.1827044999999998E-2</v>
          </cell>
          <cell r="AW213">
            <v>8.0615999999999993E-2</v>
          </cell>
          <cell r="AX213">
            <v>2.07853E-2</v>
          </cell>
          <cell r="AY213">
            <v>0.324276177</v>
          </cell>
          <cell r="AZ213">
            <v>0</v>
          </cell>
          <cell r="BA213">
            <v>0</v>
          </cell>
        </row>
        <row r="228">
          <cell r="B228">
            <v>2.0541714900000001E-2</v>
          </cell>
          <cell r="C228">
            <v>1.9791402619999999E-2</v>
          </cell>
          <cell r="D228">
            <v>2.4113727199999997E-2</v>
          </cell>
          <cell r="E228">
            <v>2.9341701839849851E-2</v>
          </cell>
          <cell r="F228">
            <v>4.0904742841621627E-3</v>
          </cell>
          <cell r="G228">
            <v>8.4265984597248159E-3</v>
          </cell>
          <cell r="H228">
            <v>2.9884222399999992E-3</v>
          </cell>
          <cell r="I228">
            <v>1.3813E-3</v>
          </cell>
          <cell r="J228">
            <v>3.8667593999999999E-4</v>
          </cell>
          <cell r="K228">
            <v>5.8264587999999986E-4</v>
          </cell>
          <cell r="L228">
            <v>3.3204209999999998E-4</v>
          </cell>
          <cell r="M228">
            <v>6.0465585999999998E-4</v>
          </cell>
          <cell r="N228">
            <v>4.6262566601956565E-4</v>
          </cell>
          <cell r="O228">
            <v>1.0770451523809524E-2</v>
          </cell>
          <cell r="P228">
            <v>4.5923663999999996E-4</v>
          </cell>
          <cell r="Q228">
            <v>5.5217203999999981E-4</v>
          </cell>
          <cell r="R228">
            <v>3.3467395333333324E-4</v>
          </cell>
          <cell r="S228">
            <v>4.4775211999999995E-4</v>
          </cell>
          <cell r="T228">
            <v>7.0373951999999987E-4</v>
          </cell>
          <cell r="U228">
            <v>1.9189363333333332E-4</v>
          </cell>
          <cell r="V228">
            <v>2.9414815480999999E-4</v>
          </cell>
          <cell r="W228">
            <v>5.5927989599999998E-4</v>
          </cell>
          <cell r="X228">
            <v>7.1135782276190464E-4</v>
          </cell>
          <cell r="Y228">
            <v>4.6828396839000003E-3</v>
          </cell>
          <cell r="Z228">
            <v>0</v>
          </cell>
          <cell r="AA228">
            <v>0</v>
          </cell>
          <cell r="AB228">
            <v>5.6290789999999991</v>
          </cell>
          <cell r="AC228">
            <v>9.2917159999999992</v>
          </cell>
          <cell r="AD228">
            <v>9.6012149999999998</v>
          </cell>
          <cell r="AE228">
            <v>7.1471759999999991</v>
          </cell>
          <cell r="AF228">
            <v>0.89231700000000003</v>
          </cell>
          <cell r="AG228">
            <v>1.7160419999999998</v>
          </cell>
          <cell r="AH228">
            <v>0.70415499999999986</v>
          </cell>
          <cell r="AI228">
            <v>0.18506300000000001</v>
          </cell>
          <cell r="AJ228">
            <v>0.27998999999999996</v>
          </cell>
          <cell r="AK228">
            <v>0.25116299999999997</v>
          </cell>
          <cell r="AL228">
            <v>0.15606599999999998</v>
          </cell>
          <cell r="AM228">
            <v>0.50198299999999996</v>
          </cell>
          <cell r="AN228">
            <v>0.16955799999999999</v>
          </cell>
          <cell r="AO228">
            <v>2.7041459999999997</v>
          </cell>
          <cell r="AP228">
            <v>0.19947399999999998</v>
          </cell>
          <cell r="AQ228">
            <v>0.15904599999999999</v>
          </cell>
          <cell r="AR228">
            <v>9.1246999999999995E-2</v>
          </cell>
          <cell r="AS228">
            <v>0.22624299999999997</v>
          </cell>
          <cell r="AT228">
            <v>0.30970399999999998</v>
          </cell>
          <cell r="AU228">
            <v>7.2483999999999993E-2</v>
          </cell>
          <cell r="AV228">
            <v>0.32728707600000001</v>
          </cell>
          <cell r="AW228">
            <v>0.38172499999999998</v>
          </cell>
          <cell r="AX228">
            <v>0.20120091900000001</v>
          </cell>
          <cell r="AY228">
            <v>1.2146987549999999</v>
          </cell>
          <cell r="AZ228">
            <v>0</v>
          </cell>
          <cell r="BA228">
            <v>0</v>
          </cell>
        </row>
        <row r="245">
          <cell r="B245">
            <v>9.6068897600000008E-3</v>
          </cell>
          <cell r="C245">
            <v>8.1996226000000012E-3</v>
          </cell>
          <cell r="D245">
            <v>6.20288E-3</v>
          </cell>
          <cell r="E245">
            <v>9.1383052991711716E-3</v>
          </cell>
          <cell r="F245">
            <v>6.6651839580000004E-3</v>
          </cell>
          <cell r="G245">
            <v>8.0015540247076172E-3</v>
          </cell>
          <cell r="H245">
            <v>6.8304799999999999E-3</v>
          </cell>
          <cell r="I245">
            <v>6.1521247999999995E-3</v>
          </cell>
          <cell r="J245">
            <v>4.5260834199999994E-3</v>
          </cell>
          <cell r="K245">
            <v>1.06803602E-3</v>
          </cell>
          <cell r="L245">
            <v>7.3503773999999988E-4</v>
          </cell>
          <cell r="M245">
            <v>1.57036554E-3</v>
          </cell>
          <cell r="N245">
            <v>3.5149082002220393E-4</v>
          </cell>
          <cell r="O245">
            <v>1.0300600599999999E-3</v>
          </cell>
          <cell r="P245">
            <v>7.7198243333333324E-4</v>
          </cell>
          <cell r="Q245">
            <v>2.8243681999999993E-4</v>
          </cell>
          <cell r="R245">
            <v>8.9885459999999989E-5</v>
          </cell>
          <cell r="S245">
            <v>3.7484550000000001E-4</v>
          </cell>
          <cell r="T245">
            <v>3.8457473999999996E-4</v>
          </cell>
          <cell r="U245">
            <v>1.2012957733333331E-3</v>
          </cell>
          <cell r="V245">
            <v>2.3901219636199999E-4</v>
          </cell>
          <cell r="W245">
            <v>1.42626528E-4</v>
          </cell>
          <cell r="X245">
            <v>0</v>
          </cell>
          <cell r="Y245">
            <v>1.5195285614999999E-3</v>
          </cell>
          <cell r="Z245">
            <v>0</v>
          </cell>
          <cell r="AA245">
            <v>0</v>
          </cell>
          <cell r="AB245">
            <v>3.4927399999999995</v>
          </cell>
          <cell r="AC245">
            <v>2.5607870000000004</v>
          </cell>
          <cell r="AD245">
            <v>1.140323</v>
          </cell>
          <cell r="AE245">
            <v>1.8633830000000002</v>
          </cell>
          <cell r="AF245">
            <v>1.464283</v>
          </cell>
          <cell r="AG245">
            <v>1.813391</v>
          </cell>
          <cell r="AH245">
            <v>2.4576429999999996</v>
          </cell>
          <cell r="AI245">
            <v>1.9744389999999998</v>
          </cell>
          <cell r="AJ245">
            <v>2.0567599999999997</v>
          </cell>
          <cell r="AK245">
            <v>0.445691</v>
          </cell>
          <cell r="AL245">
            <v>0.37632500000000002</v>
          </cell>
          <cell r="AM245">
            <v>0.634351</v>
          </cell>
          <cell r="AN245">
            <v>0.16889499999999999</v>
          </cell>
          <cell r="AO245">
            <v>0.35808600000000002</v>
          </cell>
          <cell r="AP245">
            <v>0.119084</v>
          </cell>
          <cell r="AQ245">
            <v>0.14971299999999998</v>
          </cell>
          <cell r="AR245">
            <v>3.8057000000000001E-2</v>
          </cell>
          <cell r="AS245">
            <v>0.64450300000000005</v>
          </cell>
          <cell r="AT245">
            <v>0.16912099999999999</v>
          </cell>
          <cell r="AU245">
            <v>0.53949100000000005</v>
          </cell>
          <cell r="AV245">
            <v>5.1206771999999991E-2</v>
          </cell>
          <cell r="AW245">
            <v>4.7863999999999997E-2</v>
          </cell>
          <cell r="AX245">
            <v>0</v>
          </cell>
          <cell r="AY245">
            <v>0.30402929899999998</v>
          </cell>
          <cell r="AZ245">
            <v>0</v>
          </cell>
          <cell r="BA245">
            <v>0</v>
          </cell>
        </row>
        <row r="247">
          <cell r="B247">
            <v>4.9469431199999997E-2</v>
          </cell>
          <cell r="C247">
            <v>3.543406734E-2</v>
          </cell>
          <cell r="D247">
            <v>3.6533478480000006E-2</v>
          </cell>
          <cell r="E247">
            <v>2.9558463564E-2</v>
          </cell>
          <cell r="F247">
            <v>2.3318480933837839E-2</v>
          </cell>
          <cell r="G247">
            <v>1.9073113646909091E-2</v>
          </cell>
          <cell r="H247">
            <v>6.2346307800000018E-3</v>
          </cell>
          <cell r="I247">
            <v>2.1675097000000004E-3</v>
          </cell>
          <cell r="J247">
            <v>1.03461436E-3</v>
          </cell>
          <cell r="K247">
            <v>2.8105383999999997E-4</v>
          </cell>
          <cell r="L247">
            <v>2.6262254000000002E-4</v>
          </cell>
          <cell r="M247">
            <v>1.0935843E-3</v>
          </cell>
          <cell r="N247">
            <v>3.7588130301561613E-4</v>
          </cell>
          <cell r="O247">
            <v>2.2560973999999999E-4</v>
          </cell>
          <cell r="P247">
            <v>1.7417021999999998E-4</v>
          </cell>
          <cell r="Q247">
            <v>9.5139499999999979E-5</v>
          </cell>
          <cell r="R247">
            <v>4.3231259999999991E-5</v>
          </cell>
          <cell r="S247">
            <v>1.1890560666666666E-4</v>
          </cell>
          <cell r="T247">
            <v>8.169353333333334E-5</v>
          </cell>
          <cell r="U247">
            <v>1.9305844599999998E-3</v>
          </cell>
          <cell r="V247">
            <v>2.1649489566000001E-4</v>
          </cell>
          <cell r="W247">
            <v>4.183818799999999E-4</v>
          </cell>
          <cell r="X247">
            <v>8.0757143036666666E-4</v>
          </cell>
          <cell r="Y247">
            <v>9.7326661759999976E-4</v>
          </cell>
          <cell r="Z247">
            <v>0</v>
          </cell>
          <cell r="AA247">
            <v>0</v>
          </cell>
          <cell r="AB247">
            <v>13.313441000000001</v>
          </cell>
          <cell r="AC247">
            <v>9.5535779999999999</v>
          </cell>
          <cell r="AD247">
            <v>11.066279999999999</v>
          </cell>
          <cell r="AE247">
            <v>7.6106519999999991</v>
          </cell>
          <cell r="AF247">
            <v>6.2306469999999994</v>
          </cell>
          <cell r="AG247">
            <v>5.6785829999999997</v>
          </cell>
          <cell r="AH247">
            <v>3.5963949999999998</v>
          </cell>
          <cell r="AI247">
            <v>2.6328099999999997</v>
          </cell>
          <cell r="AJ247">
            <v>1.567531</v>
          </cell>
          <cell r="AK247">
            <v>0.52186399999999999</v>
          </cell>
          <cell r="AL247">
            <v>0.32096999999999998</v>
          </cell>
          <cell r="AM247">
            <v>0.43637599999999993</v>
          </cell>
          <cell r="AN247">
            <v>0.82300999999999991</v>
          </cell>
          <cell r="AO247">
            <v>0.39084799999999997</v>
          </cell>
          <cell r="AP247">
            <v>0.370166</v>
          </cell>
          <cell r="AQ247">
            <v>0.20363699999999998</v>
          </cell>
          <cell r="AR247">
            <v>1.5893000000000001E-2</v>
          </cell>
          <cell r="AS247">
            <v>6.1067000000000003E-2</v>
          </cell>
          <cell r="AT247">
            <v>3.2413999999999998E-2</v>
          </cell>
          <cell r="AU247">
            <v>1.0607360000000001</v>
          </cell>
          <cell r="AV247">
            <v>0.204851004</v>
          </cell>
          <cell r="AW247">
            <v>0.126668</v>
          </cell>
          <cell r="AX247">
            <v>0.25375169199999997</v>
          </cell>
          <cell r="AY247">
            <v>0.20932347099999998</v>
          </cell>
          <cell r="AZ247">
            <v>0</v>
          </cell>
          <cell r="BA247">
            <v>0</v>
          </cell>
        </row>
        <row r="253">
          <cell r="B253">
            <v>2.6730014800000002E-3</v>
          </cell>
          <cell r="C253">
            <v>1.0244076200000001E-3</v>
          </cell>
          <cell r="D253">
            <v>2.2865078E-3</v>
          </cell>
          <cell r="E253">
            <v>1.6093417352312312E-3</v>
          </cell>
          <cell r="F253">
            <v>7.8356455724864875E-3</v>
          </cell>
          <cell r="G253">
            <v>1.2975681878398034E-2</v>
          </cell>
          <cell r="H253">
            <v>1.5353954940000001E-2</v>
          </cell>
          <cell r="I253">
            <v>1.0315060840000001E-2</v>
          </cell>
          <cell r="J253">
            <v>4.8081655799999991E-3</v>
          </cell>
          <cell r="K253">
            <v>5.189312733333333E-3</v>
          </cell>
          <cell r="L253">
            <v>2.45530937E-3</v>
          </cell>
          <cell r="M253">
            <v>2.7389224200000005E-3</v>
          </cell>
          <cell r="N253">
            <v>1.2229766670594528E-3</v>
          </cell>
          <cell r="O253">
            <v>2.2906680266666663E-3</v>
          </cell>
          <cell r="P253">
            <v>6.6307552799999992E-3</v>
          </cell>
          <cell r="Q253">
            <v>1.421138598E-2</v>
          </cell>
          <cell r="R253">
            <v>3.3247221799999997E-3</v>
          </cell>
          <cell r="S253">
            <v>7.9485261000000003E-4</v>
          </cell>
          <cell r="T253">
            <v>9.8623637523809508E-4</v>
          </cell>
          <cell r="U253">
            <v>1.6865473599999997E-3</v>
          </cell>
          <cell r="V253">
            <v>1.0679266094399998E-3</v>
          </cell>
          <cell r="W253">
            <v>1.0673184199999999E-3</v>
          </cell>
          <cell r="X253">
            <v>9.496961847333331E-4</v>
          </cell>
          <cell r="Y253">
            <v>1.1240000515E-3</v>
          </cell>
          <cell r="Z253">
            <v>0</v>
          </cell>
          <cell r="AA253">
            <v>0</v>
          </cell>
          <cell r="AB253">
            <v>0.70610799999999996</v>
          </cell>
          <cell r="AC253">
            <v>0.342887</v>
          </cell>
          <cell r="AD253">
            <v>0.40196599999999999</v>
          </cell>
          <cell r="AE253">
            <v>0.42610700000000001</v>
          </cell>
          <cell r="AF253">
            <v>1.6614399999999998</v>
          </cell>
          <cell r="AG253">
            <v>2.5440990000000001</v>
          </cell>
          <cell r="AH253">
            <v>3.6630829999999999</v>
          </cell>
          <cell r="AI253">
            <v>3.0348689999999996</v>
          </cell>
          <cell r="AJ253">
            <v>1.448704</v>
          </cell>
          <cell r="AK253">
            <v>2.2319119999999999</v>
          </cell>
          <cell r="AL253">
            <v>0.93056099999999997</v>
          </cell>
          <cell r="AM253">
            <v>1.3761199999999998</v>
          </cell>
          <cell r="AN253">
            <v>0.50863599999999998</v>
          </cell>
          <cell r="AO253">
            <v>1.1965659999999998</v>
          </cell>
          <cell r="AP253">
            <v>3.0633309999999998</v>
          </cell>
          <cell r="AQ253">
            <v>4.4915089999999998</v>
          </cell>
          <cell r="AR253">
            <v>0.98453499999999994</v>
          </cell>
          <cell r="AS253">
            <v>0.27636299999999997</v>
          </cell>
          <cell r="AT253">
            <v>0.42406199999999994</v>
          </cell>
          <cell r="AU253">
            <v>0.70638899999999993</v>
          </cell>
          <cell r="AV253">
            <v>0.23978480499999996</v>
          </cell>
          <cell r="AW253">
            <v>0.28622999999999998</v>
          </cell>
          <cell r="AX253">
            <v>0.18526958399999999</v>
          </cell>
          <cell r="AY253">
            <v>0.27763657899999999</v>
          </cell>
          <cell r="AZ253">
            <v>0</v>
          </cell>
          <cell r="BA253">
            <v>0</v>
          </cell>
        </row>
        <row r="263">
          <cell r="B263">
            <v>0.70528948448000017</v>
          </cell>
          <cell r="C263">
            <v>0.62938564656000007</v>
          </cell>
          <cell r="D263">
            <v>0.67039329274000015</v>
          </cell>
          <cell r="E263">
            <v>0.5529785709319649</v>
          </cell>
          <cell r="F263">
            <v>0.55965672007979173</v>
          </cell>
          <cell r="G263">
            <v>0.57574659203504186</v>
          </cell>
          <cell r="H263">
            <v>0.53708027302000005</v>
          </cell>
          <cell r="I263">
            <v>0.5378611494000004</v>
          </cell>
          <cell r="J263">
            <v>0.33491845628000011</v>
          </cell>
          <cell r="K263">
            <v>0.22281937501999999</v>
          </cell>
          <cell r="L263">
            <v>0.22346149878199995</v>
          </cell>
          <cell r="M263">
            <v>0.21621718444666671</v>
          </cell>
          <cell r="N263">
            <v>0.18918502954564903</v>
          </cell>
          <cell r="O263">
            <v>0.13876392860761907</v>
          </cell>
          <cell r="P263">
            <v>0.13304851066666665</v>
          </cell>
          <cell r="Q263">
            <v>0.13888845735999994</v>
          </cell>
          <cell r="R263">
            <v>0.10480843951333332</v>
          </cell>
          <cell r="S263">
            <v>0.13159832280766667</v>
          </cell>
          <cell r="T263">
            <v>0.1726345837098095</v>
          </cell>
          <cell r="U263">
            <v>9.8457172644999966E-2</v>
          </cell>
          <cell r="V263">
            <v>7.8099410663921953E-2</v>
          </cell>
          <cell r="W263">
            <v>9.1186867113333306E-2</v>
          </cell>
          <cell r="X263">
            <v>8.8456615945784994E-2</v>
          </cell>
          <cell r="Y263">
            <v>7.024880475331334E-2</v>
          </cell>
          <cell r="Z263">
            <v>0</v>
          </cell>
          <cell r="AA263">
            <v>0</v>
          </cell>
          <cell r="AB263">
            <v>150.79547399999998</v>
          </cell>
          <cell r="AC263">
            <v>130.02104500000002</v>
          </cell>
          <cell r="AD263">
            <v>141.39376000000001</v>
          </cell>
          <cell r="AE263">
            <v>126.57191100000003</v>
          </cell>
          <cell r="AF263">
            <v>131.59982100000002</v>
          </cell>
          <cell r="AG263">
            <v>140.83473899999993</v>
          </cell>
          <cell r="AH263">
            <v>134.96553100000003</v>
          </cell>
          <cell r="AI263">
            <v>137.657231</v>
          </cell>
          <cell r="AJ263">
            <v>127.55801099999995</v>
          </cell>
          <cell r="AK263">
            <v>78.426059000000024</v>
          </cell>
          <cell r="AL263">
            <v>81.262585999999985</v>
          </cell>
          <cell r="AM263">
            <v>87.65282299999997</v>
          </cell>
          <cell r="AN263">
            <v>78.03675299999999</v>
          </cell>
          <cell r="AO263">
            <v>56.773123999999989</v>
          </cell>
          <cell r="AP263">
            <v>53.816507000000001</v>
          </cell>
          <cell r="AQ263">
            <v>44.447927</v>
          </cell>
          <cell r="AR263">
            <v>32.669264999999982</v>
          </cell>
          <cell r="AS263">
            <v>56.99938499999999</v>
          </cell>
          <cell r="AT263">
            <v>49.684008999999989</v>
          </cell>
          <cell r="AU263">
            <v>34.362757000000002</v>
          </cell>
          <cell r="AV263">
            <v>20.155110118000003</v>
          </cell>
          <cell r="AW263">
            <v>32.462627000000005</v>
          </cell>
          <cell r="AX263">
            <v>24.545868668000004</v>
          </cell>
          <cell r="AY263">
            <v>17.396455284000005</v>
          </cell>
          <cell r="AZ263">
            <v>0</v>
          </cell>
          <cell r="BA263">
            <v>0</v>
          </cell>
        </row>
        <row r="264">
          <cell r="B264">
            <v>0.15267798682000003</v>
          </cell>
          <cell r="C264">
            <v>0.13139151569999999</v>
          </cell>
          <cell r="D264">
            <v>0.10894945386000003</v>
          </cell>
          <cell r="E264">
            <v>0.11433434236692323</v>
          </cell>
          <cell r="F264">
            <v>0.12833618904572971</v>
          </cell>
          <cell r="G264">
            <v>0.11776253423304178</v>
          </cell>
          <cell r="H264">
            <v>5.4202643380000005E-2</v>
          </cell>
          <cell r="I264">
            <v>4.537159222E-2</v>
          </cell>
          <cell r="J264">
            <v>3.2777990959999996E-2</v>
          </cell>
          <cell r="K264">
            <v>1.6675816573333335E-2</v>
          </cell>
          <cell r="L264">
            <v>1.5851030864999997E-2</v>
          </cell>
          <cell r="M264">
            <v>2.9346961340000002E-2</v>
          </cell>
          <cell r="N264">
            <v>1.8788346840177744E-2</v>
          </cell>
          <cell r="O264">
            <v>1.2308264839999998E-2</v>
          </cell>
          <cell r="P264">
            <v>1.9564070499999999E-2</v>
          </cell>
          <cell r="Q264">
            <v>1.6813561779999996E-2</v>
          </cell>
          <cell r="R264">
            <v>1.9920554640000001E-2</v>
          </cell>
          <cell r="S264">
            <v>2.0984566763999998E-2</v>
          </cell>
          <cell r="T264">
            <v>2.8909260979999997E-2</v>
          </cell>
          <cell r="U264">
            <v>1.6116939079999996E-2</v>
          </cell>
          <cell r="V264">
            <v>1.589958689156E-2</v>
          </cell>
          <cell r="W264">
            <v>1.9886506157333329E-2</v>
          </cell>
          <cell r="X264">
            <v>1.150591452916E-2</v>
          </cell>
          <cell r="Y264">
            <v>6.5331082433799995E-3</v>
          </cell>
          <cell r="Z264">
            <v>0</v>
          </cell>
          <cell r="AA264">
            <v>0</v>
          </cell>
          <cell r="AB264">
            <v>36.180724999999995</v>
          </cell>
          <cell r="AC264">
            <v>24.692186</v>
          </cell>
          <cell r="AD264">
            <v>23.115888999999999</v>
          </cell>
          <cell r="AE264">
            <v>23.051160999999997</v>
          </cell>
          <cell r="AF264">
            <v>29.008289000000001</v>
          </cell>
          <cell r="AG264">
            <v>29.022807999999987</v>
          </cell>
          <cell r="AH264">
            <v>25.950234000000005</v>
          </cell>
          <cell r="AI264">
            <v>22.575878999999997</v>
          </cell>
          <cell r="AJ264">
            <v>28.269598000000002</v>
          </cell>
          <cell r="AK264">
            <v>10.828639000000001</v>
          </cell>
          <cell r="AL264">
            <v>12.747537000000001</v>
          </cell>
          <cell r="AM264">
            <v>16.066009999999999</v>
          </cell>
          <cell r="AN264">
            <v>11.994524999999999</v>
          </cell>
          <cell r="AO264">
            <v>5.2230649999999992</v>
          </cell>
          <cell r="AP264">
            <v>7.0340879999999997</v>
          </cell>
          <cell r="AQ264">
            <v>5.8113640000000002</v>
          </cell>
          <cell r="AR264">
            <v>5.370501</v>
          </cell>
          <cell r="AS264">
            <v>6.8368039999999999</v>
          </cell>
          <cell r="AT264">
            <v>10.652101999999999</v>
          </cell>
          <cell r="AU264">
            <v>4.8705799999999995</v>
          </cell>
          <cell r="AV264">
            <v>4.5577172279999996</v>
          </cell>
          <cell r="AW264">
            <v>6.9536769999999999</v>
          </cell>
          <cell r="AX264">
            <v>4.7653367899999992</v>
          </cell>
          <cell r="AY264">
            <v>2.0796794559999996</v>
          </cell>
          <cell r="AZ264">
            <v>0</v>
          </cell>
          <cell r="BA264">
            <v>0</v>
          </cell>
        </row>
        <row r="265">
          <cell r="B265">
            <v>2.3320842559999999E-2</v>
          </cell>
          <cell r="C265">
            <v>2.0241732160000001E-2</v>
          </cell>
          <cell r="D265">
            <v>2.2277613680000002E-2</v>
          </cell>
          <cell r="E265">
            <v>3.0527625051156589E-2</v>
          </cell>
          <cell r="F265">
            <v>2.5527805468841699E-2</v>
          </cell>
          <cell r="G265">
            <v>3.1069268957132325E-2</v>
          </cell>
          <cell r="H265">
            <v>2.4273840479999999E-2</v>
          </cell>
          <cell r="I265">
            <v>2.1182329200000002E-2</v>
          </cell>
          <cell r="J265">
            <v>2.0576365859999998E-2</v>
          </cell>
          <cell r="K265">
            <v>1.0910074739999999E-2</v>
          </cell>
          <cell r="L265">
            <v>1.0731024339999999E-2</v>
          </cell>
          <cell r="M265">
            <v>1.5685077659999998E-2</v>
          </cell>
          <cell r="N265">
            <v>1.3759046377127347E-2</v>
          </cell>
          <cell r="O265">
            <v>1.2306763523809522E-2</v>
          </cell>
          <cell r="P265">
            <v>1.0027218113333333E-2</v>
          </cell>
          <cell r="Q265">
            <v>2.9280030999999994E-3</v>
          </cell>
          <cell r="R265">
            <v>2.8804633999999999E-3</v>
          </cell>
          <cell r="S265">
            <v>4.2187770099999999E-3</v>
          </cell>
          <cell r="T265">
            <v>2.2439864400000003E-3</v>
          </cell>
          <cell r="U265">
            <v>2.0615610333333334E-3</v>
          </cell>
          <cell r="V265">
            <v>3.3280099636200002E-4</v>
          </cell>
          <cell r="W265">
            <v>3.1294458039999996E-3</v>
          </cell>
          <cell r="X265">
            <v>6.4144401533333331E-5</v>
          </cell>
          <cell r="Y265">
            <v>1.62080851645E-3</v>
          </cell>
          <cell r="Z265">
            <v>0</v>
          </cell>
          <cell r="AA265">
            <v>0</v>
          </cell>
          <cell r="AB265">
            <v>6.7844439999999988</v>
          </cell>
          <cell r="AC265">
            <v>6.0993550000000001</v>
          </cell>
          <cell r="AD265">
            <v>5.6497539999999997</v>
          </cell>
          <cell r="AE265">
            <v>6.4237700000000011</v>
          </cell>
          <cell r="AF265">
            <v>5.3247879999999999</v>
          </cell>
          <cell r="AG265">
            <v>6.4103729999999999</v>
          </cell>
          <cell r="AH265">
            <v>7.2576210000000003</v>
          </cell>
          <cell r="AI265">
            <v>6.8210920000000002</v>
          </cell>
          <cell r="AJ265">
            <v>9.2296869999999984</v>
          </cell>
          <cell r="AK265">
            <v>3.9811669999999997</v>
          </cell>
          <cell r="AL265">
            <v>3.8615179999999998</v>
          </cell>
          <cell r="AM265">
            <v>4.7262559999999993</v>
          </cell>
          <cell r="AN265">
            <v>4.6750080000000001</v>
          </cell>
          <cell r="AO265">
            <v>5.1625509999999997</v>
          </cell>
          <cell r="AP265">
            <v>4.5346760000000002</v>
          </cell>
          <cell r="AQ265">
            <v>1.8766409999999998</v>
          </cell>
          <cell r="AR265">
            <v>1.364967</v>
          </cell>
          <cell r="AS265">
            <v>1.981719</v>
          </cell>
          <cell r="AT265">
            <v>0.89212199999999986</v>
          </cell>
          <cell r="AU265">
            <v>0.86163100000000004</v>
          </cell>
          <cell r="AV265">
            <v>0.18332328699999997</v>
          </cell>
          <cell r="AW265">
            <v>1.0005569999999997</v>
          </cell>
          <cell r="AX265">
            <v>7.7368228999999997E-2</v>
          </cell>
          <cell r="AY265">
            <v>0.32003276199999997</v>
          </cell>
          <cell r="AZ265">
            <v>0</v>
          </cell>
          <cell r="BA265">
            <v>0</v>
          </cell>
        </row>
        <row r="266">
          <cell r="B266">
            <v>4.9042949100000004E-2</v>
          </cell>
          <cell r="C266">
            <v>5.8499666899999997E-2</v>
          </cell>
          <cell r="D266">
            <v>5.8847177459999997E-2</v>
          </cell>
          <cell r="E266">
            <v>3.9247928811851573E-2</v>
          </cell>
          <cell r="F266">
            <v>3.2475243451019306E-2</v>
          </cell>
          <cell r="G266">
            <v>2.5459531569123905E-2</v>
          </cell>
          <cell r="H266">
            <v>2.5419750579999997E-2</v>
          </cell>
          <cell r="I266">
            <v>2.6307431239999995E-2</v>
          </cell>
          <cell r="J266">
            <v>2.0255494299999999E-2</v>
          </cell>
          <cell r="K266">
            <v>1.6214661700000001E-2</v>
          </cell>
          <cell r="L266">
            <v>1.2615794299999998E-2</v>
          </cell>
          <cell r="M266">
            <v>1.46411688E-2</v>
          </cell>
          <cell r="N266">
            <v>4.0327174881622423E-3</v>
          </cell>
          <cell r="O266">
            <v>3.8061805733333328E-3</v>
          </cell>
          <cell r="P266">
            <v>3.968668486666666E-3</v>
          </cell>
          <cell r="Q266">
            <v>3.1489943999999997E-3</v>
          </cell>
          <cell r="R266">
            <v>1.3739223799999999E-3</v>
          </cell>
          <cell r="S266">
            <v>1.7241943999999998E-3</v>
          </cell>
          <cell r="T266">
            <v>3.5673281466666669E-3</v>
          </cell>
          <cell r="U266">
            <v>2.5043915000000001E-3</v>
          </cell>
          <cell r="V266">
            <v>2.1779040043999995E-3</v>
          </cell>
          <cell r="W266">
            <v>2.4958507466666664E-3</v>
          </cell>
          <cell r="X266">
            <v>4.0407213456933331E-3</v>
          </cell>
          <cell r="Y266">
            <v>1.3042314626999999E-3</v>
          </cell>
          <cell r="Z266">
            <v>0</v>
          </cell>
          <cell r="AA266">
            <v>0</v>
          </cell>
          <cell r="AB266">
            <v>9.290379999999999</v>
          </cell>
          <cell r="AC266">
            <v>9.7018599999999999</v>
          </cell>
          <cell r="AD266">
            <v>9.6584329999999987</v>
          </cell>
          <cell r="AE266">
            <v>7.2355229999999997</v>
          </cell>
          <cell r="AF266">
            <v>6.3715839999999995</v>
          </cell>
          <cell r="AG266">
            <v>5.2221099999999989</v>
          </cell>
          <cell r="AH266">
            <v>6.2133019999999997</v>
          </cell>
          <cell r="AI266">
            <v>5.9942979999999988</v>
          </cell>
          <cell r="AJ266">
            <v>6.8820579999999998</v>
          </cell>
          <cell r="AK266">
            <v>7.0853120000000001</v>
          </cell>
          <cell r="AL266">
            <v>4.7094139999999998</v>
          </cell>
          <cell r="AM266">
            <v>5.9682289999999991</v>
          </cell>
          <cell r="AN266">
            <v>1.6274900000000001</v>
          </cell>
          <cell r="AO266">
            <v>1.599548</v>
          </cell>
          <cell r="AP266">
            <v>1.8013330000000001</v>
          </cell>
          <cell r="AQ266">
            <v>1.495266</v>
          </cell>
          <cell r="AR266">
            <v>0.79545299999999997</v>
          </cell>
          <cell r="AS266">
            <v>0.89760299999999993</v>
          </cell>
          <cell r="AT266">
            <v>1.3071079999999999</v>
          </cell>
          <cell r="AU266">
            <v>1.208167</v>
          </cell>
          <cell r="AV266">
            <v>1.1033624470000001</v>
          </cell>
          <cell r="AW266">
            <v>1.00728</v>
          </cell>
          <cell r="AX266">
            <v>0.92240860599999996</v>
          </cell>
          <cell r="AY266">
            <v>0.76005239999999996</v>
          </cell>
          <cell r="AZ266">
            <v>0</v>
          </cell>
          <cell r="BA266">
            <v>0</v>
          </cell>
        </row>
        <row r="267">
          <cell r="B267">
            <v>0.26408848328000001</v>
          </cell>
          <cell r="C267">
            <v>0.23441789490000003</v>
          </cell>
          <cell r="D267">
            <v>0.28120908229999997</v>
          </cell>
          <cell r="E267">
            <v>0.19742603839949974</v>
          </cell>
          <cell r="F267">
            <v>0.18811734909884942</v>
          </cell>
          <cell r="G267">
            <v>0.1919569528611316</v>
          </cell>
          <cell r="H267">
            <v>0.20296388532000001</v>
          </cell>
          <cell r="I267">
            <v>0.2420565818</v>
          </cell>
          <cell r="J267">
            <v>0.13572200809999999</v>
          </cell>
          <cell r="K267">
            <v>8.8960854126666683E-2</v>
          </cell>
          <cell r="L267">
            <v>8.0170937732000014E-2</v>
          </cell>
          <cell r="M267">
            <v>7.14132294E-2</v>
          </cell>
          <cell r="N267">
            <v>8.221446277451698E-2</v>
          </cell>
          <cell r="O267">
            <v>7.2673067743809522E-2</v>
          </cell>
          <cell r="P267">
            <v>6.5831753066666665E-2</v>
          </cell>
          <cell r="Q267">
            <v>5.9436081079999994E-2</v>
          </cell>
          <cell r="R267">
            <v>3.8806791813333325E-2</v>
          </cell>
          <cell r="S267">
            <v>7.2575851368333305E-2</v>
          </cell>
          <cell r="T267">
            <v>6.764747387523809E-2</v>
          </cell>
          <cell r="U267">
            <v>4.2273473685000007E-2</v>
          </cell>
          <cell r="V267">
            <v>4.1270749058685004E-2</v>
          </cell>
          <cell r="W267">
            <v>4.6946019219999996E-2</v>
          </cell>
          <cell r="X267">
            <v>4.9949931905680235E-2</v>
          </cell>
          <cell r="Y267">
            <v>3.4522426220976662E-2</v>
          </cell>
          <cell r="Z267">
            <v>0</v>
          </cell>
          <cell r="AA267">
            <v>0</v>
          </cell>
          <cell r="AB267">
            <v>58.001631999999994</v>
          </cell>
          <cell r="AC267">
            <v>55.691366999999993</v>
          </cell>
          <cell r="AD267">
            <v>62.955916000000002</v>
          </cell>
          <cell r="AE267">
            <v>49.759552000000006</v>
          </cell>
          <cell r="AF267">
            <v>46.690621999999998</v>
          </cell>
          <cell r="AG267">
            <v>48.557924</v>
          </cell>
          <cell r="AH267">
            <v>44.040905999999993</v>
          </cell>
          <cell r="AI267">
            <v>48.293883999999998</v>
          </cell>
          <cell r="AJ267">
            <v>39.148819000000003</v>
          </cell>
          <cell r="AK267">
            <v>28.229645999999995</v>
          </cell>
          <cell r="AL267">
            <v>25.852333999999992</v>
          </cell>
          <cell r="AM267">
            <v>24.043876999999995</v>
          </cell>
          <cell r="AN267">
            <v>24.409797000000001</v>
          </cell>
          <cell r="AO267">
            <v>24.663716000000001</v>
          </cell>
          <cell r="AP267">
            <v>28.309042999999996</v>
          </cell>
          <cell r="AQ267">
            <v>18.386767999999996</v>
          </cell>
          <cell r="AR267">
            <v>12.116637999999998</v>
          </cell>
          <cell r="AS267">
            <v>37.182757000000002</v>
          </cell>
          <cell r="AT267">
            <v>18.363959999999999</v>
          </cell>
          <cell r="AU267">
            <v>12.743180999999998</v>
          </cell>
          <cell r="AV267">
            <v>8.1314303079999988</v>
          </cell>
          <cell r="AW267">
            <v>15.691412</v>
          </cell>
          <cell r="AX267">
            <v>11.033097659999999</v>
          </cell>
          <cell r="AY267">
            <v>8.4214086179999992</v>
          </cell>
          <cell r="AZ267">
            <v>0</v>
          </cell>
          <cell r="BA267">
            <v>0</v>
          </cell>
        </row>
        <row r="268">
          <cell r="B268">
            <v>4.9602217399999995E-2</v>
          </cell>
          <cell r="C268">
            <v>3.5475927339999998E-2</v>
          </cell>
          <cell r="D268">
            <v>3.7564329280000003E-2</v>
          </cell>
          <cell r="E268">
            <v>2.9775120004E-2</v>
          </cell>
          <cell r="F268">
            <v>2.3717692506810814E-2</v>
          </cell>
          <cell r="G268">
            <v>1.9344839646909091E-2</v>
          </cell>
          <cell r="H268">
            <v>6.3333700800000019E-3</v>
          </cell>
          <cell r="I268">
            <v>2.3040097000000003E-3</v>
          </cell>
          <cell r="J268">
            <v>1.1457696E-3</v>
          </cell>
          <cell r="K268">
            <v>5.1765383999999998E-4</v>
          </cell>
          <cell r="L268">
            <v>4.9922254000000002E-4</v>
          </cell>
          <cell r="M268">
            <v>1.0935843E-3</v>
          </cell>
          <cell r="N268">
            <v>3.7611130301561612E-4</v>
          </cell>
          <cell r="O268">
            <v>2.2560973999999999E-4</v>
          </cell>
          <cell r="P268">
            <v>1.7894921999999999E-4</v>
          </cell>
          <cell r="Q268">
            <v>9.5139499999999979E-5</v>
          </cell>
          <cell r="R268">
            <v>4.3231259999999991E-5</v>
          </cell>
          <cell r="S268">
            <v>2.7064392666666662E-4</v>
          </cell>
          <cell r="T268">
            <v>8.169353333333334E-5</v>
          </cell>
          <cell r="U268">
            <v>1.98700446E-3</v>
          </cell>
          <cell r="V268">
            <v>2.1649489566000001E-4</v>
          </cell>
          <cell r="W268">
            <v>4.6663035999999991E-4</v>
          </cell>
          <cell r="X268">
            <v>1.0411623053666666E-3</v>
          </cell>
          <cell r="Y268">
            <v>1.0280066175999997E-3</v>
          </cell>
          <cell r="Z268">
            <v>0</v>
          </cell>
          <cell r="AA268">
            <v>0</v>
          </cell>
          <cell r="AB268">
            <v>13.475753000000001</v>
          </cell>
          <cell r="AC268">
            <v>9.6044520000000002</v>
          </cell>
          <cell r="AD268">
            <v>11.200716999999999</v>
          </cell>
          <cell r="AE268">
            <v>7.6857169999999995</v>
          </cell>
          <cell r="AF268">
            <v>6.3300389999999993</v>
          </cell>
          <cell r="AG268">
            <v>5.7606979999999997</v>
          </cell>
          <cell r="AH268">
            <v>3.7181249999999997</v>
          </cell>
          <cell r="AI268">
            <v>2.8626629999999995</v>
          </cell>
          <cell r="AJ268">
            <v>1.8547769999999999</v>
          </cell>
          <cell r="AK268">
            <v>0.613595</v>
          </cell>
          <cell r="AL268">
            <v>0.43138599999999999</v>
          </cell>
          <cell r="AM268">
            <v>0.43637599999999993</v>
          </cell>
          <cell r="AN268">
            <v>0.82302999999999993</v>
          </cell>
          <cell r="AO268">
            <v>0.39084799999999997</v>
          </cell>
          <cell r="AP268">
            <v>0.37246200000000002</v>
          </cell>
          <cell r="AQ268">
            <v>0.20363699999999998</v>
          </cell>
          <cell r="AR268">
            <v>1.5893000000000001E-2</v>
          </cell>
          <cell r="AS268">
            <v>0.10384399999999999</v>
          </cell>
          <cell r="AT268">
            <v>3.2413999999999998E-2</v>
          </cell>
          <cell r="AU268">
            <v>1.1193470000000001</v>
          </cell>
          <cell r="AV268">
            <v>0.204851004</v>
          </cell>
          <cell r="AW268">
            <v>0.138881</v>
          </cell>
          <cell r="AX268">
            <v>0.34526692399999998</v>
          </cell>
          <cell r="AY268">
            <v>0.22830529099999999</v>
          </cell>
          <cell r="AZ268">
            <v>0</v>
          </cell>
          <cell r="BA268">
            <v>0</v>
          </cell>
        </row>
        <row r="269">
          <cell r="B269">
            <v>6.5992428000000007E-4</v>
          </cell>
          <cell r="C269">
            <v>0</v>
          </cell>
          <cell r="D269">
            <v>2.4150000000000002E-6</v>
          </cell>
          <cell r="E269">
            <v>1.5619093E-4</v>
          </cell>
          <cell r="F269">
            <v>2.1345118918918918E-5</v>
          </cell>
          <cell r="G269">
            <v>3.0248361707616706E-4</v>
          </cell>
          <cell r="H269">
            <v>1.4343500000000003E-4</v>
          </cell>
          <cell r="I269">
            <v>7.7600000000000002E-5</v>
          </cell>
          <cell r="J269">
            <v>9.3713339999999999E-5</v>
          </cell>
          <cell r="K269">
            <v>4.1478199999999992E-6</v>
          </cell>
          <cell r="L269">
            <v>5.9421879999999993E-5</v>
          </cell>
          <cell r="M269">
            <v>4.914E-5</v>
          </cell>
          <cell r="N269">
            <v>4.5499999999999995E-5</v>
          </cell>
          <cell r="O269">
            <v>0</v>
          </cell>
          <cell r="P269">
            <v>6.2042959999999999E-5</v>
          </cell>
          <cell r="Q269">
            <v>0</v>
          </cell>
          <cell r="R269">
            <v>8.7399999999999983E-5</v>
          </cell>
          <cell r="S269">
            <v>2.6153399999999996E-6</v>
          </cell>
          <cell r="T269">
            <v>0</v>
          </cell>
          <cell r="U269">
            <v>1.0111919999999999E-5</v>
          </cell>
          <cell r="V269">
            <v>0</v>
          </cell>
          <cell r="W269">
            <v>0</v>
          </cell>
          <cell r="X269">
            <v>0</v>
          </cell>
          <cell r="Y269">
            <v>2.3993652199999999E-5</v>
          </cell>
          <cell r="Z269">
            <v>0</v>
          </cell>
          <cell r="AA269">
            <v>0</v>
          </cell>
          <cell r="AB269">
            <v>0.122137</v>
          </cell>
          <cell r="AC269">
            <v>0</v>
          </cell>
          <cell r="AD269">
            <v>4.8499999999999997E-4</v>
          </cell>
          <cell r="AE269">
            <v>3.0539999999999998E-2</v>
          </cell>
          <cell r="AF269">
            <v>6.1069999999999996E-3</v>
          </cell>
          <cell r="AG269">
            <v>7.4607000000000007E-2</v>
          </cell>
          <cell r="AH269">
            <v>5.2710999999999994E-2</v>
          </cell>
          <cell r="AI269">
            <v>4.8075E-2</v>
          </cell>
          <cell r="AJ269">
            <v>7.9320999999999989E-2</v>
          </cell>
          <cell r="AK269">
            <v>9.369999999999999E-4</v>
          </cell>
          <cell r="AL269">
            <v>2.8886999999999999E-2</v>
          </cell>
          <cell r="AM269">
            <v>0.14440500000000001</v>
          </cell>
          <cell r="AN269">
            <v>0.156221</v>
          </cell>
          <cell r="AO269">
            <v>0</v>
          </cell>
          <cell r="AP269">
            <v>2.9770999999999999E-2</v>
          </cell>
          <cell r="AQ269">
            <v>0</v>
          </cell>
          <cell r="AR269">
            <v>3.4745999999999999E-2</v>
          </cell>
          <cell r="AS269">
            <v>2.2533999999999998E-2</v>
          </cell>
          <cell r="AT269">
            <v>0</v>
          </cell>
          <cell r="AU269">
            <v>5.5560000000000002E-3</v>
          </cell>
          <cell r="AV269">
            <v>0</v>
          </cell>
          <cell r="AW269">
            <v>0</v>
          </cell>
          <cell r="AX269">
            <v>0</v>
          </cell>
          <cell r="AY269">
            <v>1.2628237999999998E-2</v>
          </cell>
          <cell r="AZ269">
            <v>0</v>
          </cell>
          <cell r="BA269">
            <v>0</v>
          </cell>
        </row>
      </sheetData>
      <sheetData sheetId="28">
        <row r="15">
          <cell r="B15">
            <v>1.055785540333333E-2</v>
          </cell>
          <cell r="C15">
            <v>8.1073249466666678E-3</v>
          </cell>
          <cell r="D15">
            <v>1.3440754880000003E-2</v>
          </cell>
          <cell r="E15">
            <v>5.4079664800000052E-3</v>
          </cell>
          <cell r="F15">
            <v>6.9039838000000062E-3</v>
          </cell>
          <cell r="G15">
            <v>4.8364503600000081E-3</v>
          </cell>
          <cell r="H15">
            <v>4.5390428200000055E-3</v>
          </cell>
          <cell r="I15">
            <v>4.1064638566666659E-3</v>
          </cell>
          <cell r="J15">
            <v>2.940419291428565E-3</v>
          </cell>
          <cell r="K15">
            <v>3.7765314399999944E-3</v>
          </cell>
          <cell r="L15">
            <v>5.5135843466666661E-3</v>
          </cell>
          <cell r="M15">
            <v>6.9469137500000021E-3</v>
          </cell>
          <cell r="N15">
            <v>1.3160931993506327E-2</v>
          </cell>
          <cell r="O15">
            <v>7.7111639499999971E-3</v>
          </cell>
          <cell r="P15">
            <v>8.6058937300000048E-3</v>
          </cell>
          <cell r="Q15">
            <v>6.2254340799999999E-3</v>
          </cell>
          <cell r="R15">
            <v>8.1381632399999994E-3</v>
          </cell>
          <cell r="S15">
            <v>5.9982474599999999E-3</v>
          </cell>
          <cell r="T15">
            <v>4.5264665599999976E-3</v>
          </cell>
          <cell r="U15">
            <v>6.449194919999999E-3</v>
          </cell>
          <cell r="V15">
            <v>4.6802324497599995E-3</v>
          </cell>
          <cell r="W15">
            <v>6.8068144199999996E-3</v>
          </cell>
          <cell r="X15">
            <v>7.5174740908400001E-3</v>
          </cell>
          <cell r="Y15">
            <v>7.5240411856399986E-3</v>
          </cell>
          <cell r="Z15">
            <v>0</v>
          </cell>
          <cell r="AA15">
            <v>0</v>
          </cell>
          <cell r="AB15">
            <v>6.1635549999999988</v>
          </cell>
          <cell r="AC15">
            <v>4.324109</v>
          </cell>
          <cell r="AD15">
            <v>4.6375790000000006</v>
          </cell>
          <cell r="AE15">
            <v>3.5068170000000016</v>
          </cell>
          <cell r="AF15">
            <v>4.550492000000002</v>
          </cell>
          <cell r="AG15">
            <v>3.2778349999999996</v>
          </cell>
          <cell r="AH15">
            <v>4.0562999999999985</v>
          </cell>
          <cell r="AI15">
            <v>4.1131189999999975</v>
          </cell>
          <cell r="AJ15">
            <v>3.7786709999999992</v>
          </cell>
          <cell r="AK15">
            <v>4.2253849999999993</v>
          </cell>
          <cell r="AL15">
            <v>5.1007080000000009</v>
          </cell>
          <cell r="AM15">
            <v>6.2099129999999967</v>
          </cell>
          <cell r="AN15">
            <v>12.153395</v>
          </cell>
          <cell r="AO15">
            <v>7.3195119999999978</v>
          </cell>
          <cell r="AP15">
            <v>9.1359169999999992</v>
          </cell>
          <cell r="AQ15">
            <v>6.3142749999999994</v>
          </cell>
          <cell r="AR15">
            <v>8.5485209999999991</v>
          </cell>
          <cell r="AS15">
            <v>7.4055829999999991</v>
          </cell>
          <cell r="AT15">
            <v>3.914304</v>
          </cell>
          <cell r="AU15">
            <v>7.7398039999999995</v>
          </cell>
          <cell r="AV15">
            <v>3.1350306260000003</v>
          </cell>
          <cell r="AW15">
            <v>4.8112120000000003</v>
          </cell>
          <cell r="AX15">
            <v>7.8654813679999993</v>
          </cell>
          <cell r="AY15">
            <v>8.2630217719999965</v>
          </cell>
          <cell r="AZ15">
            <v>0</v>
          </cell>
          <cell r="BA15">
            <v>0</v>
          </cell>
        </row>
        <row r="47">
          <cell r="B47">
            <v>2.0522149031666631E-2</v>
          </cell>
          <cell r="C47">
            <v>1.1374360123333357E-2</v>
          </cell>
          <cell r="D47">
            <v>2.5549535759999992E-2</v>
          </cell>
          <cell r="E47">
            <v>1.6838545360000026E-2</v>
          </cell>
          <cell r="F47">
            <v>1.3526037979999989E-2</v>
          </cell>
          <cell r="G47">
            <v>9.0651511999999893E-3</v>
          </cell>
          <cell r="H47">
            <v>9.0521170600000103E-3</v>
          </cell>
          <cell r="I47">
            <v>3.9875347399999962E-3</v>
          </cell>
          <cell r="J47">
            <v>7.0004576647618964E-3</v>
          </cell>
          <cell r="K47">
            <v>4.1361550500000014E-3</v>
          </cell>
          <cell r="L47">
            <v>2.824554983333334E-3</v>
          </cell>
          <cell r="M47">
            <v>3.3076890600000014E-3</v>
          </cell>
          <cell r="N47">
            <v>4.0684914168940128E-3</v>
          </cell>
          <cell r="O47">
            <v>4.7840165533333369E-3</v>
          </cell>
          <cell r="P47">
            <v>2.7581567540000004E-2</v>
          </cell>
          <cell r="Q47">
            <v>1.0021130019999998E-2</v>
          </cell>
          <cell r="R47">
            <v>7.5146429100000026E-3</v>
          </cell>
          <cell r="S47">
            <v>3.5077194600000097E-3</v>
          </cell>
          <cell r="T47">
            <v>5.766962480000002E-3</v>
          </cell>
          <cell r="U47">
            <v>6.3706222999999999E-3</v>
          </cell>
          <cell r="V47">
            <v>4.2261387484400026E-3</v>
          </cell>
          <cell r="W47">
            <v>2.4885656600000042E-3</v>
          </cell>
          <cell r="X47">
            <v>1.4083454294E-3</v>
          </cell>
          <cell r="Y47">
            <v>3.9914786931599996E-3</v>
          </cell>
          <cell r="Z47">
            <v>0</v>
          </cell>
          <cell r="AA47">
            <v>0</v>
          </cell>
          <cell r="AB47">
            <v>12.350216</v>
          </cell>
          <cell r="AC47">
            <v>6.4266320000000015</v>
          </cell>
          <cell r="AD47">
            <v>9.570193999999999</v>
          </cell>
          <cell r="AE47">
            <v>6.671247000000001</v>
          </cell>
          <cell r="AF47">
            <v>3.5718200000000007</v>
          </cell>
          <cell r="AG47">
            <v>3.1506100000000004</v>
          </cell>
          <cell r="AH47">
            <v>3.7922449999999994</v>
          </cell>
          <cell r="AI47">
            <v>3.6558530000000005</v>
          </cell>
          <cell r="AJ47">
            <v>5.6068539999999993</v>
          </cell>
          <cell r="AK47">
            <v>4.1615110000000008</v>
          </cell>
          <cell r="AL47">
            <v>1.3749349999999994</v>
          </cell>
          <cell r="AM47">
            <v>2.6476199999999999</v>
          </cell>
          <cell r="AN47">
            <v>2.0941239999999999</v>
          </cell>
          <cell r="AO47">
            <v>3.9379500000000003</v>
          </cell>
          <cell r="AP47">
            <v>20.786929999999998</v>
          </cell>
          <cell r="AQ47">
            <v>5.1478669999999997</v>
          </cell>
          <cell r="AR47">
            <v>5.2823189999999993</v>
          </cell>
          <cell r="AS47">
            <v>1.5622350000000012</v>
          </cell>
          <cell r="AT47">
            <v>4.8428039999999992</v>
          </cell>
          <cell r="AU47">
            <v>12.133104999999999</v>
          </cell>
          <cell r="AV47">
            <v>4.3911198449999986</v>
          </cell>
          <cell r="AW47">
            <v>1.0297549999999998</v>
          </cell>
          <cell r="AX47">
            <v>0.97707374199999975</v>
          </cell>
          <cell r="AY47">
            <v>6.5306330169999995</v>
          </cell>
          <cell r="AZ47">
            <v>0</v>
          </cell>
          <cell r="BA47">
            <v>0</v>
          </cell>
        </row>
        <row r="105">
          <cell r="B105">
            <v>9.1172697850000206E-3</v>
          </cell>
          <cell r="C105">
            <v>8.881076186666656E-3</v>
          </cell>
          <cell r="D105">
            <v>1.5412778360000004E-2</v>
          </cell>
          <cell r="E105">
            <v>1.0848731180000008E-2</v>
          </cell>
          <cell r="F105">
            <v>4.3830252199999996E-3</v>
          </cell>
          <cell r="G105">
            <v>6.540460599999999E-3</v>
          </cell>
          <cell r="H105">
            <v>2.1727879599999994E-3</v>
          </cell>
          <cell r="I105">
            <v>1.0234393849999999E-2</v>
          </cell>
          <cell r="J105">
            <v>4.9047544457142857E-3</v>
          </cell>
          <cell r="K105">
            <v>3.0281785600000011E-3</v>
          </cell>
          <cell r="L105">
            <v>1.2511740916666667E-3</v>
          </cell>
          <cell r="M105">
            <v>1.8688560200000003E-3</v>
          </cell>
          <cell r="N105">
            <v>3.1687409943398836E-3</v>
          </cell>
          <cell r="O105">
            <v>2.5128921033333346E-3</v>
          </cell>
          <cell r="P105">
            <v>2.5860534399999983E-3</v>
          </cell>
          <cell r="Q105">
            <v>2.5638156599999996E-3</v>
          </cell>
          <cell r="R105">
            <v>2.9234638599999999E-3</v>
          </cell>
          <cell r="S105">
            <v>1.4412439599999997E-3</v>
          </cell>
          <cell r="T105">
            <v>1.7555569599999995E-3</v>
          </cell>
          <cell r="U105">
            <v>1.5955100000000001E-3</v>
          </cell>
          <cell r="V105">
            <v>1.5705116208600003E-3</v>
          </cell>
          <cell r="W105">
            <v>1.2429818799999997E-3</v>
          </cell>
          <cell r="X105">
            <v>6.0722749105999996E-4</v>
          </cell>
          <cell r="Y105">
            <v>8.3524179815999992E-4</v>
          </cell>
          <cell r="Z105">
            <v>0</v>
          </cell>
          <cell r="AA105">
            <v>0</v>
          </cell>
          <cell r="AB105">
            <v>6.6717499999999959</v>
          </cell>
          <cell r="AC105">
            <v>5.8758819999999989</v>
          </cell>
          <cell r="AD105">
            <v>6.3478719999999988</v>
          </cell>
          <cell r="AE105">
            <v>4.4700389999999999</v>
          </cell>
          <cell r="AF105">
            <v>2.1249429999999991</v>
          </cell>
          <cell r="AG105">
            <v>3.2615899999999991</v>
          </cell>
          <cell r="AH105">
            <v>1.9138249999999997</v>
          </cell>
          <cell r="AI105">
            <v>5.6836690000000001</v>
          </cell>
          <cell r="AJ105">
            <v>4.8545860000000003</v>
          </cell>
          <cell r="AK105">
            <v>4.088794</v>
          </cell>
          <cell r="AL105">
            <v>1.545704</v>
          </cell>
          <cell r="AM105">
            <v>1.273649</v>
          </cell>
          <cell r="AN105">
            <v>2.9894690000000002</v>
          </cell>
          <cell r="AO105">
            <v>2.9217739999999996</v>
          </cell>
          <cell r="AP105">
            <v>2.3424990000000001</v>
          </cell>
          <cell r="AQ105">
            <v>2.165365</v>
          </cell>
          <cell r="AR105">
            <v>2.504305</v>
          </cell>
          <cell r="AS105">
            <v>1.714294</v>
          </cell>
          <cell r="AT105">
            <v>1.4526459999999999</v>
          </cell>
          <cell r="AU105">
            <v>2.0805719999999996</v>
          </cell>
          <cell r="AV105">
            <v>1.4950841110000002</v>
          </cell>
          <cell r="AW105">
            <v>1.3000050000000001</v>
          </cell>
          <cell r="AX105">
            <v>0.62528022000000005</v>
          </cell>
          <cell r="AY105">
            <v>1.648352899</v>
          </cell>
          <cell r="AZ105">
            <v>0</v>
          </cell>
          <cell r="BA105">
            <v>0</v>
          </cell>
        </row>
        <row r="109">
          <cell r="B109">
            <v>1.5000000000000003E-2</v>
          </cell>
          <cell r="C109">
            <v>1.5000000000000003E-2</v>
          </cell>
          <cell r="D109">
            <v>1.5000000000000003E-2</v>
          </cell>
          <cell r="E109">
            <v>1.9215418459999998E-2</v>
          </cell>
          <cell r="F109">
            <v>2.4999573059999988E-2</v>
          </cell>
          <cell r="G109">
            <v>4.0813510920000011E-2</v>
          </cell>
          <cell r="H109">
            <v>2.5905353768888889E-2</v>
          </cell>
          <cell r="I109">
            <v>3.853383201666663E-2</v>
          </cell>
          <cell r="J109">
            <v>5.7028548856190478E-2</v>
          </cell>
          <cell r="K109">
            <v>1.2425299759999994E-2</v>
          </cell>
          <cell r="L109">
            <v>1.5602765334999998E-2</v>
          </cell>
          <cell r="M109">
            <v>4.5173156120000002E-2</v>
          </cell>
          <cell r="N109">
            <v>2.7697558848721573E-2</v>
          </cell>
          <cell r="O109">
            <v>1.1198861719999995E-2</v>
          </cell>
          <cell r="P109">
            <v>1.7621164239999987E-2</v>
          </cell>
          <cell r="Q109">
            <v>2.7051159160000001E-2</v>
          </cell>
          <cell r="R109">
            <v>2.0751210726666663E-2</v>
          </cell>
          <cell r="S109">
            <v>1.4302145079999991E-2</v>
          </cell>
          <cell r="T109">
            <v>1.7226902500000002E-2</v>
          </cell>
          <cell r="U109">
            <v>9.1045978800000007E-3</v>
          </cell>
          <cell r="V109">
            <v>7.1966840947400006E-3</v>
          </cell>
          <cell r="W109">
            <v>7.4485927599999991E-3</v>
          </cell>
          <cell r="X109">
            <v>7.5859557537399976E-3</v>
          </cell>
          <cell r="Y109">
            <v>8.2569966919999981E-3</v>
          </cell>
          <cell r="Z109">
            <v>0</v>
          </cell>
          <cell r="AA109">
            <v>0</v>
          </cell>
          <cell r="AB109">
            <v>11</v>
          </cell>
          <cell r="AC109">
            <v>11</v>
          </cell>
          <cell r="AD109">
            <v>11</v>
          </cell>
          <cell r="AE109">
            <v>13.241100999999997</v>
          </cell>
          <cell r="AF109">
            <v>13.385395000000001</v>
          </cell>
          <cell r="AG109">
            <v>14.299639999999998</v>
          </cell>
          <cell r="AH109">
            <v>13.719736999999999</v>
          </cell>
          <cell r="AI109">
            <v>17.800530000000002</v>
          </cell>
          <cell r="AJ109">
            <v>26.687470999999999</v>
          </cell>
          <cell r="AK109">
            <v>10.784991999999999</v>
          </cell>
          <cell r="AL109">
            <v>10.904761000000001</v>
          </cell>
          <cell r="AM109">
            <v>20.721212999999999</v>
          </cell>
          <cell r="AN109">
            <v>21.884369</v>
          </cell>
          <cell r="AO109">
            <v>12.290464000000002</v>
          </cell>
          <cell r="AP109">
            <v>18.219057999999997</v>
          </cell>
          <cell r="AQ109">
            <v>22.230269</v>
          </cell>
          <cell r="AR109">
            <v>18.252583999999999</v>
          </cell>
          <cell r="AS109">
            <v>12.584790999999999</v>
          </cell>
          <cell r="AT109">
            <v>18.880997999999998</v>
          </cell>
          <cell r="AU109">
            <v>9.5827449999999992</v>
          </cell>
          <cell r="AV109">
            <v>5.4460445679999996</v>
          </cell>
          <cell r="AW109">
            <v>5.6807120000000006</v>
          </cell>
          <cell r="AX109">
            <v>7.6705502790000022</v>
          </cell>
          <cell r="AY109">
            <v>11.608128123999998</v>
          </cell>
          <cell r="AZ109">
            <v>0</v>
          </cell>
          <cell r="BA109">
            <v>0</v>
          </cell>
        </row>
        <row r="114">
          <cell r="B114">
            <v>8.0557618333333327E-3</v>
          </cell>
          <cell r="C114">
            <v>4.5667855333333326E-3</v>
          </cell>
          <cell r="D114">
            <v>7.6686569400000008E-3</v>
          </cell>
          <cell r="E114">
            <v>1.5333496220000003E-2</v>
          </cell>
          <cell r="F114">
            <v>6.0231938199999989E-3</v>
          </cell>
          <cell r="G114">
            <v>1.6942455599999998E-3</v>
          </cell>
          <cell r="H114">
            <v>9.4342037999999994E-4</v>
          </cell>
          <cell r="I114">
            <v>3.0575514199999983E-3</v>
          </cell>
          <cell r="J114">
            <v>2.8741152828571431E-3</v>
          </cell>
          <cell r="K114">
            <v>8.5420899999999987E-5</v>
          </cell>
          <cell r="L114">
            <v>3.6827796599999997E-3</v>
          </cell>
          <cell r="M114">
            <v>1.285182020000001E-3</v>
          </cell>
          <cell r="N114">
            <v>6.3512091612974008E-4</v>
          </cell>
          <cell r="O114">
            <v>5.5043380000000018E-4</v>
          </cell>
          <cell r="P114">
            <v>3.6259404999999974E-4</v>
          </cell>
          <cell r="Q114">
            <v>3.5917749999999932E-4</v>
          </cell>
          <cell r="R114">
            <v>3.2400727000000008E-4</v>
          </cell>
          <cell r="S114">
            <v>3.3266798000000045E-4</v>
          </cell>
          <cell r="T114">
            <v>9.0746743999999945E-4</v>
          </cell>
          <cell r="U114">
            <v>1.1382629999999992E-4</v>
          </cell>
          <cell r="V114">
            <v>8.4532485939999973E-5</v>
          </cell>
          <cell r="W114">
            <v>3.9331600000000022E-5</v>
          </cell>
          <cell r="X114">
            <v>6.2602507799999988E-5</v>
          </cell>
          <cell r="Y114">
            <v>2.9288196952000003E-4</v>
          </cell>
          <cell r="Z114">
            <v>0</v>
          </cell>
          <cell r="AA114">
            <v>0</v>
          </cell>
          <cell r="AB114">
            <v>4.8408309999999997</v>
          </cell>
          <cell r="AC114">
            <v>2.2494259999999993</v>
          </cell>
          <cell r="AD114">
            <v>3.4374149999999997</v>
          </cell>
          <cell r="AE114">
            <v>5.200327999999999</v>
          </cell>
          <cell r="AF114">
            <v>2.2489299999999997</v>
          </cell>
          <cell r="AG114">
            <v>0.99241299999999988</v>
          </cell>
          <cell r="AH114">
            <v>0.78861999999999999</v>
          </cell>
          <cell r="AI114">
            <v>2.0075820000000002</v>
          </cell>
          <cell r="AJ114">
            <v>1.9506579999999989</v>
          </cell>
          <cell r="AK114">
            <v>9.2801999999999996E-2</v>
          </cell>
          <cell r="AL114">
            <v>1.0673649999999995</v>
          </cell>
          <cell r="AM114">
            <v>0.91986100000000004</v>
          </cell>
          <cell r="AN114">
            <v>0.61587799999999993</v>
          </cell>
          <cell r="AO114">
            <v>0.7699069999999999</v>
          </cell>
          <cell r="AP114">
            <v>0.62021999999999999</v>
          </cell>
          <cell r="AQ114">
            <v>0.52511699999999983</v>
          </cell>
          <cell r="AR114">
            <v>0.16831400000000019</v>
          </cell>
          <cell r="AS114">
            <v>0.25682699999999992</v>
          </cell>
          <cell r="AT114">
            <v>0.27385700000000002</v>
          </cell>
          <cell r="AU114">
            <v>6.5335999999999977E-2</v>
          </cell>
          <cell r="AV114">
            <v>3.5529500999999998E-2</v>
          </cell>
          <cell r="AW114">
            <v>4.1632000000000002E-2</v>
          </cell>
          <cell r="AX114">
            <v>7.6341875000000003E-2</v>
          </cell>
          <cell r="AY114">
            <v>0.30589524299999998</v>
          </cell>
          <cell r="AZ114">
            <v>0</v>
          </cell>
          <cell r="BA114">
            <v>0</v>
          </cell>
        </row>
        <row r="116">
          <cell r="B116">
            <v>3.0250397414999998E-2</v>
          </cell>
          <cell r="C116">
            <v>2.2981502049999995E-2</v>
          </cell>
          <cell r="D116">
            <v>1.8830762999999993E-2</v>
          </cell>
          <cell r="E116">
            <v>1.5299096820000004E-2</v>
          </cell>
          <cell r="F116">
            <v>1.6188143300000006E-2</v>
          </cell>
          <cell r="G116">
            <v>1.0386760580000001E-2</v>
          </cell>
          <cell r="H116">
            <v>8.9737841755555599E-3</v>
          </cell>
          <cell r="I116">
            <v>8.8876824699999982E-3</v>
          </cell>
          <cell r="J116">
            <v>7.2944471533333347E-3</v>
          </cell>
          <cell r="K116">
            <v>7.4913350499999972E-3</v>
          </cell>
          <cell r="L116">
            <v>1.7002222453333334E-2</v>
          </cell>
          <cell r="M116">
            <v>1.570481072E-2</v>
          </cell>
          <cell r="N116">
            <v>9.8815082633114358E-3</v>
          </cell>
          <cell r="O116">
            <v>1.4521162320000005E-2</v>
          </cell>
          <cell r="P116">
            <v>8.3132557199999992E-3</v>
          </cell>
          <cell r="Q116">
            <v>4.7790466199999996E-3</v>
          </cell>
          <cell r="R116">
            <v>3.3120646799999994E-3</v>
          </cell>
          <cell r="S116">
            <v>2.1854091399999996E-3</v>
          </cell>
          <cell r="T116">
            <v>3.4909784599999995E-3</v>
          </cell>
          <cell r="U116">
            <v>2.18638476E-3</v>
          </cell>
          <cell r="V116">
            <v>2.5667799273199998E-3</v>
          </cell>
          <cell r="W116">
            <v>2.3425857000000001E-3</v>
          </cell>
          <cell r="X116">
            <v>2.3524480891799998E-3</v>
          </cell>
          <cell r="Y116">
            <v>2.1780959062799999E-3</v>
          </cell>
          <cell r="Z116">
            <v>0</v>
          </cell>
          <cell r="AA116">
            <v>0</v>
          </cell>
          <cell r="AB116">
            <v>7.9961770000000003</v>
          </cell>
          <cell r="AC116">
            <v>6.6178470000000003</v>
          </cell>
          <cell r="AD116">
            <v>4.9001239999999999</v>
          </cell>
          <cell r="AE116">
            <v>6.1774110000000002</v>
          </cell>
          <cell r="AF116">
            <v>6.4646659999999994</v>
          </cell>
          <cell r="AG116">
            <v>4.3775560000000002</v>
          </cell>
          <cell r="AH116">
            <v>5.2046410000000005</v>
          </cell>
          <cell r="AI116">
            <v>6.1110970000000009</v>
          </cell>
          <cell r="AJ116">
            <v>4.4746769999999998</v>
          </cell>
          <cell r="AK116">
            <v>4.8946649999999998</v>
          </cell>
          <cell r="AL116">
            <v>9.5844679999999993</v>
          </cell>
          <cell r="AM116">
            <v>7.1829639999999984</v>
          </cell>
          <cell r="AN116">
            <v>4.6557380000000004</v>
          </cell>
          <cell r="AO116">
            <v>5.7720440000000002</v>
          </cell>
          <cell r="AP116">
            <v>4.5795060000000003</v>
          </cell>
          <cell r="AQ116">
            <v>3.2404119999999996</v>
          </cell>
          <cell r="AR116">
            <v>1.9849580000000002</v>
          </cell>
          <cell r="AS116">
            <v>1.1806369999999999</v>
          </cell>
          <cell r="AT116">
            <v>1.4889689999999998</v>
          </cell>
          <cell r="AU116">
            <v>1.9806219999999997</v>
          </cell>
          <cell r="AV116">
            <v>1.9943479630000001</v>
          </cell>
          <cell r="AW116">
            <v>1.9419229999999998</v>
          </cell>
          <cell r="AX116">
            <v>2.0508924049999999</v>
          </cell>
          <cell r="AY116">
            <v>3.6797263629999999</v>
          </cell>
          <cell r="AZ116">
            <v>0</v>
          </cell>
          <cell r="BA116">
            <v>0</v>
          </cell>
        </row>
        <row r="138">
          <cell r="B138">
            <v>2.8214417953333341E-2</v>
          </cell>
          <cell r="C138">
            <v>2.4000587358333311E-2</v>
          </cell>
          <cell r="D138">
            <v>2.4280353720000009E-2</v>
          </cell>
          <cell r="E138">
            <v>1.6200785020000011E-2</v>
          </cell>
          <cell r="F138">
            <v>2.0213442759999999E-2</v>
          </cell>
          <cell r="G138">
            <v>2.7813617719999996E-2</v>
          </cell>
          <cell r="H138">
            <v>3.5220862648888886E-2</v>
          </cell>
          <cell r="I138">
            <v>4.1988365843333361E-2</v>
          </cell>
          <cell r="J138">
            <v>3.5277954079047616E-2</v>
          </cell>
          <cell r="K138">
            <v>2.1799537829999986E-2</v>
          </cell>
          <cell r="L138">
            <v>2.2336184448333324E-2</v>
          </cell>
          <cell r="M138">
            <v>3.1948715080000009E-2</v>
          </cell>
          <cell r="N138">
            <v>2.8717003063928263E-2</v>
          </cell>
          <cell r="O138">
            <v>1.0232490259999994E-2</v>
          </cell>
          <cell r="P138">
            <v>2.7248018470000003E-2</v>
          </cell>
          <cell r="Q138">
            <v>2.1600801419999999E-2</v>
          </cell>
          <cell r="R138">
            <v>2.5248469773333327E-2</v>
          </cell>
          <cell r="S138">
            <v>2.9835315820000017E-2</v>
          </cell>
          <cell r="T138">
            <v>3.5811863479999997E-2</v>
          </cell>
          <cell r="U138">
            <v>3.7130325280000008E-2</v>
          </cell>
          <cell r="V138">
            <v>1.9734273704319988E-2</v>
          </cell>
          <cell r="W138">
            <v>2.2996959299999994E-2</v>
          </cell>
          <cell r="X138">
            <v>2.4193948060519992E-2</v>
          </cell>
          <cell r="Y138">
            <v>1.7587437388439993E-2</v>
          </cell>
          <cell r="Z138">
            <v>0</v>
          </cell>
          <cell r="AA138">
            <v>0</v>
          </cell>
          <cell r="AB138">
            <v>10.943957000000001</v>
          </cell>
          <cell r="AC138">
            <v>10.139135000000003</v>
          </cell>
          <cell r="AD138">
            <v>8.6994749999999961</v>
          </cell>
          <cell r="AE138">
            <v>7.9228189999999969</v>
          </cell>
          <cell r="AF138">
            <v>9.0744029999999967</v>
          </cell>
          <cell r="AG138">
            <v>10.958476999999998</v>
          </cell>
          <cell r="AH138">
            <v>14.275685999999997</v>
          </cell>
          <cell r="AI138">
            <v>18.574947999999996</v>
          </cell>
          <cell r="AJ138">
            <v>20.181070000000002</v>
          </cell>
          <cell r="AK138">
            <v>14.228645999999998</v>
          </cell>
          <cell r="AL138">
            <v>11.931424999999999</v>
          </cell>
          <cell r="AM138">
            <v>19.852387000000004</v>
          </cell>
          <cell r="AN138">
            <v>20.735780999999996</v>
          </cell>
          <cell r="AO138">
            <v>13.538058999999999</v>
          </cell>
          <cell r="AP138">
            <v>17.942332</v>
          </cell>
          <cell r="AQ138">
            <v>14.065558000000001</v>
          </cell>
          <cell r="AR138">
            <v>14.573396000000001</v>
          </cell>
          <cell r="AS138">
            <v>16.296893999999998</v>
          </cell>
          <cell r="AT138">
            <v>15.123749999999999</v>
          </cell>
          <cell r="AU138">
            <v>14.915601999999996</v>
          </cell>
          <cell r="AV138">
            <v>9.2690931820000024</v>
          </cell>
          <cell r="AW138">
            <v>11.694445999999997</v>
          </cell>
          <cell r="AX138">
            <v>12.251862890999998</v>
          </cell>
          <cell r="AY138">
            <v>13.042991575</v>
          </cell>
          <cell r="AZ138">
            <v>0</v>
          </cell>
          <cell r="BA138">
            <v>0</v>
          </cell>
        </row>
        <row r="245">
          <cell r="B245">
            <v>5.3318724199999962E-3</v>
          </cell>
          <cell r="C245">
            <v>6.9292114533333338E-3</v>
          </cell>
          <cell r="D245">
            <v>3.4926222800000005E-3</v>
          </cell>
          <cell r="E245">
            <v>5.1629324600000002E-3</v>
          </cell>
          <cell r="F245">
            <v>6.8371072000000012E-3</v>
          </cell>
          <cell r="G245">
            <v>9.2280624799999985E-3</v>
          </cell>
          <cell r="H245">
            <v>1.4538399540000004E-2</v>
          </cell>
          <cell r="I245">
            <v>7.2703219066666677E-3</v>
          </cell>
          <cell r="J245">
            <v>3.6737826638095225E-3</v>
          </cell>
          <cell r="K245">
            <v>6.0472464699999999E-3</v>
          </cell>
          <cell r="L245">
            <v>3.4958739816666673E-3</v>
          </cell>
          <cell r="M245">
            <v>2.6834719599999994E-3</v>
          </cell>
          <cell r="N245">
            <v>1.9360337389212892E-3</v>
          </cell>
          <cell r="O245">
            <v>2.7100145033333331E-3</v>
          </cell>
          <cell r="P245">
            <v>5.6141437099999983E-3</v>
          </cell>
          <cell r="Q245">
            <v>1.7918002200000001E-3</v>
          </cell>
          <cell r="R245">
            <v>2.4842933600000001E-3</v>
          </cell>
          <cell r="S245">
            <v>3.6290871399999999E-3</v>
          </cell>
          <cell r="T245">
            <v>1.090557E-3</v>
          </cell>
          <cell r="U245">
            <v>3.4090741999999973E-4</v>
          </cell>
          <cell r="V245">
            <v>4.1478602675999997E-4</v>
          </cell>
          <cell r="W245">
            <v>1.13738692E-3</v>
          </cell>
          <cell r="X245">
            <v>1.0253754113400001E-3</v>
          </cell>
          <cell r="Y245">
            <v>9.2938886366666635E-4</v>
          </cell>
          <cell r="Z245">
            <v>0</v>
          </cell>
          <cell r="AA245">
            <v>0</v>
          </cell>
          <cell r="AB245">
            <v>3.2610090000000005</v>
          </cell>
          <cell r="AC245">
            <v>4.1324589999999999</v>
          </cell>
          <cell r="AD245">
            <v>2.6246769999999997</v>
          </cell>
          <cell r="AE245">
            <v>3.2109899999999993</v>
          </cell>
          <cell r="AF245">
            <v>4.8382919999999991</v>
          </cell>
          <cell r="AG245">
            <v>6.1236289999999993</v>
          </cell>
          <cell r="AH245">
            <v>13.730074</v>
          </cell>
          <cell r="AI245">
            <v>6.7194699999999994</v>
          </cell>
          <cell r="AJ245">
            <v>4.8878189999999995</v>
          </cell>
          <cell r="AK245">
            <v>8.9561309999999992</v>
          </cell>
          <cell r="AL245">
            <v>3.4233459999999996</v>
          </cell>
          <cell r="AM245">
            <v>2.2695459999999996</v>
          </cell>
          <cell r="AN245">
            <v>1.9029600000000002</v>
          </cell>
          <cell r="AO245">
            <v>2.1181169999999998</v>
          </cell>
          <cell r="AP245">
            <v>4.7245269999999993</v>
          </cell>
          <cell r="AQ245">
            <v>1.9388119999999998</v>
          </cell>
          <cell r="AR245">
            <v>2.7097490000000004</v>
          </cell>
          <cell r="AS245">
            <v>2.431845</v>
          </cell>
          <cell r="AT245">
            <v>0.63445699999999994</v>
          </cell>
          <cell r="AU245">
            <v>0.2658569999999999</v>
          </cell>
          <cell r="AV245">
            <v>0.50021754799999996</v>
          </cell>
          <cell r="AW245">
            <v>0.77626499999999987</v>
          </cell>
          <cell r="AX245">
            <v>1.5699393069999998</v>
          </cell>
          <cell r="AY245">
            <v>1.3989206249999999</v>
          </cell>
          <cell r="AZ245">
            <v>0</v>
          </cell>
          <cell r="BA245">
            <v>0</v>
          </cell>
        </row>
        <row r="247">
          <cell r="B247">
            <v>3.3302867393333338E-2</v>
          </cell>
          <cell r="C247">
            <v>2.2671520519999995E-2</v>
          </cell>
          <cell r="D247">
            <v>1.5383705540000001E-2</v>
          </cell>
          <cell r="E247">
            <v>2.4805160800000017E-2</v>
          </cell>
          <cell r="F247">
            <v>2.9833911099999989E-2</v>
          </cell>
          <cell r="G247">
            <v>3.7284826739999999E-2</v>
          </cell>
          <cell r="H247">
            <v>3.8773720999999997E-2</v>
          </cell>
          <cell r="I247">
            <v>1.6342133016666666E-2</v>
          </cell>
          <cell r="J247">
            <v>6.4669506571428566E-3</v>
          </cell>
          <cell r="K247">
            <v>2.0005967599999999E-3</v>
          </cell>
          <cell r="L247">
            <v>5.2588202800000006E-3</v>
          </cell>
          <cell r="M247">
            <v>1.3094842169999999E-2</v>
          </cell>
          <cell r="N247">
            <v>8.5196026626554126E-3</v>
          </cell>
          <cell r="O247">
            <v>1.0710622376666663E-2</v>
          </cell>
          <cell r="P247">
            <v>6.3624788899999994E-3</v>
          </cell>
          <cell r="Q247">
            <v>8.790899839999998E-3</v>
          </cell>
          <cell r="R247">
            <v>1.0074815149999999E-2</v>
          </cell>
          <cell r="S247">
            <v>5.7158352200000007E-3</v>
          </cell>
          <cell r="T247">
            <v>8.1433452200000006E-3</v>
          </cell>
          <cell r="U247">
            <v>7.5240146799999989E-3</v>
          </cell>
          <cell r="V247">
            <v>1.2736179989119996E-2</v>
          </cell>
          <cell r="W247">
            <v>1.1294566639999998E-2</v>
          </cell>
          <cell r="X247">
            <v>6.7983048677599991E-3</v>
          </cell>
          <cell r="Y247">
            <v>7.3130150556399987E-3</v>
          </cell>
          <cell r="Z247">
            <v>0</v>
          </cell>
          <cell r="AA247">
            <v>0</v>
          </cell>
          <cell r="AB247">
            <v>13.627481999999997</v>
          </cell>
          <cell r="AC247">
            <v>10.536612999999997</v>
          </cell>
          <cell r="AD247">
            <v>8.1464280000000002</v>
          </cell>
          <cell r="AE247">
            <v>9.0070710000000034</v>
          </cell>
          <cell r="AF247">
            <v>10.601155999999998</v>
          </cell>
          <cell r="AG247">
            <v>14.487995999999999</v>
          </cell>
          <cell r="AH247">
            <v>18.618271999999997</v>
          </cell>
          <cell r="AI247">
            <v>13.115753</v>
          </cell>
          <cell r="AJ247">
            <v>8.0374159999999986</v>
          </cell>
          <cell r="AK247">
            <v>2.8357950000000001</v>
          </cell>
          <cell r="AL247">
            <v>4.8920209999999988</v>
          </cell>
          <cell r="AM247">
            <v>7.3344699999999996</v>
          </cell>
          <cell r="AN247">
            <v>9.947101</v>
          </cell>
          <cell r="AO247">
            <v>9.4405199999999994</v>
          </cell>
          <cell r="AP247">
            <v>7.1070189999999993</v>
          </cell>
          <cell r="AQ247">
            <v>9.8973169999999993</v>
          </cell>
          <cell r="AR247">
            <v>11.149046999999999</v>
          </cell>
          <cell r="AS247">
            <v>4.5062649999999991</v>
          </cell>
          <cell r="AT247">
            <v>5.8181219999999998</v>
          </cell>
          <cell r="AU247">
            <v>8.6759869999999992</v>
          </cell>
          <cell r="AV247">
            <v>14.722988346999999</v>
          </cell>
          <cell r="AW247">
            <v>11.207137999999999</v>
          </cell>
          <cell r="AX247">
            <v>6.4311361089999997</v>
          </cell>
          <cell r="AY247">
            <v>8.3248584450000003</v>
          </cell>
          <cell r="AZ247">
            <v>0</v>
          </cell>
          <cell r="BA247">
            <v>0</v>
          </cell>
        </row>
        <row r="263">
          <cell r="B263">
            <v>0.24970922286666661</v>
          </cell>
          <cell r="C263">
            <v>0.20227215290166659</v>
          </cell>
          <cell r="D263">
            <v>0.23740953186666661</v>
          </cell>
          <cell r="E263">
            <v>0.19323625139333339</v>
          </cell>
          <cell r="F263">
            <v>0.19748608627999997</v>
          </cell>
          <cell r="G263">
            <v>0.20777169583999994</v>
          </cell>
          <cell r="H263">
            <v>0.19996550902555554</v>
          </cell>
          <cell r="I263">
            <v>0.19635358737666656</v>
          </cell>
          <cell r="J263">
            <v>0.19532858218214294</v>
          </cell>
          <cell r="K263">
            <v>0.11311423718976193</v>
          </cell>
          <cell r="L263">
            <v>0.12580462646362736</v>
          </cell>
          <cell r="M263">
            <v>0.18328662524741052</v>
          </cell>
          <cell r="N263">
            <v>0.15307440102777087</v>
          </cell>
          <cell r="O263">
            <v>0.11442582737333332</v>
          </cell>
          <cell r="P263">
            <v>0.15160329713333329</v>
          </cell>
          <cell r="Q263">
            <v>0.12780001371999999</v>
          </cell>
          <cell r="R263">
            <v>0.13696425057666667</v>
          </cell>
          <cell r="S263">
            <v>0.10593803874000005</v>
          </cell>
          <cell r="T263">
            <v>0.11474233516666667</v>
          </cell>
          <cell r="U263">
            <v>0.11156122031578949</v>
          </cell>
          <cell r="V263">
            <v>8.3188734306159959E-2</v>
          </cell>
          <cell r="W263">
            <v>9.414503863999997E-2</v>
          </cell>
          <cell r="X263">
            <v>0.10956428246118</v>
          </cell>
          <cell r="Y263">
            <v>0.10977758496268261</v>
          </cell>
          <cell r="Z263">
            <v>0</v>
          </cell>
          <cell r="AA263">
            <v>0</v>
          </cell>
          <cell r="AB263">
            <v>136.18894800000001</v>
          </cell>
          <cell r="AC263">
            <v>111.066613</v>
          </cell>
          <cell r="AD263">
            <v>102.71884900000001</v>
          </cell>
          <cell r="AE263">
            <v>99.964355999999981</v>
          </cell>
          <cell r="AF263">
            <v>100.31874200000003</v>
          </cell>
          <cell r="AG263">
            <v>98.592849000000001</v>
          </cell>
          <cell r="AH263">
            <v>122.09652</v>
          </cell>
          <cell r="AI263">
            <v>126.13619199999999</v>
          </cell>
          <cell r="AJ263">
            <v>136.44185499999992</v>
          </cell>
          <cell r="AK263">
            <v>95.849748999999989</v>
          </cell>
          <cell r="AL263">
            <v>79.463367999999974</v>
          </cell>
          <cell r="AM263">
            <v>103.72167999999992</v>
          </cell>
          <cell r="AN263">
            <v>119.28917199999998</v>
          </cell>
          <cell r="AO263">
            <v>99.938435999999996</v>
          </cell>
          <cell r="AP263">
            <v>128.97479299999998</v>
          </cell>
          <cell r="AQ263">
            <v>100.91759100000004</v>
          </cell>
          <cell r="AR263">
            <v>100.68970099999999</v>
          </cell>
          <cell r="AS263">
            <v>75.37615000000001</v>
          </cell>
          <cell r="AT263">
            <v>83.793952999999988</v>
          </cell>
          <cell r="AU263">
            <v>94.271535999999983</v>
          </cell>
          <cell r="AV263">
            <v>62.477236187000024</v>
          </cell>
          <cell r="AW263">
            <v>70.97398299999999</v>
          </cell>
          <cell r="AX263">
            <v>75.073636950999983</v>
          </cell>
          <cell r="AY263">
            <v>103.647447278</v>
          </cell>
          <cell r="AZ263">
            <v>0</v>
          </cell>
          <cell r="BA263">
            <v>0</v>
          </cell>
        </row>
        <row r="264">
          <cell r="B264">
            <v>4.0865408025000008E-2</v>
          </cell>
          <cell r="C264">
            <v>3.1267900714999984E-2</v>
          </cell>
          <cell r="D264">
            <v>3.0353187900000009E-2</v>
          </cell>
          <cell r="E264">
            <v>3.2811082080000005E-2</v>
          </cell>
          <cell r="F264">
            <v>2.5831329019999995E-2</v>
          </cell>
          <cell r="G264">
            <v>1.8280938059999995E-2</v>
          </cell>
          <cell r="H264">
            <v>1.370359181888889E-2</v>
          </cell>
          <cell r="I264">
            <v>1.7241931836666665E-2</v>
          </cell>
          <cell r="J264">
            <v>2.4281714584761898E-2</v>
          </cell>
          <cell r="K264">
            <v>1.370260299E-2</v>
          </cell>
          <cell r="L264">
            <v>1.0693993418333334E-2</v>
          </cell>
          <cell r="M264">
            <v>1.0449527360000004E-2</v>
          </cell>
          <cell r="N264">
            <v>7.91935873469235E-3</v>
          </cell>
          <cell r="O264">
            <v>3.9218922966666658E-3</v>
          </cell>
          <cell r="P264">
            <v>4.1215004133333321E-3</v>
          </cell>
          <cell r="Q264">
            <v>2.8233725599999997E-3</v>
          </cell>
          <cell r="R264">
            <v>4.8621755466666666E-3</v>
          </cell>
          <cell r="S264">
            <v>7.3798397800000012E-3</v>
          </cell>
          <cell r="T264">
            <v>5.9759394466666676E-3</v>
          </cell>
          <cell r="U264">
            <v>4.1653555800000002E-3</v>
          </cell>
          <cell r="V264">
            <v>2.5771516198400007E-3</v>
          </cell>
          <cell r="W264">
            <v>5.1743155599999931E-3</v>
          </cell>
          <cell r="X264">
            <v>2.6642451184580002E-2</v>
          </cell>
          <cell r="Y264">
            <v>3.0008935312215997E-2</v>
          </cell>
          <cell r="Z264">
            <v>0</v>
          </cell>
          <cell r="AA264">
            <v>0</v>
          </cell>
          <cell r="AB264">
            <v>28.878923999999994</v>
          </cell>
          <cell r="AC264">
            <v>22.638315999999996</v>
          </cell>
          <cell r="AD264">
            <v>17.093544999999999</v>
          </cell>
          <cell r="AE264">
            <v>16.590691</v>
          </cell>
          <cell r="AF264">
            <v>15.073826</v>
          </cell>
          <cell r="AG264">
            <v>12.536961999999999</v>
          </cell>
          <cell r="AH264">
            <v>10.753278000000002</v>
          </cell>
          <cell r="AI264">
            <v>12.821207999999995</v>
          </cell>
          <cell r="AJ264">
            <v>18.881869999999996</v>
          </cell>
          <cell r="AK264">
            <v>14.564705</v>
          </cell>
          <cell r="AL264">
            <v>7.448853999999999</v>
          </cell>
          <cell r="AM264">
            <v>5.682516999999998</v>
          </cell>
          <cell r="AN264">
            <v>7.311922</v>
          </cell>
          <cell r="AO264">
            <v>3.6297999999999999</v>
          </cell>
          <cell r="AP264">
            <v>4.7542630000000008</v>
          </cell>
          <cell r="AQ264">
            <v>2.715301999999999</v>
          </cell>
          <cell r="AR264">
            <v>3.1998569999999997</v>
          </cell>
          <cell r="AS264">
            <v>4.2402789999999992</v>
          </cell>
          <cell r="AT264">
            <v>2.8105949999999993</v>
          </cell>
          <cell r="AU264">
            <v>2.4700100000000003</v>
          </cell>
          <cell r="AV264">
            <v>1.8143973950000005</v>
          </cell>
          <cell r="AW264">
            <v>3.0417130000000006</v>
          </cell>
          <cell r="AX264">
            <v>5.9885309390000003</v>
          </cell>
          <cell r="AY264">
            <v>8.4404477789999994</v>
          </cell>
          <cell r="AZ264">
            <v>0</v>
          </cell>
          <cell r="BA264">
            <v>0</v>
          </cell>
        </row>
        <row r="265">
          <cell r="B265">
            <v>1.8216313539999994E-2</v>
          </cell>
          <cell r="C265">
            <v>2.3109003998333336E-2</v>
          </cell>
          <cell r="D265">
            <v>2.5781120120000001E-2</v>
          </cell>
          <cell r="E265">
            <v>1.4746995899999999E-2</v>
          </cell>
          <cell r="F265">
            <v>1.7819032000000002E-2</v>
          </cell>
          <cell r="G265">
            <v>1.9980485979999997E-2</v>
          </cell>
          <cell r="H265">
            <v>2.4911760720000009E-2</v>
          </cell>
          <cell r="I265">
            <v>1.5019839923333335E-2</v>
          </cell>
          <cell r="J265">
            <v>8.5232944009523831E-3</v>
          </cell>
          <cell r="K265">
            <v>1.7904279449999998E-2</v>
          </cell>
          <cell r="L265">
            <v>2.0207119598333333E-2</v>
          </cell>
          <cell r="M265">
            <v>2.008311812E-2</v>
          </cell>
          <cell r="N265">
            <v>1.2151373583065287E-2</v>
          </cell>
          <cell r="O265">
            <v>1.2584967986666667E-2</v>
          </cell>
          <cell r="P265">
            <v>1.3281145529999996E-2</v>
          </cell>
          <cell r="Q265">
            <v>1.10080404E-2</v>
          </cell>
          <cell r="R265">
            <v>1.070961667E-2</v>
          </cell>
          <cell r="S265">
            <v>5.73853748E-3</v>
          </cell>
          <cell r="T265">
            <v>1.7218255600000001E-3</v>
          </cell>
          <cell r="U265">
            <v>8.7560037578947325E-4</v>
          </cell>
          <cell r="V265">
            <v>1.0151853843599998E-3</v>
          </cell>
          <cell r="W265">
            <v>2.6425663800000005E-3</v>
          </cell>
          <cell r="X265">
            <v>2.3542070715800003E-3</v>
          </cell>
          <cell r="Y265">
            <v>1.6097169682066663E-3</v>
          </cell>
          <cell r="Z265">
            <v>0</v>
          </cell>
          <cell r="AA265">
            <v>0</v>
          </cell>
          <cell r="AB265">
            <v>12.755131000000002</v>
          </cell>
          <cell r="AC265">
            <v>15.268315999999999</v>
          </cell>
          <cell r="AD265">
            <v>14.199636999999999</v>
          </cell>
          <cell r="AE265">
            <v>8.3731729999999978</v>
          </cell>
          <cell r="AF265">
            <v>10.321724999999999</v>
          </cell>
          <cell r="AG265">
            <v>10.847373999999999</v>
          </cell>
          <cell r="AH265">
            <v>18.587923</v>
          </cell>
          <cell r="AI265">
            <v>11.766081999999999</v>
          </cell>
          <cell r="AJ265">
            <v>8.3341370000000001</v>
          </cell>
          <cell r="AK265">
            <v>13.492823</v>
          </cell>
          <cell r="AL265">
            <v>7.9563409999999992</v>
          </cell>
          <cell r="AM265">
            <v>7.3213979999999985</v>
          </cell>
          <cell r="AN265">
            <v>6.1045889999999998</v>
          </cell>
          <cell r="AO265">
            <v>5.0628860000000007</v>
          </cell>
          <cell r="AP265">
            <v>8.0136999999999983</v>
          </cell>
          <cell r="AQ265">
            <v>5.4285229999999993</v>
          </cell>
          <cell r="AR265">
            <v>5.7017800000000003</v>
          </cell>
          <cell r="AS265">
            <v>3.4780800000000003</v>
          </cell>
          <cell r="AT265">
            <v>1.1613509999999998</v>
          </cell>
          <cell r="AU265">
            <v>1.1011499999999996</v>
          </cell>
          <cell r="AV265">
            <v>1.3141530289999999</v>
          </cell>
          <cell r="AW265">
            <v>2.7136999999999998</v>
          </cell>
          <cell r="AX265">
            <v>3.8103691849999999</v>
          </cell>
          <cell r="AY265">
            <v>2.8099266829999996</v>
          </cell>
          <cell r="AZ265">
            <v>0</v>
          </cell>
          <cell r="BA265">
            <v>0</v>
          </cell>
        </row>
        <row r="266">
          <cell r="B266">
            <v>9.7868830066666739E-3</v>
          </cell>
          <cell r="C266">
            <v>1.028942328E-2</v>
          </cell>
          <cell r="D266">
            <v>6.6796410800000015E-3</v>
          </cell>
          <cell r="E266">
            <v>8.1427674999999984E-3</v>
          </cell>
          <cell r="F266">
            <v>5.450198320000002E-3</v>
          </cell>
          <cell r="G266">
            <v>4.419792019999997E-3</v>
          </cell>
          <cell r="H266">
            <v>4.1087044600000002E-3</v>
          </cell>
          <cell r="I266">
            <v>3.7654218333333352E-3</v>
          </cell>
          <cell r="J266">
            <v>2.1330391809523822E-3</v>
          </cell>
          <cell r="K266">
            <v>2.1706923300000014E-3</v>
          </cell>
          <cell r="L266">
            <v>1.8567916083333329E-3</v>
          </cell>
          <cell r="M266">
            <v>1.3485828200000003E-3</v>
          </cell>
          <cell r="N266">
            <v>2.072507231943326E-3</v>
          </cell>
          <cell r="O266">
            <v>1.6857563266666667E-3</v>
          </cell>
          <cell r="P266">
            <v>1.58948832E-3</v>
          </cell>
          <cell r="Q266">
            <v>1.7965611399999998E-3</v>
          </cell>
          <cell r="R266">
            <v>9.2105406000000012E-4</v>
          </cell>
          <cell r="S266">
            <v>6.4098492000000038E-4</v>
          </cell>
          <cell r="T266">
            <v>6.7044667999999956E-4</v>
          </cell>
          <cell r="U266">
            <v>6.3155637000000006E-4</v>
          </cell>
          <cell r="V266">
            <v>4.254850655999999E-4</v>
          </cell>
          <cell r="W266">
            <v>2.0590202000000051E-4</v>
          </cell>
          <cell r="X266">
            <v>1.0576197771999937E-4</v>
          </cell>
          <cell r="Y266">
            <v>4.2225347724000005E-4</v>
          </cell>
          <cell r="Z266">
            <v>0</v>
          </cell>
          <cell r="AA266">
            <v>0</v>
          </cell>
          <cell r="AB266">
            <v>5.8056869999999998</v>
          </cell>
          <cell r="AC266">
            <v>3.6058359999999996</v>
          </cell>
          <cell r="AD266">
            <v>2.5427930000000001</v>
          </cell>
          <cell r="AE266">
            <v>5.1497749999999991</v>
          </cell>
          <cell r="AF266">
            <v>2.838463</v>
          </cell>
          <cell r="AG266">
            <v>2.2423040000000003</v>
          </cell>
          <cell r="AH266">
            <v>2.5401939999999992</v>
          </cell>
          <cell r="AI266">
            <v>3.0912299999999999</v>
          </cell>
          <cell r="AJ266">
            <v>2.20201</v>
          </cell>
          <cell r="AK266">
            <v>1.8540090000000007</v>
          </cell>
          <cell r="AL266">
            <v>1.4094859999999998</v>
          </cell>
          <cell r="AM266">
            <v>0.972603</v>
          </cell>
          <cell r="AN266">
            <v>1.5469349999999997</v>
          </cell>
          <cell r="AO266">
            <v>1.1357499999999998</v>
          </cell>
          <cell r="AP266">
            <v>1.382482</v>
          </cell>
          <cell r="AQ266">
            <v>2.1231450000000001</v>
          </cell>
          <cell r="AR266">
            <v>0.71782299999999988</v>
          </cell>
          <cell r="AS266">
            <v>0.47412899999999991</v>
          </cell>
          <cell r="AT266">
            <v>0.6255529999999998</v>
          </cell>
          <cell r="AU266">
            <v>0.48397600000000002</v>
          </cell>
          <cell r="AV266">
            <v>0.3572023809999999</v>
          </cell>
          <cell r="AW266">
            <v>0.22744600000000001</v>
          </cell>
          <cell r="AX266">
            <v>0.13951668599999992</v>
          </cell>
          <cell r="AY266">
            <v>0.25208226700000008</v>
          </cell>
          <cell r="AZ266">
            <v>0</v>
          </cell>
          <cell r="BA266">
            <v>0</v>
          </cell>
        </row>
        <row r="267">
          <cell r="B267">
            <v>0.12506173145666666</v>
          </cell>
          <cell r="C267">
            <v>9.7161040011666644E-2</v>
          </cell>
          <cell r="D267">
            <v>0.13062835610666668</v>
          </cell>
          <cell r="E267">
            <v>9.693714982000004E-2</v>
          </cell>
          <cell r="F267">
            <v>9.6423619179999989E-2</v>
          </cell>
          <cell r="G267">
            <v>0.11075586714000001</v>
          </cell>
          <cell r="H267">
            <v>9.565295174000002E-2</v>
          </cell>
          <cell r="I267">
            <v>0.12096465551333332</v>
          </cell>
          <cell r="J267">
            <v>0.13247313442571429</v>
          </cell>
          <cell r="K267">
            <v>6.5702323049761882E-2</v>
          </cell>
          <cell r="L267">
            <v>7.2938322073627437E-2</v>
          </cell>
          <cell r="M267">
            <v>0.11975423298000001</v>
          </cell>
          <cell r="N267">
            <v>9.605881261579767E-2</v>
          </cell>
          <cell r="O267">
            <v>6.6498413813333324E-2</v>
          </cell>
          <cell r="P267">
            <v>0.10173472753999999</v>
          </cell>
          <cell r="Q267">
            <v>8.5644438699999992E-2</v>
          </cell>
          <cell r="R267">
            <v>8.9251719029999982E-2</v>
          </cell>
          <cell r="S267">
            <v>7.161782534000001E-2</v>
          </cell>
          <cell r="T267">
            <v>8.1180695659999982E-2</v>
          </cell>
          <cell r="U267">
            <v>7.7955288340000012E-2</v>
          </cell>
          <cell r="V267">
            <v>5.2218862436299987E-2</v>
          </cell>
          <cell r="W267">
            <v>5.9940021400000008E-2</v>
          </cell>
          <cell r="X267">
            <v>5.7617524967359987E-2</v>
          </cell>
          <cell r="Y267">
            <v>4.9872541504879984E-2</v>
          </cell>
          <cell r="Z267">
            <v>0</v>
          </cell>
          <cell r="AA267">
            <v>0</v>
          </cell>
          <cell r="AB267">
            <v>61.214416999999997</v>
          </cell>
          <cell r="AC267">
            <v>48.788278000000005</v>
          </cell>
          <cell r="AD267">
            <v>49.357940999999997</v>
          </cell>
          <cell r="AE267">
            <v>49.22808899999999</v>
          </cell>
          <cell r="AF267">
            <v>44.068234999999994</v>
          </cell>
          <cell r="AG267">
            <v>45.582158</v>
          </cell>
          <cell r="AH267">
            <v>49.279993999999995</v>
          </cell>
          <cell r="AI267">
            <v>63.344468999999997</v>
          </cell>
          <cell r="AJ267">
            <v>77.354465000000005</v>
          </cell>
          <cell r="AK267">
            <v>50.31729</v>
          </cell>
          <cell r="AL267">
            <v>43.997429999999994</v>
          </cell>
          <cell r="AM267">
            <v>65.867609999999999</v>
          </cell>
          <cell r="AN267">
            <v>69.533022999999986</v>
          </cell>
          <cell r="AO267">
            <v>62.544157000000006</v>
          </cell>
          <cell r="AP267">
            <v>83.728301999999985</v>
          </cell>
          <cell r="AQ267">
            <v>61.870480999999998</v>
          </cell>
          <cell r="AR267">
            <v>59.339114999999993</v>
          </cell>
          <cell r="AS267">
            <v>46.338670000000008</v>
          </cell>
          <cell r="AT267">
            <v>57.946257000000003</v>
          </cell>
          <cell r="AU267">
            <v>58.744687999999989</v>
          </cell>
          <cell r="AV267">
            <v>31.819325069000001</v>
          </cell>
          <cell r="AW267">
            <v>39.134624999999993</v>
          </cell>
          <cell r="AX267">
            <v>39.366760814000003</v>
          </cell>
          <cell r="AY267">
            <v>55.723586035000004</v>
          </cell>
          <cell r="AZ267">
            <v>0</v>
          </cell>
          <cell r="BA267">
            <v>0</v>
          </cell>
        </row>
        <row r="268">
          <cell r="B268">
            <v>3.3928694026666671E-2</v>
          </cell>
          <cell r="C268">
            <v>2.2846285569999996E-2</v>
          </cell>
          <cell r="D268">
            <v>1.709481606E-2</v>
          </cell>
          <cell r="E268">
            <v>2.5712734040000018E-2</v>
          </cell>
          <cell r="F268">
            <v>3.0865472679999988E-2</v>
          </cell>
          <cell r="G268">
            <v>3.8598406000000002E-2</v>
          </cell>
          <cell r="H268">
            <v>3.9251791039999998E-2</v>
          </cell>
          <cell r="I268">
            <v>1.6614299983333334E-2</v>
          </cell>
          <cell r="J268">
            <v>6.674558057142857E-3</v>
          </cell>
          <cell r="K268">
            <v>2.4732520599999998E-3</v>
          </cell>
          <cell r="L268">
            <v>5.9033695300000008E-3</v>
          </cell>
          <cell r="M268">
            <v>1.3701996829999999E-2</v>
          </cell>
          <cell r="N268">
            <v>9.3965491985006245E-3</v>
          </cell>
          <cell r="O268">
            <v>1.2172202459999996E-2</v>
          </cell>
          <cell r="P268">
            <v>7.0225565399999997E-3</v>
          </cell>
          <cell r="Q268">
            <v>1.0543715499999998E-2</v>
          </cell>
          <cell r="R268">
            <v>1.072408435E-2</v>
          </cell>
          <cell r="S268">
            <v>6.1048732800000009E-3</v>
          </cell>
          <cell r="T268">
            <v>8.3390939000000004E-3</v>
          </cell>
          <cell r="U268">
            <v>7.8602330799999991E-3</v>
          </cell>
          <cell r="V268">
            <v>1.3066359339319995E-2</v>
          </cell>
          <cell r="W268">
            <v>1.1414674039999998E-2</v>
          </cell>
          <cell r="X268">
            <v>6.8180283603599991E-3</v>
          </cell>
          <cell r="Y268">
            <v>7.6794131044399987E-3</v>
          </cell>
          <cell r="Z268">
            <v>0</v>
          </cell>
          <cell r="AA268">
            <v>0</v>
          </cell>
          <cell r="AB268">
            <v>13.901437999999997</v>
          </cell>
          <cell r="AC268">
            <v>10.705781999999997</v>
          </cell>
          <cell r="AD268">
            <v>8.887912</v>
          </cell>
          <cell r="AE268">
            <v>9.8588670000000036</v>
          </cell>
          <cell r="AF268">
            <v>11.308254999999997</v>
          </cell>
          <cell r="AG268">
            <v>15.016919</v>
          </cell>
          <cell r="AH268">
            <v>18.977467999999998</v>
          </cell>
          <cell r="AI268">
            <v>13.369918</v>
          </cell>
          <cell r="AJ268">
            <v>8.2474429999999987</v>
          </cell>
          <cell r="AK268">
            <v>3.4874939999999999</v>
          </cell>
          <cell r="AL268">
            <v>5.6816519999999988</v>
          </cell>
          <cell r="AM268">
            <v>7.9497669999999996</v>
          </cell>
          <cell r="AN268">
            <v>11.068723</v>
          </cell>
          <cell r="AO268">
            <v>11.202347</v>
          </cell>
          <cell r="AP268">
            <v>7.8193749999999991</v>
          </cell>
          <cell r="AQ268">
            <v>12.414019999999999</v>
          </cell>
          <cell r="AR268">
            <v>11.789605</v>
          </cell>
          <cell r="AS268">
            <v>4.8888309999999988</v>
          </cell>
          <cell r="AT268">
            <v>5.9953719999999997</v>
          </cell>
          <cell r="AU268">
            <v>9.1498329999999992</v>
          </cell>
          <cell r="AV268">
            <v>15.187722051</v>
          </cell>
          <cell r="AW268">
            <v>11.329883999999998</v>
          </cell>
          <cell r="AX268">
            <v>6.4766583529999995</v>
          </cell>
          <cell r="AY268">
            <v>9.0463857839999999</v>
          </cell>
          <cell r="AZ268">
            <v>0</v>
          </cell>
          <cell r="BA268">
            <v>0</v>
          </cell>
        </row>
        <row r="269">
          <cell r="B269">
            <v>1.8101464333333326E-4</v>
          </cell>
          <cell r="C269">
            <v>1.8630359999999998E-4</v>
          </cell>
          <cell r="D269">
            <v>2.1272047999999999E-4</v>
          </cell>
          <cell r="E269">
            <v>4.7026783999999991E-4</v>
          </cell>
          <cell r="F269">
            <v>2.1072730000000001E-4</v>
          </cell>
          <cell r="G269">
            <v>4.4990819999999991E-4</v>
          </cell>
          <cell r="H269">
            <v>3.2493160000000002E-4</v>
          </cell>
          <cell r="I269">
            <v>3.3301288333333333E-4</v>
          </cell>
          <cell r="J269">
            <v>1.9751844000000005E-4</v>
          </cell>
          <cell r="K269">
            <v>1.0833451999999999E-4</v>
          </cell>
          <cell r="L269">
            <v>2.2937599999999984E-6</v>
          </cell>
          <cell r="M269">
            <v>2.2743349999999998E-4</v>
          </cell>
          <cell r="N269">
            <v>5.5856176508933407E-4</v>
          </cell>
          <cell r="O269">
            <v>8.5522676666666651E-4</v>
          </cell>
          <cell r="P269">
            <v>6.7268350000000005E-4</v>
          </cell>
          <cell r="Q269">
            <v>6.1744367999999996E-4</v>
          </cell>
          <cell r="R269">
            <v>1.7688300000000003E-3</v>
          </cell>
          <cell r="S269">
            <v>6.8773779999999995E-4</v>
          </cell>
          <cell r="T269">
            <v>1.1833128400000001E-3</v>
          </cell>
          <cell r="U269">
            <v>2.1162259999999998E-4</v>
          </cell>
          <cell r="V269">
            <v>1.6130416959999998E-4</v>
          </cell>
          <cell r="W269">
            <v>2.3434599999999991E-5</v>
          </cell>
          <cell r="X269">
            <v>5.7860934600000003E-5</v>
          </cell>
          <cell r="Y269">
            <v>2.9488678799999997E-5</v>
          </cell>
          <cell r="Z269">
            <v>0</v>
          </cell>
          <cell r="AA269">
            <v>0</v>
          </cell>
          <cell r="AB269">
            <v>0.17166899999999996</v>
          </cell>
          <cell r="AC269">
            <v>0.18596300000000002</v>
          </cell>
          <cell r="AD269">
            <v>0.24213199999999999</v>
          </cell>
          <cell r="AE269">
            <v>0.55421299999999996</v>
          </cell>
          <cell r="AF269">
            <v>0.24629599999999999</v>
          </cell>
          <cell r="AG269">
            <v>0.38220599999999999</v>
          </cell>
          <cell r="AH269">
            <v>0.30225599999999997</v>
          </cell>
          <cell r="AI269">
            <v>0.37526300000000001</v>
          </cell>
          <cell r="AJ269">
            <v>0.27108099999999996</v>
          </cell>
          <cell r="AK269">
            <v>8.789799999999999E-2</v>
          </cell>
          <cell r="AL269">
            <v>1.0319999999999995E-3</v>
          </cell>
          <cell r="AM269">
            <v>0.34977800000000003</v>
          </cell>
          <cell r="AN269">
            <v>0.66417700000000002</v>
          </cell>
          <cell r="AO269">
            <v>0.668184</v>
          </cell>
          <cell r="AP269">
            <v>0.87185199999999996</v>
          </cell>
          <cell r="AQ269">
            <v>0.77662799999999987</v>
          </cell>
          <cell r="AR269">
            <v>1.4126729999999998</v>
          </cell>
          <cell r="AS269">
            <v>0.53434300000000001</v>
          </cell>
          <cell r="AT269">
            <v>0.55314599999999992</v>
          </cell>
          <cell r="AU269">
            <v>0.19562399999999999</v>
          </cell>
          <cell r="AV269">
            <v>0.21598155499999999</v>
          </cell>
          <cell r="AW269">
            <v>1.4493999999999998E-2</v>
          </cell>
          <cell r="AX269">
            <v>6.921760099999999E-2</v>
          </cell>
          <cell r="AY269">
            <v>2.4591555999999997E-2</v>
          </cell>
          <cell r="AZ269">
            <v>0</v>
          </cell>
          <cell r="BA269">
            <v>0</v>
          </cell>
        </row>
      </sheetData>
      <sheetData sheetId="29"/>
      <sheetData sheetId="30">
        <row r="138">
          <cell r="B138">
            <v>5.9079999999999992E-3</v>
          </cell>
          <cell r="C138">
            <v>1.2449E-2</v>
          </cell>
          <cell r="D138">
            <v>7.6969999999999998E-3</v>
          </cell>
          <cell r="E138">
            <v>6.4996231999999987E-3</v>
          </cell>
          <cell r="F138">
            <v>2.9781275999999999E-3</v>
          </cell>
          <cell r="G138">
            <v>1.2126876999999999E-2</v>
          </cell>
          <cell r="H138">
            <v>1.0346999999999999E-3</v>
          </cell>
          <cell r="I138">
            <v>4.7559999999999996E-4</v>
          </cell>
          <cell r="J138">
            <v>9.9999999999999995E-7</v>
          </cell>
          <cell r="K138">
            <v>2.6399999999999997E-4</v>
          </cell>
          <cell r="L138">
            <v>6.0854999999999992E-5</v>
          </cell>
          <cell r="M138">
            <v>1.4E-5</v>
          </cell>
          <cell r="N138">
            <v>0</v>
          </cell>
          <cell r="O138">
            <v>0</v>
          </cell>
          <cell r="P138">
            <v>5.0053333333333331E-5</v>
          </cell>
          <cell r="Q138">
            <v>4.9999999999999996E-6</v>
          </cell>
          <cell r="R138">
            <v>3.2199999999999997E-4</v>
          </cell>
          <cell r="S138">
            <v>3.1349999999999996E-6</v>
          </cell>
          <cell r="T138">
            <v>3.4368333333333328E-5</v>
          </cell>
          <cell r="U138">
            <v>2.0003799999999998E-4</v>
          </cell>
          <cell r="V138">
            <v>1.565335E-6</v>
          </cell>
          <cell r="W138">
            <v>2.9387400000000003E-5</v>
          </cell>
          <cell r="X138">
            <v>2.4713725000000001E-4</v>
          </cell>
          <cell r="Y138">
            <v>0</v>
          </cell>
          <cell r="AB138">
            <v>1.4644710000000001</v>
          </cell>
          <cell r="AC138">
            <v>1.5066789999999999</v>
          </cell>
          <cell r="AD138">
            <v>1.262537</v>
          </cell>
          <cell r="AE138">
            <v>0.95756499999999989</v>
          </cell>
          <cell r="AF138">
            <v>0.51151599999999997</v>
          </cell>
          <cell r="AG138">
            <v>1.4094990000000001</v>
          </cell>
          <cell r="AH138">
            <v>0.19036399999999998</v>
          </cell>
          <cell r="AI138">
            <v>0.10713599999999998</v>
          </cell>
          <cell r="AJ138">
            <v>2.0669999999999998E-3</v>
          </cell>
          <cell r="AK138">
            <v>4.7224999999999996E-2</v>
          </cell>
          <cell r="AL138">
            <v>1.3451999999999999E-2</v>
          </cell>
          <cell r="AM138">
            <v>7.1289999999999999E-3</v>
          </cell>
          <cell r="AN138">
            <v>0</v>
          </cell>
          <cell r="AO138">
            <v>0</v>
          </cell>
          <cell r="AP138">
            <v>6.3249999999999999E-3</v>
          </cell>
          <cell r="AQ138">
            <v>1.9559E-2</v>
          </cell>
          <cell r="AR138">
            <v>6.8081000000000003E-2</v>
          </cell>
          <cell r="AS138">
            <v>6.2699999999999995E-4</v>
          </cell>
          <cell r="AT138">
            <v>8.7259999999999994E-3</v>
          </cell>
          <cell r="AU138">
            <v>1.3023999999999999E-2</v>
          </cell>
          <cell r="AV138">
            <v>3.1306699999999999E-4</v>
          </cell>
          <cell r="AW138">
            <v>8.395999999999999E-3</v>
          </cell>
          <cell r="AX138">
            <v>0.47075773599999993</v>
          </cell>
          <cell r="AY138">
            <v>0</v>
          </cell>
        </row>
        <row r="228">
          <cell r="B228">
            <v>3.542E-3</v>
          </cell>
          <cell r="C228">
            <v>7.5539999999999991E-3</v>
          </cell>
          <cell r="D228">
            <v>6.0799999999999995E-3</v>
          </cell>
          <cell r="E228">
            <v>3.3627999999999997E-5</v>
          </cell>
          <cell r="F228">
            <v>0</v>
          </cell>
          <cell r="G228">
            <v>0</v>
          </cell>
          <cell r="H228">
            <v>0</v>
          </cell>
          <cell r="I228">
            <v>0</v>
          </cell>
          <cell r="J228">
            <v>0</v>
          </cell>
          <cell r="K228">
            <v>1.9999999999999998E-5</v>
          </cell>
          <cell r="L228">
            <v>0</v>
          </cell>
          <cell r="M228">
            <v>0</v>
          </cell>
          <cell r="N228">
            <v>0</v>
          </cell>
          <cell r="O228">
            <v>1.0342123999999999E-2</v>
          </cell>
          <cell r="P228">
            <v>1.1E-5</v>
          </cell>
          <cell r="Q228">
            <v>0</v>
          </cell>
          <cell r="R228">
            <v>0</v>
          </cell>
          <cell r="S228">
            <v>0</v>
          </cell>
          <cell r="T228">
            <v>5.04E-6</v>
          </cell>
          <cell r="U228">
            <v>8.4999999999999993E-5</v>
          </cell>
          <cell r="V228">
            <v>0</v>
          </cell>
          <cell r="W228">
            <v>0</v>
          </cell>
          <cell r="X228">
            <v>1.209E-4</v>
          </cell>
          <cell r="Y228">
            <v>3.4057673100000001E-3</v>
          </cell>
          <cell r="AB228">
            <v>3.1850509999999996</v>
          </cell>
          <cell r="AC228">
            <v>7.2501159999999993</v>
          </cell>
          <cell r="AD228">
            <v>6.093566</v>
          </cell>
          <cell r="AE228">
            <v>8.2649999999999998E-3</v>
          </cell>
          <cell r="AF228">
            <v>0</v>
          </cell>
          <cell r="AG228">
            <v>0</v>
          </cell>
          <cell r="AH228">
            <v>0</v>
          </cell>
          <cell r="AI228">
            <v>0</v>
          </cell>
          <cell r="AJ228">
            <v>1.454E-3</v>
          </cell>
          <cell r="AK228">
            <v>1.5717999999999999E-2</v>
          </cell>
          <cell r="AL228">
            <v>0</v>
          </cell>
          <cell r="AM228">
            <v>0</v>
          </cell>
          <cell r="AN228">
            <v>0</v>
          </cell>
          <cell r="AO228">
            <v>2.585531</v>
          </cell>
          <cell r="AP228">
            <v>2.7607999999999997E-2</v>
          </cell>
          <cell r="AQ228">
            <v>0</v>
          </cell>
          <cell r="AR228">
            <v>0</v>
          </cell>
          <cell r="AS228">
            <v>0</v>
          </cell>
          <cell r="AT228">
            <v>1.5119999999999999E-3</v>
          </cell>
          <cell r="AU228">
            <v>1.4820999999999999E-2</v>
          </cell>
          <cell r="AV228">
            <v>0</v>
          </cell>
          <cell r="AW228">
            <v>0</v>
          </cell>
          <cell r="AX228">
            <v>9.4338975000000005E-2</v>
          </cell>
          <cell r="AY228">
            <v>0.68115346200000004</v>
          </cell>
        </row>
        <row r="263">
          <cell r="B263">
            <v>1.2380999999999996E-2</v>
          </cell>
          <cell r="C263">
            <v>3.1653000000000001E-2</v>
          </cell>
          <cell r="D263">
            <v>4.1688999999999997E-2</v>
          </cell>
          <cell r="E263">
            <v>4.3282850800000008E-2</v>
          </cell>
          <cell r="F263">
            <v>2.7217107400000003E-2</v>
          </cell>
          <cell r="G263">
            <v>4.1254415999999981E-2</v>
          </cell>
          <cell r="H263">
            <v>1.2553899999999996E-2</v>
          </cell>
          <cell r="I263">
            <v>6.0877999999999991E-3</v>
          </cell>
          <cell r="J263">
            <v>1.3185699999999998E-2</v>
          </cell>
          <cell r="K263">
            <v>7.3975400000000002E-3</v>
          </cell>
          <cell r="L263">
            <v>7.5165350000000004E-3</v>
          </cell>
          <cell r="M263">
            <v>6.848931666666668E-3</v>
          </cell>
          <cell r="N263">
            <v>1.44272E-3</v>
          </cell>
          <cell r="O263">
            <v>1.4000220000000001E-2</v>
          </cell>
          <cell r="P263">
            <v>5.9482866666666669E-3</v>
          </cell>
          <cell r="Q263">
            <v>2.7535859999999997E-3</v>
          </cell>
          <cell r="R263">
            <v>3.817015E-3</v>
          </cell>
          <cell r="S263">
            <v>3.8093135000000007E-2</v>
          </cell>
          <cell r="T263">
            <v>1.069907333333333E-2</v>
          </cell>
          <cell r="U263">
            <v>1.0269412699999996E-2</v>
          </cell>
          <cell r="V263">
            <v>7.1590699800000001E-3</v>
          </cell>
          <cell r="W263">
            <v>2.1492287499999999E-2</v>
          </cell>
          <cell r="X263">
            <v>3.6284472500000002E-3</v>
          </cell>
          <cell r="Y263">
            <v>6.8059623350000004E-3</v>
          </cell>
          <cell r="Z263">
            <v>0</v>
          </cell>
          <cell r="AA263">
            <v>0</v>
          </cell>
          <cell r="AB263">
            <v>6.4179439999999994</v>
          </cell>
          <cell r="AC263">
            <v>12.083678999999998</v>
          </cell>
          <cell r="AD263">
            <v>12.226958</v>
          </cell>
          <cell r="AE263">
            <v>5.6730509999999992</v>
          </cell>
          <cell r="AF263">
            <v>3.7538660000000004</v>
          </cell>
          <cell r="AG263">
            <v>5.025131</v>
          </cell>
          <cell r="AH263">
            <v>3.7607059999999994</v>
          </cell>
          <cell r="AI263">
            <v>5.0611480000000011</v>
          </cell>
          <cell r="AJ263">
            <v>3.2932709999999994</v>
          </cell>
          <cell r="AK263">
            <v>2.6376499999999994</v>
          </cell>
          <cell r="AL263">
            <v>1.6135459999999999</v>
          </cell>
          <cell r="AM263">
            <v>1.1056790000000001</v>
          </cell>
          <cell r="AN263">
            <v>0.85851100000000002</v>
          </cell>
          <cell r="AO263">
            <v>3.8641830000000001</v>
          </cell>
          <cell r="AP263">
            <v>2.3762079999999997</v>
          </cell>
          <cell r="AQ263">
            <v>1.0710679999999999</v>
          </cell>
          <cell r="AR263">
            <v>1.4927239999999999</v>
          </cell>
          <cell r="AS263">
            <v>27.300021000000001</v>
          </cell>
          <cell r="AT263">
            <v>5.5270230000000016</v>
          </cell>
          <cell r="AU263">
            <v>3.4141420000000005</v>
          </cell>
          <cell r="AV263">
            <v>2.4031607699999999</v>
          </cell>
          <cell r="AW263">
            <v>4.2535629999999998</v>
          </cell>
          <cell r="AX263">
            <v>1.4577932760000001</v>
          </cell>
          <cell r="AY263">
            <v>1.4620111809999998</v>
          </cell>
          <cell r="AZ263">
            <v>0</v>
          </cell>
          <cell r="BA263">
            <v>0</v>
          </cell>
        </row>
        <row r="264">
          <cell r="B264">
            <v>1.5000000000000001E-4</v>
          </cell>
          <cell r="C264">
            <v>1.08E-4</v>
          </cell>
          <cell r="D264">
            <v>0</v>
          </cell>
          <cell r="E264">
            <v>7.9378502000000007E-3</v>
          </cell>
          <cell r="F264">
            <v>6.1277803999999995E-3</v>
          </cell>
          <cell r="G264">
            <v>9.8239917999999992E-3</v>
          </cell>
          <cell r="H264">
            <v>1.2219999999999998E-3</v>
          </cell>
          <cell r="I264">
            <v>6.6399999999999988E-4</v>
          </cell>
          <cell r="J264">
            <v>5.1199999999999998E-4</v>
          </cell>
          <cell r="K264">
            <v>1.34E-4</v>
          </cell>
          <cell r="L264">
            <v>4.0399999999999995E-4</v>
          </cell>
          <cell r="M264">
            <v>2.4499999999999999E-4</v>
          </cell>
          <cell r="N264">
            <v>0</v>
          </cell>
          <cell r="O264">
            <v>3.0000000000000001E-6</v>
          </cell>
          <cell r="P264">
            <v>5.3999999999999998E-5</v>
          </cell>
          <cell r="Q264">
            <v>1.402E-5</v>
          </cell>
          <cell r="R264">
            <v>0</v>
          </cell>
          <cell r="S264">
            <v>9.9999999999999995E-7</v>
          </cell>
          <cell r="T264">
            <v>5.1499999999999994E-7</v>
          </cell>
          <cell r="U264">
            <v>0</v>
          </cell>
          <cell r="V264">
            <v>9.9999999999999995E-7</v>
          </cell>
          <cell r="W264">
            <v>2.7217119999999999E-4</v>
          </cell>
          <cell r="X264">
            <v>0</v>
          </cell>
          <cell r="Y264">
            <v>0</v>
          </cell>
          <cell r="Z264">
            <v>0</v>
          </cell>
          <cell r="AA264">
            <v>0</v>
          </cell>
          <cell r="AB264">
            <v>0.19139200000000001</v>
          </cell>
          <cell r="AC264">
            <v>0.131408</v>
          </cell>
          <cell r="AD264">
            <v>0</v>
          </cell>
          <cell r="AE264">
            <v>0.77481199999999995</v>
          </cell>
          <cell r="AF264">
            <v>0.72872999999999988</v>
          </cell>
          <cell r="AG264">
            <v>0.95455000000000001</v>
          </cell>
          <cell r="AH264">
            <v>1.018688</v>
          </cell>
          <cell r="AI264">
            <v>0.512521</v>
          </cell>
          <cell r="AJ264">
            <v>1.211757</v>
          </cell>
          <cell r="AK264">
            <v>0.47262699999999996</v>
          </cell>
          <cell r="AL264">
            <v>0.36700100000000002</v>
          </cell>
          <cell r="AM264">
            <v>0.29982599999999998</v>
          </cell>
          <cell r="AN264">
            <v>0</v>
          </cell>
          <cell r="AO264">
            <v>6.8499999999999995E-4</v>
          </cell>
          <cell r="AP264">
            <v>0.19993900000000001</v>
          </cell>
          <cell r="AQ264">
            <v>3.8032000000000003E-2</v>
          </cell>
          <cell r="AR264">
            <v>0</v>
          </cell>
          <cell r="AS264">
            <v>3.2600000000000001E-4</v>
          </cell>
          <cell r="AT264">
            <v>1.03E-4</v>
          </cell>
          <cell r="AU264">
            <v>0</v>
          </cell>
          <cell r="AV264">
            <v>2.6088929999999997E-3</v>
          </cell>
          <cell r="AW264">
            <v>5.4918999999999996E-2</v>
          </cell>
          <cell r="AX264">
            <v>0</v>
          </cell>
          <cell r="AY264">
            <v>0</v>
          </cell>
          <cell r="AZ264">
            <v>0</v>
          </cell>
          <cell r="BA264">
            <v>0</v>
          </cell>
        </row>
        <row r="265">
          <cell r="B265">
            <v>1.01E-3</v>
          </cell>
          <cell r="C265">
            <v>1.537E-3</v>
          </cell>
          <cell r="D265">
            <v>5.1199999999999998E-4</v>
          </cell>
          <cell r="E265">
            <v>4.5684099999999993E-4</v>
          </cell>
          <cell r="F265">
            <v>8.7696279999999996E-4</v>
          </cell>
          <cell r="G265">
            <v>3.9507300000000002E-4</v>
          </cell>
          <cell r="H265">
            <v>0</v>
          </cell>
          <cell r="I265">
            <v>7.1999999999999988E-5</v>
          </cell>
          <cell r="J265">
            <v>1.13E-4</v>
          </cell>
          <cell r="K265">
            <v>9.9999999999999995E-7</v>
          </cell>
          <cell r="L265">
            <v>1.0165E-5</v>
          </cell>
          <cell r="M265">
            <v>9.9999999999999995E-7</v>
          </cell>
          <cell r="N265">
            <v>1.8099999999999998E-4</v>
          </cell>
          <cell r="O265">
            <v>2.72E-7</v>
          </cell>
          <cell r="P265">
            <v>1.66E-4</v>
          </cell>
          <cell r="Q265">
            <v>1.25E-4</v>
          </cell>
          <cell r="R265">
            <v>0</v>
          </cell>
          <cell r="S265">
            <v>9.3999999999999994E-5</v>
          </cell>
          <cell r="T265">
            <v>9.2599999999999994E-6</v>
          </cell>
          <cell r="U265">
            <v>1.0399999999999999E-4</v>
          </cell>
          <cell r="V265">
            <v>1.8143E-4</v>
          </cell>
          <cell r="W265">
            <v>2.1615439999999995E-4</v>
          </cell>
          <cell r="X265">
            <v>0</v>
          </cell>
          <cell r="Y265">
            <v>1.517909005E-3</v>
          </cell>
          <cell r="Z265">
            <v>0</v>
          </cell>
          <cell r="AA265">
            <v>0</v>
          </cell>
          <cell r="AB265">
            <v>0.79491999999999985</v>
          </cell>
          <cell r="AC265">
            <v>0.61152699999999993</v>
          </cell>
          <cell r="AD265">
            <v>0.61967299999999992</v>
          </cell>
          <cell r="AE265">
            <v>8.1253000000000006E-2</v>
          </cell>
          <cell r="AF265">
            <v>0.15409299999999998</v>
          </cell>
          <cell r="AG265">
            <v>7.0955999999999991E-2</v>
          </cell>
          <cell r="AH265">
            <v>0</v>
          </cell>
          <cell r="AI265">
            <v>0.11306399999999998</v>
          </cell>
          <cell r="AJ265">
            <v>0.231848</v>
          </cell>
          <cell r="AK265">
            <v>3.4199999999999996E-4</v>
          </cell>
          <cell r="AL265">
            <v>6.2420000000000002E-3</v>
          </cell>
          <cell r="AM265">
            <v>3.5599999999999998E-4</v>
          </cell>
          <cell r="AN265">
            <v>0.27221200000000001</v>
          </cell>
          <cell r="AO265">
            <v>6.7999999999999999E-5</v>
          </cell>
          <cell r="AP265">
            <v>0.35276299999999999</v>
          </cell>
          <cell r="AQ265">
            <v>0.34914699999999999</v>
          </cell>
          <cell r="AR265">
            <v>0</v>
          </cell>
          <cell r="AS265">
            <v>0.205873</v>
          </cell>
          <cell r="AT265">
            <v>1.8519999999999999E-3</v>
          </cell>
          <cell r="AU265">
            <v>1.7322000000000001E-2</v>
          </cell>
          <cell r="AV265">
            <v>3.3875025999999996E-2</v>
          </cell>
          <cell r="AW265">
            <v>4.2353999999999996E-2</v>
          </cell>
          <cell r="AX265">
            <v>0</v>
          </cell>
          <cell r="AY265">
            <v>0.30358180099999998</v>
          </cell>
          <cell r="AZ265">
            <v>0</v>
          </cell>
          <cell r="BA265">
            <v>0</v>
          </cell>
        </row>
        <row r="266">
          <cell r="B266">
            <v>2.8899999999999998E-4</v>
          </cell>
          <cell r="C266">
            <v>0</v>
          </cell>
          <cell r="D266">
            <v>5.4999999999999995E-5</v>
          </cell>
          <cell r="E266">
            <v>5.2170104000000004E-3</v>
          </cell>
          <cell r="F266">
            <v>0</v>
          </cell>
          <cell r="G266">
            <v>1.1869199999999998E-4</v>
          </cell>
          <cell r="H266">
            <v>6.7999999999999999E-5</v>
          </cell>
          <cell r="I266">
            <v>0</v>
          </cell>
          <cell r="J266">
            <v>0</v>
          </cell>
          <cell r="K266">
            <v>3.9899999999999999E-4</v>
          </cell>
          <cell r="L266">
            <v>4.4999999999999996E-5</v>
          </cell>
          <cell r="M266">
            <v>4.6110000000000004E-6</v>
          </cell>
          <cell r="N266">
            <v>0</v>
          </cell>
          <cell r="O266">
            <v>6.9999999999999999E-6</v>
          </cell>
          <cell r="P266">
            <v>0</v>
          </cell>
          <cell r="Q266">
            <v>0</v>
          </cell>
          <cell r="R266">
            <v>1.9999999999999999E-6</v>
          </cell>
          <cell r="S266">
            <v>0</v>
          </cell>
          <cell r="T266">
            <v>9.9510000000000001E-5</v>
          </cell>
          <cell r="U266">
            <v>0</v>
          </cell>
          <cell r="V266">
            <v>0</v>
          </cell>
          <cell r="W266">
            <v>0</v>
          </cell>
          <cell r="X266">
            <v>0</v>
          </cell>
          <cell r="Y266">
            <v>2.2999999999999999E-7</v>
          </cell>
          <cell r="Z266">
            <v>0</v>
          </cell>
          <cell r="AA266">
            <v>0</v>
          </cell>
          <cell r="AB266">
            <v>9.4274999999999998E-2</v>
          </cell>
          <cell r="AC266">
            <v>0</v>
          </cell>
          <cell r="AD266">
            <v>2.6646E-2</v>
          </cell>
          <cell r="AE266">
            <v>0.54066999999999998</v>
          </cell>
          <cell r="AF266">
            <v>0</v>
          </cell>
          <cell r="AG266">
            <v>1.0784E-2</v>
          </cell>
          <cell r="AH266">
            <v>9.7909999999999997E-2</v>
          </cell>
          <cell r="AI266">
            <v>0</v>
          </cell>
          <cell r="AJ266">
            <v>0</v>
          </cell>
          <cell r="AK266">
            <v>0.70678799999999997</v>
          </cell>
          <cell r="AL266">
            <v>4.3284000000000003E-2</v>
          </cell>
          <cell r="AM266">
            <v>3.287E-3</v>
          </cell>
          <cell r="AN266">
            <v>0</v>
          </cell>
          <cell r="AO266">
            <v>5.0999999999999995E-3</v>
          </cell>
          <cell r="AP266">
            <v>0</v>
          </cell>
          <cell r="AQ266">
            <v>0</v>
          </cell>
          <cell r="AR266">
            <v>1.191E-3</v>
          </cell>
          <cell r="AS266">
            <v>0</v>
          </cell>
          <cell r="AT266">
            <v>2.9852999999999998E-2</v>
          </cell>
          <cell r="AU266">
            <v>0</v>
          </cell>
          <cell r="AV266">
            <v>0</v>
          </cell>
          <cell r="AW266">
            <v>0</v>
          </cell>
          <cell r="AX266">
            <v>0</v>
          </cell>
          <cell r="AY266">
            <v>3.7228999999999999E-5</v>
          </cell>
          <cell r="AZ266">
            <v>0</v>
          </cell>
          <cell r="BA266">
            <v>0</v>
          </cell>
        </row>
        <row r="267">
          <cell r="B267">
            <v>1.0538999999999998E-2</v>
          </cell>
          <cell r="C267">
            <v>2.2028999999999997E-2</v>
          </cell>
          <cell r="D267">
            <v>2.4282999999999999E-2</v>
          </cell>
          <cell r="E267">
            <v>1.8036096399999996E-2</v>
          </cell>
          <cell r="F267">
            <v>8.4705165999999985E-3</v>
          </cell>
          <cell r="G267">
            <v>1.6206846599999998E-2</v>
          </cell>
          <cell r="H267">
            <v>1.0633699999999998E-2</v>
          </cell>
          <cell r="I267">
            <v>5.0828000000000002E-3</v>
          </cell>
          <cell r="J267">
            <v>1.2324699999999997E-2</v>
          </cell>
          <cell r="K267">
            <v>6.1685400000000001E-3</v>
          </cell>
          <cell r="L267">
            <v>7.0023700000000008E-3</v>
          </cell>
          <cell r="M267">
            <v>6.4012000000000001E-3</v>
          </cell>
          <cell r="N267">
            <v>1.1720000000000001E-3</v>
          </cell>
          <cell r="O267">
            <v>1.3681364E-2</v>
          </cell>
          <cell r="P267">
            <v>5.3489999999999996E-3</v>
          </cell>
          <cell r="Q267">
            <v>2.2035659999999997E-3</v>
          </cell>
          <cell r="R267">
            <v>1.9889999999999999E-3</v>
          </cell>
          <cell r="S267">
            <v>3.7492135000000003E-2</v>
          </cell>
          <cell r="T267">
            <v>1.0020966666666664E-2</v>
          </cell>
          <cell r="U267">
            <v>9.3729926999999973E-3</v>
          </cell>
          <cell r="V267">
            <v>5.2890059650000003E-3</v>
          </cell>
          <cell r="W267">
            <v>2.08373052E-2</v>
          </cell>
          <cell r="X267">
            <v>3.6284472500000002E-3</v>
          </cell>
          <cell r="Y267">
            <v>5.0838022899999998E-3</v>
          </cell>
          <cell r="Z267">
            <v>0</v>
          </cell>
          <cell r="AA267">
            <v>0</v>
          </cell>
          <cell r="AB267">
            <v>5.1702380000000003</v>
          </cell>
          <cell r="AC267">
            <v>10.083434999999998</v>
          </cell>
          <cell r="AD267">
            <v>8.7923009999999984</v>
          </cell>
          <cell r="AE267">
            <v>2.9781440000000003</v>
          </cell>
          <cell r="AF267">
            <v>1.4715050000000001</v>
          </cell>
          <cell r="AG267">
            <v>2.1686110000000003</v>
          </cell>
          <cell r="AH267">
            <v>2.256869</v>
          </cell>
          <cell r="AI267">
            <v>4.1912079999999996</v>
          </cell>
          <cell r="AJ267">
            <v>1.6259699999999999</v>
          </cell>
          <cell r="AK267">
            <v>0.76095399999999991</v>
          </cell>
          <cell r="AL267">
            <v>1.1277309999999998</v>
          </cell>
          <cell r="AM267">
            <v>0.61415000000000008</v>
          </cell>
          <cell r="AN267">
            <v>0.51061699999999999</v>
          </cell>
          <cell r="AO267">
            <v>3.7357189999999996</v>
          </cell>
          <cell r="AP267">
            <v>0.91311100000000001</v>
          </cell>
          <cell r="AQ267">
            <v>0.42254899999999995</v>
          </cell>
          <cell r="AR267">
            <v>0.48716999999999994</v>
          </cell>
          <cell r="AS267">
            <v>26.827418999999999</v>
          </cell>
          <cell r="AT267">
            <v>5.3517640000000002</v>
          </cell>
          <cell r="AU267">
            <v>3.2323760000000004</v>
          </cell>
          <cell r="AV267">
            <v>2.03945862</v>
          </cell>
          <cell r="AW267">
            <v>4.1239220000000003</v>
          </cell>
          <cell r="AX267">
            <v>1.4577932760000001</v>
          </cell>
          <cell r="AY267">
            <v>1.1099714949999999</v>
          </cell>
          <cell r="AZ267">
            <v>0</v>
          </cell>
          <cell r="BA267">
            <v>0</v>
          </cell>
        </row>
        <row r="268">
          <cell r="B268">
            <v>0</v>
          </cell>
          <cell r="C268">
            <v>0</v>
          </cell>
          <cell r="D268">
            <v>0</v>
          </cell>
          <cell r="E268">
            <v>3.8912999999999998E-5</v>
          </cell>
          <cell r="F268">
            <v>0</v>
          </cell>
          <cell r="G268">
            <v>1.7052699999999999E-4</v>
          </cell>
          <cell r="H268">
            <v>1.9999999999999999E-6</v>
          </cell>
          <cell r="I268">
            <v>5.6999999999999996E-5</v>
          </cell>
          <cell r="J268">
            <v>0</v>
          </cell>
          <cell r="K268">
            <v>1.2E-5</v>
          </cell>
          <cell r="L268">
            <v>4.9999999999999996E-6</v>
          </cell>
          <cell r="M268">
            <v>1.9999999999999999E-6</v>
          </cell>
          <cell r="N268">
            <v>7.7199999999999989E-6</v>
          </cell>
          <cell r="O268">
            <v>2.8867999999999999E-5</v>
          </cell>
          <cell r="P268">
            <v>0</v>
          </cell>
          <cell r="Q268">
            <v>9.9999999999999995E-7</v>
          </cell>
          <cell r="R268">
            <v>0</v>
          </cell>
          <cell r="S268">
            <v>9.9999999999999991E-6</v>
          </cell>
          <cell r="T268">
            <v>7.9999999999999996E-6</v>
          </cell>
          <cell r="U268">
            <v>0</v>
          </cell>
          <cell r="V268">
            <v>1.9280000000000002E-5</v>
          </cell>
          <cell r="W268">
            <v>0</v>
          </cell>
          <cell r="X268">
            <v>0</v>
          </cell>
          <cell r="Y268">
            <v>9.9999999999999995E-7</v>
          </cell>
          <cell r="Z268">
            <v>0</v>
          </cell>
          <cell r="AA268">
            <v>0</v>
          </cell>
          <cell r="AB268">
            <v>0</v>
          </cell>
          <cell r="AC268">
            <v>0</v>
          </cell>
          <cell r="AD268">
            <v>0</v>
          </cell>
          <cell r="AE268">
            <v>9.5639999999999996E-3</v>
          </cell>
          <cell r="AF268">
            <v>0</v>
          </cell>
          <cell r="AG268">
            <v>3.0048999999999999E-2</v>
          </cell>
          <cell r="AH268">
            <v>3.79E-4</v>
          </cell>
          <cell r="AI268">
            <v>5.5735E-2</v>
          </cell>
          <cell r="AJ268">
            <v>0</v>
          </cell>
          <cell r="AK268">
            <v>1.766E-3</v>
          </cell>
          <cell r="AL268">
            <v>1.041E-3</v>
          </cell>
          <cell r="AM268">
            <v>8.147999999999999E-3</v>
          </cell>
          <cell r="AN268">
            <v>1.4277999999999999E-2</v>
          </cell>
          <cell r="AO268">
            <v>7.2169999999999995E-3</v>
          </cell>
          <cell r="AP268">
            <v>0</v>
          </cell>
          <cell r="AQ268">
            <v>1.5819999999999999E-3</v>
          </cell>
          <cell r="AR268">
            <v>0</v>
          </cell>
          <cell r="AS268">
            <v>5.5919999999999997E-3</v>
          </cell>
          <cell r="AT268">
            <v>7.7200000000000001E-4</v>
          </cell>
          <cell r="AU268">
            <v>0</v>
          </cell>
          <cell r="AV268">
            <v>5.3554799999999995E-4</v>
          </cell>
          <cell r="AW268">
            <v>0</v>
          </cell>
          <cell r="AX268">
            <v>0</v>
          </cell>
          <cell r="AY268">
            <v>1.4246976E-2</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31">
        <row r="15">
          <cell r="B15">
            <v>6.4919399999999999E-3</v>
          </cell>
          <cell r="C15">
            <v>5.0723399999999998E-3</v>
          </cell>
          <cell r="D15">
            <v>1.4863940000000003E-2</v>
          </cell>
          <cell r="E15">
            <v>1.6196769680000001E-2</v>
          </cell>
          <cell r="F15">
            <v>1.9503880396000005E-2</v>
          </cell>
          <cell r="G15">
            <v>2.5910817461454551E-2</v>
          </cell>
          <cell r="H15">
            <v>1.9337500000000001E-2</v>
          </cell>
          <cell r="I15">
            <v>1.7026099999999999E-2</v>
          </cell>
          <cell r="J15">
            <v>1.6827720000000004E-2</v>
          </cell>
          <cell r="K15">
            <v>1.692782E-2</v>
          </cell>
          <cell r="L15">
            <v>1.6354520000000001E-2</v>
          </cell>
          <cell r="M15">
            <v>1.8764199999999998E-2</v>
          </cell>
          <cell r="N15">
            <v>1.8132659999999998E-2</v>
          </cell>
          <cell r="O15">
            <v>1.0605140000000001E-2</v>
          </cell>
          <cell r="P15">
            <v>3.2578000000000001E-4</v>
          </cell>
          <cell r="Q15">
            <v>1.3285999999999997E-4</v>
          </cell>
          <cell r="R15">
            <v>4.0039999999999997E-3</v>
          </cell>
          <cell r="S15">
            <v>0</v>
          </cell>
          <cell r="T15">
            <v>1.0738000000000001E-4</v>
          </cell>
          <cell r="U15">
            <v>2.751476E-5</v>
          </cell>
          <cell r="V15">
            <v>2.1293999999999999E-6</v>
          </cell>
          <cell r="W15">
            <v>0</v>
          </cell>
          <cell r="X15">
            <v>1.9512283093333331E-4</v>
          </cell>
          <cell r="Y15">
            <v>0</v>
          </cell>
          <cell r="AB15">
            <v>1.9633590000000001</v>
          </cell>
          <cell r="AC15">
            <v>1.322295</v>
          </cell>
          <cell r="AD15">
            <v>4.2818459999999998</v>
          </cell>
          <cell r="AE15">
            <v>5.5350009999999994</v>
          </cell>
          <cell r="AF15">
            <v>5.4286509999999994</v>
          </cell>
          <cell r="AG15">
            <v>7.7828900000000001</v>
          </cell>
          <cell r="AH15">
            <v>10.097498</v>
          </cell>
          <cell r="AI15">
            <v>10.206498</v>
          </cell>
          <cell r="AJ15">
            <v>10.940154</v>
          </cell>
          <cell r="AK15">
            <v>8.3710249999999995</v>
          </cell>
          <cell r="AL15">
            <v>11.595112</v>
          </cell>
          <cell r="AM15">
            <v>17.044675999999999</v>
          </cell>
          <cell r="AN15">
            <v>18.051386000000001</v>
          </cell>
          <cell r="AO15">
            <v>9.5321939999999987</v>
          </cell>
          <cell r="AP15">
            <v>0.41603999999999997</v>
          </cell>
          <cell r="AQ15">
            <v>7.2295999999999999E-2</v>
          </cell>
          <cell r="AR15">
            <v>0.51120900000000002</v>
          </cell>
          <cell r="AS15">
            <v>0</v>
          </cell>
          <cell r="AT15">
            <v>5.1434999999999995E-2</v>
          </cell>
          <cell r="AU15">
            <v>1.5117999999999999E-2</v>
          </cell>
          <cell r="AV15">
            <v>5.9547979999999999E-3</v>
          </cell>
          <cell r="AW15">
            <v>0</v>
          </cell>
          <cell r="AX15">
            <v>3.2981865999999999E-2</v>
          </cell>
          <cell r="AY15">
            <v>0</v>
          </cell>
        </row>
        <row r="23">
          <cell r="B23">
            <v>2.1203000000000003E-3</v>
          </cell>
          <cell r="C23">
            <v>7.9170000000000011E-4</v>
          </cell>
          <cell r="D23">
            <v>4.0768E-4</v>
          </cell>
          <cell r="E23">
            <v>1.7765828080000001E-3</v>
          </cell>
          <cell r="F23">
            <v>8.0745100799999997E-3</v>
          </cell>
          <cell r="G23">
            <v>1.747753326327273E-2</v>
          </cell>
          <cell r="H23">
            <v>8.324680000000001E-3</v>
          </cell>
          <cell r="I23">
            <v>1.3284180000000001E-2</v>
          </cell>
          <cell r="J23">
            <v>5.4090400000000004E-3</v>
          </cell>
          <cell r="K23">
            <v>1.1284000000000001E-3</v>
          </cell>
          <cell r="L23">
            <v>8.8270000000000004E-4</v>
          </cell>
          <cell r="M23">
            <v>8.2445999999999995E-4</v>
          </cell>
          <cell r="N23">
            <v>4.0039999999999997E-4</v>
          </cell>
          <cell r="O23">
            <v>1.0192E-4</v>
          </cell>
          <cell r="P23">
            <v>2.5480000000000001E-4</v>
          </cell>
          <cell r="Q23">
            <v>3.8219999999999997E-5</v>
          </cell>
          <cell r="R23">
            <v>0</v>
          </cell>
          <cell r="S23">
            <v>1.8018E-4</v>
          </cell>
          <cell r="T23">
            <v>1.1648E-4</v>
          </cell>
          <cell r="U23">
            <v>0</v>
          </cell>
          <cell r="V23">
            <v>0</v>
          </cell>
          <cell r="W23">
            <v>0</v>
          </cell>
          <cell r="X23">
            <v>0</v>
          </cell>
          <cell r="Y23">
            <v>0</v>
          </cell>
          <cell r="AB23">
            <v>0.51690599999999998</v>
          </cell>
          <cell r="AC23">
            <v>0.240954</v>
          </cell>
          <cell r="AD23">
            <v>0.10137699999999999</v>
          </cell>
          <cell r="AE23">
            <v>0.60601100000000008</v>
          </cell>
          <cell r="AF23">
            <v>2.2182719999999998</v>
          </cell>
          <cell r="AG23">
            <v>5.2843479999999996</v>
          </cell>
          <cell r="AH23">
            <v>7.6190639999999989</v>
          </cell>
          <cell r="AI23">
            <v>7.7108889999999999</v>
          </cell>
          <cell r="AJ23">
            <v>3.372045</v>
          </cell>
          <cell r="AK23">
            <v>1.050727</v>
          </cell>
          <cell r="AL23">
            <v>0.98583899999999991</v>
          </cell>
          <cell r="AM23">
            <v>1.75671</v>
          </cell>
          <cell r="AN23">
            <v>0.74256099999999992</v>
          </cell>
          <cell r="AO23">
            <v>4.2159999999999996E-2</v>
          </cell>
          <cell r="AP23">
            <v>0.506517</v>
          </cell>
          <cell r="AQ23">
            <v>8.4391999999999995E-2</v>
          </cell>
          <cell r="AR23">
            <v>0</v>
          </cell>
          <cell r="AS23">
            <v>0.42141399999999996</v>
          </cell>
          <cell r="AT23">
            <v>0.22745399999999999</v>
          </cell>
          <cell r="AU23">
            <v>0</v>
          </cell>
          <cell r="AV23">
            <v>0</v>
          </cell>
          <cell r="AW23">
            <v>0</v>
          </cell>
          <cell r="AX23">
            <v>0</v>
          </cell>
          <cell r="AY23">
            <v>0</v>
          </cell>
        </row>
        <row r="47">
          <cell r="B47">
            <v>5.0137360000000006E-2</v>
          </cell>
          <cell r="C47">
            <v>4.5971379999999999E-2</v>
          </cell>
          <cell r="D47">
            <v>5.3724580000000008E-2</v>
          </cell>
          <cell r="E47">
            <v>3.4692399034222221E-2</v>
          </cell>
          <cell r="F47">
            <v>2.9832204220000005E-2</v>
          </cell>
          <cell r="G47">
            <v>4.9164831716000008E-2</v>
          </cell>
          <cell r="H47">
            <v>1.4430780000000001E-2</v>
          </cell>
          <cell r="I47">
            <v>1.0861760000000002E-2</v>
          </cell>
          <cell r="J47">
            <v>1.9342960000000003E-2</v>
          </cell>
          <cell r="K47">
            <v>8.230040000000001E-3</v>
          </cell>
          <cell r="L47">
            <v>6.6357200000000003E-3</v>
          </cell>
          <cell r="M47">
            <v>4.2533399999999996E-3</v>
          </cell>
          <cell r="N47">
            <v>4.7392800000000002E-3</v>
          </cell>
          <cell r="O47">
            <v>2.8392000000000001E-3</v>
          </cell>
          <cell r="P47">
            <v>4.1678000000000002E-3</v>
          </cell>
          <cell r="Q47">
            <v>7.8806000000000004E-4</v>
          </cell>
          <cell r="R47">
            <v>2.5388999999999993E-3</v>
          </cell>
          <cell r="S47">
            <v>8.4266000000000007E-4</v>
          </cell>
          <cell r="T47">
            <v>2.7482E-4</v>
          </cell>
          <cell r="U47">
            <v>2.6681018000000001E-4</v>
          </cell>
          <cell r="V47">
            <v>3.6936900000000003E-4</v>
          </cell>
          <cell r="W47">
            <v>0</v>
          </cell>
          <cell r="X47">
            <v>0</v>
          </cell>
          <cell r="Y47">
            <v>8.4866599999999998E-5</v>
          </cell>
          <cell r="AB47">
            <v>12.006065999999997</v>
          </cell>
          <cell r="AC47">
            <v>8.9265429999999988</v>
          </cell>
          <cell r="AD47">
            <v>8.4616150000000001</v>
          </cell>
          <cell r="AE47">
            <v>8.3839079999999981</v>
          </cell>
          <cell r="AF47">
            <v>7.637079</v>
          </cell>
          <cell r="AG47">
            <v>13.575272999999999</v>
          </cell>
          <cell r="AH47">
            <v>4.8077489999999994</v>
          </cell>
          <cell r="AI47">
            <v>3.7845769999999996</v>
          </cell>
          <cell r="AJ47">
            <v>5.5690109999999997</v>
          </cell>
          <cell r="AK47">
            <v>2.1654749999999998</v>
          </cell>
          <cell r="AL47">
            <v>2.3458079999999999</v>
          </cell>
          <cell r="AM47">
            <v>1.4661409999999999</v>
          </cell>
          <cell r="AN47">
            <v>1.4097599999999999</v>
          </cell>
          <cell r="AO47">
            <v>1.0826229999999999</v>
          </cell>
          <cell r="AP47">
            <v>1.5037739999999999</v>
          </cell>
          <cell r="AQ47">
            <v>1.6672749999999998</v>
          </cell>
          <cell r="AR47">
            <v>0.69067099999999992</v>
          </cell>
          <cell r="AS47">
            <v>0.33495799999999998</v>
          </cell>
          <cell r="AT47">
            <v>0.19304499999999999</v>
          </cell>
          <cell r="AU47">
            <v>0.14659900000000001</v>
          </cell>
          <cell r="AV47">
            <v>0.19585249599999999</v>
          </cell>
          <cell r="AW47">
            <v>0</v>
          </cell>
          <cell r="AX47">
            <v>0</v>
          </cell>
          <cell r="AY47">
            <v>1.0704963E-2</v>
          </cell>
        </row>
        <row r="105">
          <cell r="B105">
            <v>6.604779999999999E-2</v>
          </cell>
          <cell r="C105">
            <v>4.3399720000000003E-2</v>
          </cell>
          <cell r="D105">
            <v>6.6606540000000006E-2</v>
          </cell>
          <cell r="E105">
            <v>2.7997240988888887E-2</v>
          </cell>
          <cell r="F105">
            <v>1.3286037855999999E-2</v>
          </cell>
          <cell r="G105">
            <v>1.0809127552363636E-2</v>
          </cell>
          <cell r="H105">
            <v>3.9075400000000001E-3</v>
          </cell>
          <cell r="I105">
            <v>3.3524400000000004E-3</v>
          </cell>
          <cell r="J105">
            <v>2.7627600000000004E-3</v>
          </cell>
          <cell r="K105">
            <v>2.2076600000000002E-3</v>
          </cell>
          <cell r="L105">
            <v>1.0388196000000001E-3</v>
          </cell>
          <cell r="M105">
            <v>1.0901800000000001E-3</v>
          </cell>
          <cell r="N105">
            <v>1.6853200000000001E-3</v>
          </cell>
          <cell r="O105">
            <v>1.01374E-3</v>
          </cell>
          <cell r="P105">
            <v>2.366E-3</v>
          </cell>
          <cell r="Q105">
            <v>2.4206E-4</v>
          </cell>
          <cell r="R105">
            <v>4.5499999999999995E-5</v>
          </cell>
          <cell r="S105">
            <v>0</v>
          </cell>
          <cell r="T105">
            <v>7.1920333333333323E-5</v>
          </cell>
          <cell r="U105">
            <v>0</v>
          </cell>
          <cell r="V105">
            <v>9.9843743999999991E-7</v>
          </cell>
          <cell r="W105">
            <v>0</v>
          </cell>
          <cell r="X105">
            <v>3.68186E-5</v>
          </cell>
          <cell r="Y105">
            <v>4.6173400000000001E-5</v>
          </cell>
          <cell r="AB105">
            <v>8.9047370000000008</v>
          </cell>
          <cell r="AC105">
            <v>10.707989999999999</v>
          </cell>
          <cell r="AD105">
            <v>16.524213</v>
          </cell>
          <cell r="AE105">
            <v>6.7553309999999991</v>
          </cell>
          <cell r="AF105">
            <v>3.4327959999999997</v>
          </cell>
          <cell r="AG105">
            <v>2.9009939999999999</v>
          </cell>
          <cell r="AH105">
            <v>1.3835789999999999</v>
          </cell>
          <cell r="AI105">
            <v>0.70210099999999998</v>
          </cell>
          <cell r="AJ105">
            <v>0.47130799999999995</v>
          </cell>
          <cell r="AK105">
            <v>0.507683</v>
          </cell>
          <cell r="AL105">
            <v>0.16663</v>
          </cell>
          <cell r="AM105">
            <v>0.29319099999999998</v>
          </cell>
          <cell r="AN105">
            <v>0.40752899999999997</v>
          </cell>
          <cell r="AO105">
            <v>0.37989799999999996</v>
          </cell>
          <cell r="AP105">
            <v>0.61796200000000001</v>
          </cell>
          <cell r="AQ105">
            <v>6.7957000000000004E-2</v>
          </cell>
          <cell r="AR105">
            <v>1.5226E-2</v>
          </cell>
          <cell r="AS105">
            <v>0</v>
          </cell>
          <cell r="AT105">
            <v>1.1854999999999999E-2</v>
          </cell>
          <cell r="AU105">
            <v>0</v>
          </cell>
          <cell r="AV105">
            <v>5.4859199999999998E-4</v>
          </cell>
          <cell r="AW105">
            <v>0</v>
          </cell>
          <cell r="AX105">
            <v>1.2834138999999998E-2</v>
          </cell>
          <cell r="AY105">
            <v>3.2047130000000001E-3</v>
          </cell>
        </row>
        <row r="138">
          <cell r="B138">
            <v>4.1317640000000003E-2</v>
          </cell>
          <cell r="C138">
            <v>5.2132080000000011E-2</v>
          </cell>
          <cell r="D138">
            <v>5.4649139999999999E-2</v>
          </cell>
          <cell r="E138">
            <v>3.4772529306666668E-2</v>
          </cell>
          <cell r="F138">
            <v>1.9591059124000002E-2</v>
          </cell>
          <cell r="G138">
            <v>1.7094159396363637E-2</v>
          </cell>
          <cell r="H138">
            <v>2.1122920000000003E-2</v>
          </cell>
          <cell r="I138">
            <v>5.0250200000000002E-2</v>
          </cell>
          <cell r="J138">
            <v>1.6043300000000003E-2</v>
          </cell>
          <cell r="K138">
            <v>1.4605499999999999E-2</v>
          </cell>
          <cell r="L138">
            <v>9.0654199999999994E-3</v>
          </cell>
          <cell r="M138">
            <v>7.9461199999999992E-3</v>
          </cell>
          <cell r="N138">
            <v>1.0485826866666664E-2</v>
          </cell>
          <cell r="O138">
            <v>4.8114393600000001E-3</v>
          </cell>
          <cell r="P138">
            <v>9.9299200000000018E-3</v>
          </cell>
          <cell r="Q138">
            <v>1.5468580399999999E-2</v>
          </cell>
          <cell r="R138">
            <v>1.1183026399999999E-2</v>
          </cell>
          <cell r="S138">
            <v>1.0983520275E-2</v>
          </cell>
          <cell r="T138">
            <v>3.8831520000000001E-2</v>
          </cell>
          <cell r="U138">
            <v>2.2039661280000001E-2</v>
          </cell>
          <cell r="V138">
            <v>1.8226863199999999E-2</v>
          </cell>
          <cell r="W138">
            <v>1.5907268467999999E-2</v>
          </cell>
          <cell r="X138">
            <v>2.9147676285E-2</v>
          </cell>
          <cell r="Y138">
            <v>1.0032215347700001E-2</v>
          </cell>
          <cell r="AB138">
            <v>7.7894049999999995</v>
          </cell>
          <cell r="AC138">
            <v>8.6227429999999998</v>
          </cell>
          <cell r="AD138">
            <v>8.7026400000000006</v>
          </cell>
          <cell r="AE138">
            <v>8.4370499999999993</v>
          </cell>
          <cell r="AF138">
            <v>5.0196700000000014</v>
          </cell>
          <cell r="AG138">
            <v>4.4559550000000003</v>
          </cell>
          <cell r="AH138">
            <v>4.1864400000000002</v>
          </cell>
          <cell r="AI138">
            <v>4.6321340000000006</v>
          </cell>
          <cell r="AJ138">
            <v>5.1473249999999995</v>
          </cell>
          <cell r="AK138">
            <v>3.404941</v>
          </cell>
          <cell r="AL138">
            <v>5.2499339999999997</v>
          </cell>
          <cell r="AM138">
            <v>4.1477469999999999</v>
          </cell>
          <cell r="AN138">
            <v>3.1220149999999998</v>
          </cell>
          <cell r="AO138">
            <v>2.2917269999999998</v>
          </cell>
          <cell r="AP138">
            <v>8.288862</v>
          </cell>
          <cell r="AQ138">
            <v>3.1231239999999998</v>
          </cell>
          <cell r="AR138">
            <v>3.1509449999999997</v>
          </cell>
          <cell r="AS138">
            <v>3.1062589999999997</v>
          </cell>
          <cell r="AT138">
            <v>6.1393610000000001</v>
          </cell>
          <cell r="AU138">
            <v>5.0921829999999995</v>
          </cell>
          <cell r="AV138">
            <v>2.3486689669999996</v>
          </cell>
          <cell r="AW138">
            <v>7.5290059999999999</v>
          </cell>
          <cell r="AX138">
            <v>5.3782282299999995</v>
          </cell>
          <cell r="AY138">
            <v>2.2426432920000003</v>
          </cell>
        </row>
        <row r="139">
          <cell r="B139">
            <v>3.753204000000001E-2</v>
          </cell>
          <cell r="C139">
            <v>2.9132740000000004E-2</v>
          </cell>
          <cell r="D139">
            <v>2.6211640000000001E-2</v>
          </cell>
          <cell r="E139">
            <v>1.6205227988444447E-2</v>
          </cell>
          <cell r="F139">
            <v>2.2705084947999998E-2</v>
          </cell>
          <cell r="G139">
            <v>4.4329678583272733E-2</v>
          </cell>
          <cell r="H139">
            <v>7.0088200000000003E-2</v>
          </cell>
          <cell r="I139">
            <v>5.8341920000000005E-2</v>
          </cell>
          <cell r="J139">
            <v>4.1707120000000007E-2</v>
          </cell>
          <cell r="K139">
            <v>2.2271340000000001E-2</v>
          </cell>
          <cell r="L139">
            <v>3.13586E-2</v>
          </cell>
          <cell r="M139">
            <v>2.2134112000000001E-2</v>
          </cell>
          <cell r="N139">
            <v>2.3965760000000003E-2</v>
          </cell>
          <cell r="O139">
            <v>8.5836113999999998E-3</v>
          </cell>
          <cell r="P139">
            <v>1.3737360000000001E-2</v>
          </cell>
          <cell r="Q139">
            <v>3.3460150359999996E-2</v>
          </cell>
          <cell r="R139">
            <v>1.146201784E-2</v>
          </cell>
          <cell r="S139">
            <v>1.1238058831999999E-2</v>
          </cell>
          <cell r="T139">
            <v>3.3607003733333335E-2</v>
          </cell>
          <cell r="U139">
            <v>1.5127872760000001E-2</v>
          </cell>
          <cell r="V139">
            <v>4.2337022000000007E-3</v>
          </cell>
          <cell r="W139">
            <v>5.0800750000000007E-3</v>
          </cell>
          <cell r="X139">
            <v>5.6963633999999996E-3</v>
          </cell>
          <cell r="Y139">
            <v>8.9671538411000007E-3</v>
          </cell>
          <cell r="AB139">
            <v>4.1965919999999999</v>
          </cell>
          <cell r="AC139">
            <v>3.6481799999999995</v>
          </cell>
          <cell r="AD139">
            <v>3.3332259999999998</v>
          </cell>
          <cell r="AE139">
            <v>4.3320240000000005</v>
          </cell>
          <cell r="AF139">
            <v>6.3055010000000005</v>
          </cell>
          <cell r="AG139">
            <v>12.348015999999999</v>
          </cell>
          <cell r="AH139">
            <v>12.527122999999998</v>
          </cell>
          <cell r="AI139">
            <v>12.596378</v>
          </cell>
          <cell r="AJ139">
            <v>10.015882</v>
          </cell>
          <cell r="AK139">
            <v>4.150067</v>
          </cell>
          <cell r="AL139">
            <v>5.3186719999999994</v>
          </cell>
          <cell r="AM139">
            <v>4.8070309999999994</v>
          </cell>
          <cell r="AN139">
            <v>3.2793039999999998</v>
          </cell>
          <cell r="AO139">
            <v>2.2272050000000001</v>
          </cell>
          <cell r="AP139">
            <v>2.6227679999999998</v>
          </cell>
          <cell r="AQ139">
            <v>8.2263950000000001</v>
          </cell>
          <cell r="AR139">
            <v>2.4338319999999998</v>
          </cell>
          <cell r="AS139">
            <v>1.284062</v>
          </cell>
          <cell r="AT139">
            <v>6.2457329999999995</v>
          </cell>
          <cell r="AU139">
            <v>7.1247849999999993</v>
          </cell>
          <cell r="AV139">
            <v>2.2266379979999997</v>
          </cell>
          <cell r="AW139">
            <v>1.8150579999999998</v>
          </cell>
          <cell r="AX139">
            <v>1.8381731099999998</v>
          </cell>
          <cell r="AY139">
            <v>1.048692524</v>
          </cell>
        </row>
        <row r="160">
          <cell r="B160">
            <v>1.3635440000000002E-2</v>
          </cell>
          <cell r="C160">
            <v>5.3253200000000006E-3</v>
          </cell>
          <cell r="D160">
            <v>7.9989000000000015E-3</v>
          </cell>
          <cell r="E160">
            <v>1.4458224386666668E-2</v>
          </cell>
          <cell r="F160">
            <v>2.2309695408000003E-2</v>
          </cell>
          <cell r="G160">
            <v>2.0604084956000003E-2</v>
          </cell>
          <cell r="H160">
            <v>5.5510000000000004E-3</v>
          </cell>
          <cell r="I160">
            <v>1.6307200000000002E-3</v>
          </cell>
          <cell r="J160">
            <v>7.8933400000000004E-3</v>
          </cell>
          <cell r="K160">
            <v>1.0810799999999999E-3</v>
          </cell>
          <cell r="L160">
            <v>2.6572E-4</v>
          </cell>
          <cell r="M160">
            <v>2.81372E-3</v>
          </cell>
          <cell r="N160">
            <v>1.20302E-3</v>
          </cell>
          <cell r="O160">
            <v>5.0960000000000003E-4</v>
          </cell>
          <cell r="P160">
            <v>0</v>
          </cell>
          <cell r="Q160">
            <v>1.1284E-4</v>
          </cell>
          <cell r="R160">
            <v>5.8239999999999998E-5</v>
          </cell>
          <cell r="S160">
            <v>3.5144563999999997E-5</v>
          </cell>
          <cell r="T160">
            <v>4.496006666666667E-5</v>
          </cell>
          <cell r="U160">
            <v>0</v>
          </cell>
          <cell r="V160">
            <v>2.5552799999999997E-5</v>
          </cell>
          <cell r="W160">
            <v>0</v>
          </cell>
          <cell r="X160">
            <v>0</v>
          </cell>
          <cell r="Y160">
            <v>4.55E-4</v>
          </cell>
          <cell r="AB160">
            <v>5.1185399999999994</v>
          </cell>
          <cell r="AC160">
            <v>2.1704109999999996</v>
          </cell>
          <cell r="AD160">
            <v>3.0739270000000003</v>
          </cell>
          <cell r="AE160">
            <v>3.6385559999999999</v>
          </cell>
          <cell r="AF160">
            <v>6.3326099999999999</v>
          </cell>
          <cell r="AG160">
            <v>6.2738149999999999</v>
          </cell>
          <cell r="AH160">
            <v>2.8801100000000002</v>
          </cell>
          <cell r="AI160">
            <v>1.2347490000000001</v>
          </cell>
          <cell r="AJ160">
            <v>7.2288220000000001</v>
          </cell>
          <cell r="AK160">
            <v>0.78011399999999997</v>
          </cell>
          <cell r="AL160">
            <v>0.27659600000000001</v>
          </cell>
          <cell r="AM160">
            <v>2.133346</v>
          </cell>
          <cell r="AN160">
            <v>0.76608500000000002</v>
          </cell>
          <cell r="AO160">
            <v>0.30337399999999998</v>
          </cell>
          <cell r="AP160">
            <v>0</v>
          </cell>
          <cell r="AQ160">
            <v>0.24361999999999998</v>
          </cell>
          <cell r="AR160">
            <v>0.20375499999999999</v>
          </cell>
          <cell r="AS160">
            <v>2.1080999999999999E-2</v>
          </cell>
          <cell r="AT160">
            <v>7.4110000000000001E-3</v>
          </cell>
          <cell r="AU160">
            <v>0</v>
          </cell>
          <cell r="AV160">
            <v>8.6919619999999993E-3</v>
          </cell>
          <cell r="AW160">
            <v>0</v>
          </cell>
          <cell r="AX160">
            <v>0</v>
          </cell>
          <cell r="AY160">
            <v>2.5643663000000001E-2</v>
          </cell>
        </row>
        <row r="213">
          <cell r="B213">
            <v>2.616978E-2</v>
          </cell>
          <cell r="C213">
            <v>2.7846000000000003E-2</v>
          </cell>
          <cell r="D213">
            <v>2.837926E-2</v>
          </cell>
          <cell r="E213">
            <v>2.1602391598666667E-2</v>
          </cell>
          <cell r="F213">
            <v>2.405502918E-2</v>
          </cell>
          <cell r="G213">
            <v>2.6599015715999999E-2</v>
          </cell>
          <cell r="H213">
            <v>5.9892559999999997E-2</v>
          </cell>
          <cell r="I213">
            <v>4.8479340000000003E-2</v>
          </cell>
          <cell r="J213">
            <v>3.1127460000000003E-2</v>
          </cell>
          <cell r="K213">
            <v>2.1523319999999999E-2</v>
          </cell>
          <cell r="L213">
            <v>2.8761460000000003E-2</v>
          </cell>
          <cell r="M213">
            <v>1.796704E-2</v>
          </cell>
          <cell r="N213">
            <v>4.5900400000000001E-3</v>
          </cell>
          <cell r="O213">
            <v>9.4094000000000003E-4</v>
          </cell>
          <cell r="P213">
            <v>1.2921999999999999E-4</v>
          </cell>
          <cell r="Q213">
            <v>1.8381999999999999E-3</v>
          </cell>
          <cell r="R213">
            <v>8.8088000000000001E-4</v>
          </cell>
          <cell r="S213">
            <v>9.5953585000000004E-4</v>
          </cell>
          <cell r="T213">
            <v>1.3387701600000001E-4</v>
          </cell>
          <cell r="U213">
            <v>6.9524000000000007E-4</v>
          </cell>
          <cell r="V213">
            <v>0</v>
          </cell>
          <cell r="W213">
            <v>5.7090487999999999E-5</v>
          </cell>
          <cell r="X213">
            <v>0</v>
          </cell>
          <cell r="Y213">
            <v>9.7704880000000017E-4</v>
          </cell>
          <cell r="AB213">
            <v>4.1414059999999999</v>
          </cell>
          <cell r="AC213">
            <v>4.6326609999999997</v>
          </cell>
          <cell r="AD213">
            <v>4.8638820000000003</v>
          </cell>
          <cell r="AE213">
            <v>5.2885619999999989</v>
          </cell>
          <cell r="AF213">
            <v>6.4825879999999998</v>
          </cell>
          <cell r="AG213">
            <v>7.8317549999999994</v>
          </cell>
          <cell r="AH213">
            <v>8.0504160000000002</v>
          </cell>
          <cell r="AI213">
            <v>10.326561</v>
          </cell>
          <cell r="AJ213">
            <v>7.5759969999999992</v>
          </cell>
          <cell r="AK213">
            <v>4.7570670000000002</v>
          </cell>
          <cell r="AL213">
            <v>5.6956790000000002</v>
          </cell>
          <cell r="AM213">
            <v>4.0381299999999998</v>
          </cell>
          <cell r="AN213">
            <v>0.80905299999999991</v>
          </cell>
          <cell r="AO213">
            <v>0.24815999999999999</v>
          </cell>
          <cell r="AP213">
            <v>4.4566000000000001E-2</v>
          </cell>
          <cell r="AQ213">
            <v>0.55091599999999996</v>
          </cell>
          <cell r="AR213">
            <v>0.40886699999999998</v>
          </cell>
          <cell r="AS213">
            <v>0.29816999999999999</v>
          </cell>
          <cell r="AT213">
            <v>9.9039000000000002E-2</v>
          </cell>
          <cell r="AU213">
            <v>0.16459599999999999</v>
          </cell>
          <cell r="AV213">
            <v>0</v>
          </cell>
          <cell r="AW213">
            <v>2.9353999999999998E-2</v>
          </cell>
          <cell r="AX213">
            <v>0</v>
          </cell>
          <cell r="AY213">
            <v>0.29151349399999998</v>
          </cell>
        </row>
        <row r="247">
          <cell r="B247">
            <v>3.0958200000000002E-2</v>
          </cell>
          <cell r="C247">
            <v>2.0078240000000004E-2</v>
          </cell>
          <cell r="D247">
            <v>2.3616320000000003E-2</v>
          </cell>
          <cell r="E247">
            <v>2.8227976504E-2</v>
          </cell>
          <cell r="F247">
            <v>2.1638116136000002E-2</v>
          </cell>
          <cell r="G247">
            <v>1.8654541326909094E-2</v>
          </cell>
          <cell r="H247">
            <v>6.0678800000000012E-3</v>
          </cell>
          <cell r="I247">
            <v>1.3650000000000001E-3</v>
          </cell>
          <cell r="J247">
            <v>5.8968000000000009E-4</v>
          </cell>
          <cell r="K247">
            <v>2.184E-4</v>
          </cell>
          <cell r="L247">
            <v>2.5661999999999999E-4</v>
          </cell>
          <cell r="M247">
            <v>1.0391108E-3</v>
          </cell>
          <cell r="N247">
            <v>3.2213999999999995E-4</v>
          </cell>
          <cell r="O247">
            <v>1.2012E-4</v>
          </cell>
          <cell r="P247">
            <v>1.2012E-4</v>
          </cell>
          <cell r="Q247">
            <v>5.8935239999999994E-5</v>
          </cell>
          <cell r="R247">
            <v>0</v>
          </cell>
          <cell r="S247">
            <v>7.0980000000000001E-5</v>
          </cell>
          <cell r="T247">
            <v>1.0313333333333334E-6</v>
          </cell>
          <cell r="U247">
            <v>1.9291708799999998E-3</v>
          </cell>
          <cell r="V247">
            <v>3.4598200000000004E-5</v>
          </cell>
          <cell r="W247">
            <v>0</v>
          </cell>
          <cell r="X247">
            <v>0</v>
          </cell>
          <cell r="Y247">
            <v>1.8199999999999999E-6</v>
          </cell>
          <cell r="AB247">
            <v>8.5545910000000003</v>
          </cell>
          <cell r="AC247">
            <v>5.8708399999999994</v>
          </cell>
          <cell r="AD247">
            <v>7.894088</v>
          </cell>
          <cell r="AE247">
            <v>6.9804949999999995</v>
          </cell>
          <cell r="AF247">
            <v>5.9057749999999993</v>
          </cell>
          <cell r="AG247">
            <v>5.4972109999999992</v>
          </cell>
          <cell r="AH247">
            <v>3.5462989999999999</v>
          </cell>
          <cell r="AI247">
            <v>2.3227519999999999</v>
          </cell>
          <cell r="AJ247">
            <v>1.390687</v>
          </cell>
          <cell r="AK247">
            <v>0.479854</v>
          </cell>
          <cell r="AL247">
            <v>0.31866699999999998</v>
          </cell>
          <cell r="AM247">
            <v>0.39965799999999996</v>
          </cell>
          <cell r="AN247">
            <v>0.78577599999999992</v>
          </cell>
          <cell r="AO247">
            <v>0.32223799999999997</v>
          </cell>
          <cell r="AP247">
            <v>0.31366099999999997</v>
          </cell>
          <cell r="AQ247">
            <v>0.18382199999999999</v>
          </cell>
          <cell r="AR247">
            <v>0</v>
          </cell>
          <cell r="AS247">
            <v>2.6164E-2</v>
          </cell>
          <cell r="AT247">
            <v>1.6999999999999999E-4</v>
          </cell>
          <cell r="AU247">
            <v>1.059984</v>
          </cell>
          <cell r="AV247">
            <v>0.116700132</v>
          </cell>
          <cell r="AW247">
            <v>0</v>
          </cell>
          <cell r="AX247">
            <v>0</v>
          </cell>
          <cell r="AY247">
            <v>1.63214E-3</v>
          </cell>
        </row>
        <row r="263">
          <cell r="B263">
            <v>0.34122088</v>
          </cell>
          <cell r="C263">
            <v>0.30210544</v>
          </cell>
          <cell r="D263">
            <v>0.35581910000000005</v>
          </cell>
          <cell r="E263">
            <v>0.28785139797555559</v>
          </cell>
          <cell r="F263">
            <v>0.253302451584</v>
          </cell>
          <cell r="G263">
            <v>0.29417497659963637</v>
          </cell>
          <cell r="H263">
            <v>0.26472537000000002</v>
          </cell>
          <cell r="I263">
            <v>0.26011230700000004</v>
          </cell>
          <cell r="J263">
            <v>0.1825420688000001</v>
          </cell>
          <cell r="K263">
            <v>0.11726623999999999</v>
          </cell>
          <cell r="L263">
            <v>0.11963090111699999</v>
          </cell>
          <cell r="M263">
            <v>9.9864372400000012E-2</v>
          </cell>
          <cell r="N263">
            <v>8.4129016486666666E-2</v>
          </cell>
          <cell r="O263">
            <v>4.7620866626666661E-2</v>
          </cell>
          <cell r="P263">
            <v>4.2902860000000008E-2</v>
          </cell>
          <cell r="Q263">
            <v>5.845552075999999E-2</v>
          </cell>
          <cell r="R263">
            <v>3.8983311033333336E-2</v>
          </cell>
          <cell r="S263">
            <v>2.9752389120999995E-2</v>
          </cell>
          <cell r="T263">
            <v>8.6670286065999982E-2</v>
          </cell>
          <cell r="U263">
            <v>4.4548076906666657E-2</v>
          </cell>
          <cell r="V263">
            <v>2.4260780075531993E-2</v>
          </cell>
          <cell r="W263">
            <v>2.5888775640000007E-2</v>
          </cell>
          <cell r="X263">
            <v>3.9956309913519991E-2</v>
          </cell>
          <cell r="Y263">
            <v>2.2106915911080008E-2</v>
          </cell>
          <cell r="Z263">
            <v>0</v>
          </cell>
          <cell r="AA263">
            <v>0</v>
          </cell>
          <cell r="AB263">
            <v>73.554873000000015</v>
          </cell>
          <cell r="AC263">
            <v>65.514403999999999</v>
          </cell>
          <cell r="AD263">
            <v>77.162289999999999</v>
          </cell>
          <cell r="AE263">
            <v>73.253421999999986</v>
          </cell>
          <cell r="AF263">
            <v>68.616330000000019</v>
          </cell>
          <cell r="AG263">
            <v>84.754342000000008</v>
          </cell>
          <cell r="AH263">
            <v>78.178800999999964</v>
          </cell>
          <cell r="AI263">
            <v>77.126011999999989</v>
          </cell>
          <cell r="AJ263">
            <v>79.433442999999968</v>
          </cell>
          <cell r="AK263">
            <v>41.343993000000005</v>
          </cell>
          <cell r="AL263">
            <v>48.999782999999987</v>
          </cell>
          <cell r="AM263">
            <v>51.636111999999997</v>
          </cell>
          <cell r="AN263">
            <v>45.794872999999995</v>
          </cell>
          <cell r="AO263">
            <v>25.92244100000001</v>
          </cell>
          <cell r="AP263">
            <v>21.121954999999996</v>
          </cell>
          <cell r="AQ263">
            <v>18.364875000000001</v>
          </cell>
          <cell r="AR263">
            <v>11.338939000000002</v>
          </cell>
          <cell r="AS263">
            <v>9.0051170000000003</v>
          </cell>
          <cell r="AT263">
            <v>18.192336000000001</v>
          </cell>
          <cell r="AU263">
            <v>15.822204999999997</v>
          </cell>
          <cell r="AV263">
            <v>6.2641934140000011</v>
          </cell>
          <cell r="AW263">
            <v>11.855342000000002</v>
          </cell>
          <cell r="AX263">
            <v>8.5837057359999989</v>
          </cell>
          <cell r="AY263">
            <v>4.5018008350000001</v>
          </cell>
          <cell r="AZ263">
            <v>0</v>
          </cell>
          <cell r="BA263">
            <v>0</v>
          </cell>
        </row>
        <row r="264">
          <cell r="B264">
            <v>4.1590640000000005E-2</v>
          </cell>
          <cell r="C264">
            <v>3.7748620000000004E-2</v>
          </cell>
          <cell r="D264">
            <v>3.6514659999999997E-2</v>
          </cell>
          <cell r="E264">
            <v>4.1946709572444445E-2</v>
          </cell>
          <cell r="F264">
            <v>6.4423214856E-2</v>
          </cell>
          <cell r="G264">
            <v>7.0632672887636361E-2</v>
          </cell>
          <cell r="H264">
            <v>3.5018620000000014E-2</v>
          </cell>
          <cell r="I264">
            <v>3.8826060000000003E-2</v>
          </cell>
          <cell r="J264">
            <v>2.7825980000000004E-2</v>
          </cell>
          <cell r="K264">
            <v>1.2072059999999999E-2</v>
          </cell>
          <cell r="L264">
            <v>1.1923418324999999E-2</v>
          </cell>
          <cell r="M264">
            <v>1.5327460199999999E-2</v>
          </cell>
          <cell r="N264">
            <v>8.9689599999999998E-3</v>
          </cell>
          <cell r="O264">
            <v>3.0620135000000003E-3</v>
          </cell>
          <cell r="P264">
            <v>6.8978000000000008E-4</v>
          </cell>
          <cell r="Q264">
            <v>6.1334000000000009E-4</v>
          </cell>
          <cell r="R264">
            <v>7.2799999999999994E-5</v>
          </cell>
          <cell r="S264">
            <v>6.4666456399999994E-4</v>
          </cell>
          <cell r="T264">
            <v>6.3807380000000012E-4</v>
          </cell>
          <cell r="U264">
            <v>3.674944E-5</v>
          </cell>
          <cell r="V264">
            <v>3.5193703999999992E-5</v>
          </cell>
          <cell r="W264">
            <v>7.0626228399999998E-4</v>
          </cell>
          <cell r="X264">
            <v>3.8140022101999999E-4</v>
          </cell>
          <cell r="Y264">
            <v>6.4213240000000004E-4</v>
          </cell>
          <cell r="Z264">
            <v>0</v>
          </cell>
          <cell r="AA264">
            <v>0</v>
          </cell>
          <cell r="AB264">
            <v>14.738447999999996</v>
          </cell>
          <cell r="AC264">
            <v>11.327864999999999</v>
          </cell>
          <cell r="AD264">
            <v>11.697453999999999</v>
          </cell>
          <cell r="AE264">
            <v>10.957354999999998</v>
          </cell>
          <cell r="AF264">
            <v>18.215770000000003</v>
          </cell>
          <cell r="AG264">
            <v>21.344579999999997</v>
          </cell>
          <cell r="AH264">
            <v>20.974242999999998</v>
          </cell>
          <cell r="AI264">
            <v>20.575771999999997</v>
          </cell>
          <cell r="AJ264">
            <v>25.592607000000001</v>
          </cell>
          <cell r="AK264">
            <v>9.0710169999999977</v>
          </cell>
          <cell r="AL264">
            <v>11.319532999999996</v>
          </cell>
          <cell r="AM264">
            <v>12.29987</v>
          </cell>
          <cell r="AN264">
            <v>9.1774949999999986</v>
          </cell>
          <cell r="AO264">
            <v>2.5955139999999997</v>
          </cell>
          <cell r="AP264">
            <v>1.3340839999999998</v>
          </cell>
          <cell r="AQ264">
            <v>1.3047489999999999</v>
          </cell>
          <cell r="AR264">
            <v>0.23296899999999998</v>
          </cell>
          <cell r="AS264">
            <v>1.3489849999999999</v>
          </cell>
          <cell r="AT264">
            <v>1.5982979999999998</v>
          </cell>
          <cell r="AU264">
            <v>1.0378999999999999E-2</v>
          </cell>
          <cell r="AV264">
            <v>1.5380873999999999E-2</v>
          </cell>
          <cell r="AW264">
            <v>0.363145</v>
          </cell>
          <cell r="AX264">
            <v>0.208305609</v>
          </cell>
          <cell r="AY264">
            <v>0.10411371799999998</v>
          </cell>
          <cell r="AZ264">
            <v>0</v>
          </cell>
          <cell r="BA264">
            <v>0</v>
          </cell>
        </row>
        <row r="265">
          <cell r="B265">
            <v>8.8870600000000004E-3</v>
          </cell>
          <cell r="C265">
            <v>9.7988800000000011E-3</v>
          </cell>
          <cell r="D265">
            <v>1.4407120000000001E-2</v>
          </cell>
          <cell r="E265">
            <v>1.2149739258222223E-2</v>
          </cell>
          <cell r="F265">
            <v>6.0918057199999993E-3</v>
          </cell>
          <cell r="G265">
            <v>6.3861796345454549E-3</v>
          </cell>
          <cell r="H265">
            <v>3.6363600000000008E-3</v>
          </cell>
          <cell r="I265">
            <v>5.985980000000001E-3</v>
          </cell>
          <cell r="J265">
            <v>3.2487000000000002E-3</v>
          </cell>
          <cell r="K265">
            <v>1.5306199999999999E-3</v>
          </cell>
          <cell r="L265">
            <v>1.5470000000000004E-3</v>
          </cell>
          <cell r="M265">
            <v>3.0713279999999995E-3</v>
          </cell>
          <cell r="N265">
            <v>2.9802427199999999E-3</v>
          </cell>
          <cell r="O265">
            <v>7.8773179333333325E-3</v>
          </cell>
          <cell r="P265">
            <v>6.9760600000000001E-3</v>
          </cell>
          <cell r="Q265">
            <v>8.4447999999999999E-4</v>
          </cell>
          <cell r="R265">
            <v>2.1050993599999999E-3</v>
          </cell>
          <cell r="S265">
            <v>2.0048619499999998E-3</v>
          </cell>
          <cell r="T265">
            <v>1.9546800000000003E-3</v>
          </cell>
          <cell r="U265">
            <v>1.8084612E-3</v>
          </cell>
          <cell r="V265">
            <v>9.8854504112000013E-5</v>
          </cell>
          <cell r="W265">
            <v>9.5271758400000011E-4</v>
          </cell>
          <cell r="X265">
            <v>6.4144401533333331E-5</v>
          </cell>
          <cell r="Y265">
            <v>9.0999999999999989E-5</v>
          </cell>
          <cell r="Z265">
            <v>0</v>
          </cell>
          <cell r="AA265">
            <v>0</v>
          </cell>
          <cell r="AB265">
            <v>3.5892679999999997</v>
          </cell>
          <cell r="AC265">
            <v>3.7038190000000002</v>
          </cell>
          <cell r="AD265">
            <v>3.3257659999999998</v>
          </cell>
          <cell r="AE265">
            <v>3.109273</v>
          </cell>
          <cell r="AF265">
            <v>1.7428619999999999</v>
          </cell>
          <cell r="AG265">
            <v>1.9813800000000001</v>
          </cell>
          <cell r="AH265">
            <v>1.616155</v>
          </cell>
          <cell r="AI265">
            <v>2.0556930000000002</v>
          </cell>
          <cell r="AJ265">
            <v>2.4885380000000001</v>
          </cell>
          <cell r="AK265">
            <v>0.8208470000000001</v>
          </cell>
          <cell r="AL265">
            <v>1.213165</v>
          </cell>
          <cell r="AM265">
            <v>1.5030760000000001</v>
          </cell>
          <cell r="AN265">
            <v>1.733263</v>
          </cell>
          <cell r="AO265">
            <v>3.5072009999999998</v>
          </cell>
          <cell r="AP265">
            <v>3.2488640000000002</v>
          </cell>
          <cell r="AQ265">
            <v>0.67608999999999997</v>
          </cell>
          <cell r="AR265">
            <v>1.087555</v>
          </cell>
          <cell r="AS265">
            <v>1.044098</v>
          </cell>
          <cell r="AT265">
            <v>0.83346199999999993</v>
          </cell>
          <cell r="AU265">
            <v>0.80395700000000003</v>
          </cell>
          <cell r="AV265">
            <v>0.14189189299999999</v>
          </cell>
          <cell r="AW265">
            <v>0.48983700000000002</v>
          </cell>
          <cell r="AX265">
            <v>7.7368228999999997E-2</v>
          </cell>
          <cell r="AY265">
            <v>1.3203060999999999E-2</v>
          </cell>
          <cell r="AZ265">
            <v>0</v>
          </cell>
          <cell r="BA265">
            <v>0</v>
          </cell>
        </row>
        <row r="266">
          <cell r="B266">
            <v>1.018108E-2</v>
          </cell>
          <cell r="C266">
            <v>1.3373360000000001E-2</v>
          </cell>
          <cell r="D266">
            <v>1.1809980000000001E-2</v>
          </cell>
          <cell r="E266">
            <v>8.1548119582222234E-3</v>
          </cell>
          <cell r="F266">
            <v>7.2198395360000001E-3</v>
          </cell>
          <cell r="G266">
            <v>6.6115966941818179E-3</v>
          </cell>
          <cell r="H266">
            <v>7.3518900000000007E-3</v>
          </cell>
          <cell r="I266">
            <v>8.2773599999999992E-3</v>
          </cell>
          <cell r="J266">
            <v>4.9194600000000005E-3</v>
          </cell>
          <cell r="K266">
            <v>3.9330199999999997E-3</v>
          </cell>
          <cell r="L266">
            <v>1.5397199999999998E-3</v>
          </cell>
          <cell r="M266">
            <v>1.22668E-3</v>
          </cell>
          <cell r="N266">
            <v>5.0232E-4</v>
          </cell>
          <cell r="O266">
            <v>5.0232E-4</v>
          </cell>
          <cell r="P266">
            <v>7.917E-4</v>
          </cell>
          <cell r="Q266">
            <v>9.7552000000000001E-4</v>
          </cell>
          <cell r="R266">
            <v>4.4408000000000002E-4</v>
          </cell>
          <cell r="S266">
            <v>3.7856000000000001E-4</v>
          </cell>
          <cell r="T266">
            <v>1.3910502666666666E-3</v>
          </cell>
          <cell r="U266">
            <v>7.0566314000000002E-4</v>
          </cell>
          <cell r="V266">
            <v>5.1789235497999998E-4</v>
          </cell>
          <cell r="W266">
            <v>8.1086278E-4</v>
          </cell>
          <cell r="X266">
            <v>3.2102123811333328E-3</v>
          </cell>
          <cell r="Y266">
            <v>3.8161759999999999E-4</v>
          </cell>
          <cell r="Z266">
            <v>0</v>
          </cell>
          <cell r="AA266">
            <v>0</v>
          </cell>
          <cell r="AB266">
            <v>2.4369839999999998</v>
          </cell>
          <cell r="AC266">
            <v>2.7182840000000001</v>
          </cell>
          <cell r="AD266">
            <v>2.5695839999999994</v>
          </cell>
          <cell r="AE266">
            <v>2.1544059999999998</v>
          </cell>
          <cell r="AF266">
            <v>1.9910539999999999</v>
          </cell>
          <cell r="AG266">
            <v>1.9715849999999999</v>
          </cell>
          <cell r="AH266">
            <v>2.4869790000000003</v>
          </cell>
          <cell r="AI266">
            <v>2.1655409999999997</v>
          </cell>
          <cell r="AJ266">
            <v>2.5326379999999999</v>
          </cell>
          <cell r="AK266">
            <v>2.8930929999999995</v>
          </cell>
          <cell r="AL266">
            <v>1.1830309999999999</v>
          </cell>
          <cell r="AM266">
            <v>0.87984200000000001</v>
          </cell>
          <cell r="AN266">
            <v>0.31373799999999996</v>
          </cell>
          <cell r="AO266">
            <v>0.46267499999999995</v>
          </cell>
          <cell r="AP266">
            <v>0.67116500000000001</v>
          </cell>
          <cell r="AQ266">
            <v>0.76845399999999997</v>
          </cell>
          <cell r="AR266">
            <v>0.414437</v>
          </cell>
          <cell r="AS266">
            <v>0.34615099999999999</v>
          </cell>
          <cell r="AT266">
            <v>0.47737799999999997</v>
          </cell>
          <cell r="AU266">
            <v>0.52898699999999999</v>
          </cell>
          <cell r="AV266">
            <v>0.49838842400000005</v>
          </cell>
          <cell r="AW266">
            <v>0.41825799999999996</v>
          </cell>
          <cell r="AX266">
            <v>0.60444922499999998</v>
          </cell>
          <cell r="AY266">
            <v>0.43156110199999997</v>
          </cell>
          <cell r="AZ266">
            <v>0</v>
          </cell>
          <cell r="BA266">
            <v>0</v>
          </cell>
        </row>
        <row r="267">
          <cell r="B267">
            <v>0.1738191</v>
          </cell>
          <cell r="C267">
            <v>0.15225392000000004</v>
          </cell>
          <cell r="D267">
            <v>0.19406660000000003</v>
          </cell>
          <cell r="E267">
            <v>0.13386240338177779</v>
          </cell>
          <cell r="F267">
            <v>7.2879447368000005E-2</v>
          </cell>
          <cell r="G267">
            <v>8.6266009714181829E-2</v>
          </cell>
          <cell r="H267">
            <v>5.5823039999999997E-2</v>
          </cell>
          <cell r="I267">
            <v>7.5222419999999998E-2</v>
          </cell>
          <cell r="J267">
            <v>5.2251908799999996E-2</v>
          </cell>
          <cell r="K267">
            <v>3.6498280000000001E-2</v>
          </cell>
          <cell r="L267">
            <v>2.4631762792000002E-2</v>
          </cell>
          <cell r="M267">
            <v>1.7468359999999999E-2</v>
          </cell>
          <cell r="N267">
            <v>2.0717493766666664E-2</v>
          </cell>
          <cell r="O267">
            <v>1.3216272159999999E-2</v>
          </cell>
          <cell r="P267">
            <v>1.7732260000000003E-2</v>
          </cell>
          <cell r="Q267">
            <v>1.7851124199999999E-2</v>
          </cell>
          <cell r="R267">
            <v>1.7143902533333331E-2</v>
          </cell>
          <cell r="S267">
            <v>1.3643632275000003E-2</v>
          </cell>
          <cell r="T267">
            <v>4.1459339133333342E-2</v>
          </cell>
          <cell r="U267">
            <v>2.355881042666667E-2</v>
          </cell>
          <cell r="V267">
            <v>1.9019449081359996E-2</v>
          </cell>
          <cell r="W267">
            <v>1.6605940259999997E-2</v>
          </cell>
          <cell r="X267">
            <v>3.02829952789E-2</v>
          </cell>
          <cell r="Y267">
            <v>1.0814220669980001E-2</v>
          </cell>
          <cell r="Z267">
            <v>0</v>
          </cell>
          <cell r="AA267">
            <v>0</v>
          </cell>
          <cell r="AB267">
            <v>32.125438999999993</v>
          </cell>
          <cell r="AC267">
            <v>30.438109000000001</v>
          </cell>
          <cell r="AD267">
            <v>37.574554999999997</v>
          </cell>
          <cell r="AE267">
            <v>32.496011000000003</v>
          </cell>
          <cell r="AF267">
            <v>18.643748000000002</v>
          </cell>
          <cell r="AG267">
            <v>23.395799000000004</v>
          </cell>
          <cell r="AH267">
            <v>14.970904999999998</v>
          </cell>
          <cell r="AI267">
            <v>12.465753999999999</v>
          </cell>
          <cell r="AJ267">
            <v>15.117547</v>
          </cell>
          <cell r="AK267">
            <v>8.9138900000000003</v>
          </cell>
          <cell r="AL267">
            <v>9.5481839999999991</v>
          </cell>
          <cell r="AM267">
            <v>7.8349769999999994</v>
          </cell>
          <cell r="AN267">
            <v>6.3521799999999997</v>
          </cell>
          <cell r="AO267">
            <v>4.9014109999999995</v>
          </cell>
          <cell r="AP267">
            <v>10.882811</v>
          </cell>
          <cell r="AQ267">
            <v>5.374744999999999</v>
          </cell>
          <cell r="AR267">
            <v>4.5902609999999981</v>
          </cell>
          <cell r="AS267">
            <v>3.9962889999999991</v>
          </cell>
          <cell r="AT267">
            <v>7.2246369999999995</v>
          </cell>
          <cell r="AU267">
            <v>5.585132999999999</v>
          </cell>
          <cell r="AV267">
            <v>2.9467388439999991</v>
          </cell>
          <cell r="AW267">
            <v>7.8536749999999991</v>
          </cell>
          <cell r="AX267">
            <v>5.697039157999999</v>
          </cell>
          <cell r="AY267">
            <v>2.5099702850000001</v>
          </cell>
          <cell r="AZ267">
            <v>0</v>
          </cell>
          <cell r="BA267">
            <v>0</v>
          </cell>
        </row>
        <row r="268">
          <cell r="B268">
            <v>3.0985500000000003E-2</v>
          </cell>
          <cell r="C268">
            <v>2.0120100000000005E-2</v>
          </cell>
          <cell r="D268">
            <v>2.3616320000000003E-2</v>
          </cell>
          <cell r="E268">
            <v>2.8444632944000001E-2</v>
          </cell>
          <cell r="F268">
            <v>2.1947024736000003E-2</v>
          </cell>
          <cell r="G268">
            <v>1.8926267326909094E-2</v>
          </cell>
          <cell r="H268">
            <v>6.1643400000000008E-3</v>
          </cell>
          <cell r="I268">
            <v>1.5015000000000002E-3</v>
          </cell>
          <cell r="J268">
            <v>7.0070000000000006E-4</v>
          </cell>
          <cell r="K268">
            <v>4.55E-4</v>
          </cell>
          <cell r="L268">
            <v>4.9321999999999994E-4</v>
          </cell>
          <cell r="M268">
            <v>1.0391108E-3</v>
          </cell>
          <cell r="N268">
            <v>3.2213999999999995E-4</v>
          </cell>
          <cell r="O268">
            <v>1.2012E-4</v>
          </cell>
          <cell r="P268">
            <v>1.2012E-4</v>
          </cell>
          <cell r="Q268">
            <v>5.8935239999999994E-5</v>
          </cell>
          <cell r="R268">
            <v>0</v>
          </cell>
          <cell r="S268">
            <v>8.9179999999999997E-5</v>
          </cell>
          <cell r="T268">
            <v>1.0313333333333334E-6</v>
          </cell>
          <cell r="U268">
            <v>1.9855908799999997E-3</v>
          </cell>
          <cell r="V268">
            <v>3.4598200000000004E-5</v>
          </cell>
          <cell r="W268">
            <v>0</v>
          </cell>
          <cell r="X268">
            <v>0</v>
          </cell>
          <cell r="Y268">
            <v>1.8199999999999999E-6</v>
          </cell>
          <cell r="Z268">
            <v>0</v>
          </cell>
          <cell r="AA268">
            <v>0</v>
          </cell>
          <cell r="AB268">
            <v>8.6018760000000007</v>
          </cell>
          <cell r="AC268">
            <v>5.9217139999999997</v>
          </cell>
          <cell r="AD268">
            <v>7.894088</v>
          </cell>
          <cell r="AE268">
            <v>7.0555599999999998</v>
          </cell>
          <cell r="AF268">
            <v>5.9906399999999991</v>
          </cell>
          <cell r="AG268">
            <v>5.5793259999999991</v>
          </cell>
          <cell r="AH268">
            <v>3.6673260000000001</v>
          </cell>
          <cell r="AI268">
            <v>2.5526049999999998</v>
          </cell>
          <cell r="AJ268">
            <v>1.677883</v>
          </cell>
          <cell r="AK268">
            <v>0.57158500000000001</v>
          </cell>
          <cell r="AL268">
            <v>0.42908299999999999</v>
          </cell>
          <cell r="AM268">
            <v>0.39965799999999996</v>
          </cell>
          <cell r="AN268">
            <v>0.78577599999999992</v>
          </cell>
          <cell r="AO268">
            <v>0.32223799999999997</v>
          </cell>
          <cell r="AP268">
            <v>0.31366099999999997</v>
          </cell>
          <cell r="AQ268">
            <v>0.18382199999999999</v>
          </cell>
          <cell r="AR268">
            <v>0</v>
          </cell>
          <cell r="AS268">
            <v>2.8101000000000001E-2</v>
          </cell>
          <cell r="AT268">
            <v>1.6999999999999999E-4</v>
          </cell>
          <cell r="AU268">
            <v>1.118595</v>
          </cell>
          <cell r="AV268">
            <v>0.116700132</v>
          </cell>
          <cell r="AW268">
            <v>0</v>
          </cell>
          <cell r="AX268">
            <v>0</v>
          </cell>
          <cell r="AY268">
            <v>1.63214E-3</v>
          </cell>
          <cell r="AZ268">
            <v>0</v>
          </cell>
          <cell r="BA268">
            <v>0</v>
          </cell>
        </row>
        <row r="269">
          <cell r="B269">
            <v>0</v>
          </cell>
          <cell r="C269">
            <v>0</v>
          </cell>
          <cell r="D269">
            <v>0</v>
          </cell>
          <cell r="E269">
            <v>0</v>
          </cell>
          <cell r="F269">
            <v>0</v>
          </cell>
          <cell r="G269">
            <v>1.7338974545454545E-4</v>
          </cell>
          <cell r="H269">
            <v>1.8200000000000002E-5</v>
          </cell>
          <cell r="I269">
            <v>5.4600000000000006E-5</v>
          </cell>
          <cell r="J269">
            <v>1.2740000000000002E-5</v>
          </cell>
          <cell r="K269">
            <v>0</v>
          </cell>
          <cell r="L269">
            <v>0</v>
          </cell>
          <cell r="M269">
            <v>4.914E-5</v>
          </cell>
          <cell r="N269">
            <v>4.5499999999999995E-5</v>
          </cell>
          <cell r="O269">
            <v>0</v>
          </cell>
          <cell r="P269">
            <v>0</v>
          </cell>
          <cell r="Q269">
            <v>0</v>
          </cell>
          <cell r="R269">
            <v>0</v>
          </cell>
          <cell r="S269">
            <v>1.8199999999999999E-6</v>
          </cell>
          <cell r="T269">
            <v>0</v>
          </cell>
          <cell r="U269">
            <v>1.0111919999999999E-5</v>
          </cell>
          <cell r="V269">
            <v>0</v>
          </cell>
          <cell r="W269">
            <v>0</v>
          </cell>
          <cell r="X269">
            <v>0</v>
          </cell>
          <cell r="Y269">
            <v>0</v>
          </cell>
          <cell r="Z269">
            <v>0</v>
          </cell>
          <cell r="AA269">
            <v>0</v>
          </cell>
          <cell r="AB269">
            <v>0</v>
          </cell>
          <cell r="AC269">
            <v>0</v>
          </cell>
          <cell r="AD269">
            <v>0</v>
          </cell>
          <cell r="AE269">
            <v>0</v>
          </cell>
          <cell r="AF269">
            <v>0</v>
          </cell>
          <cell r="AG269">
            <v>5.2398E-2</v>
          </cell>
          <cell r="AH269">
            <v>4.7779999999999996E-2</v>
          </cell>
          <cell r="AI269">
            <v>3.8599000000000001E-2</v>
          </cell>
          <cell r="AJ269">
            <v>4.7147999999999995E-2</v>
          </cell>
          <cell r="AK269">
            <v>0</v>
          </cell>
          <cell r="AL269">
            <v>0</v>
          </cell>
          <cell r="AM269">
            <v>0.14440500000000001</v>
          </cell>
          <cell r="AN269">
            <v>0.156221</v>
          </cell>
          <cell r="AO269">
            <v>0</v>
          </cell>
          <cell r="AP269">
            <v>0</v>
          </cell>
          <cell r="AQ269">
            <v>0</v>
          </cell>
          <cell r="AR269">
            <v>0</v>
          </cell>
          <cell r="AS269">
            <v>2.2189999999999998E-2</v>
          </cell>
          <cell r="AT269">
            <v>0</v>
          </cell>
          <cell r="AU269">
            <v>5.5560000000000002E-3</v>
          </cell>
          <cell r="AV269">
            <v>0</v>
          </cell>
          <cell r="AW269">
            <v>0</v>
          </cell>
          <cell r="AX269">
            <v>0</v>
          </cell>
          <cell r="AY269">
            <v>0</v>
          </cell>
          <cell r="AZ269">
            <v>0</v>
          </cell>
          <cell r="BA269">
            <v>0</v>
          </cell>
        </row>
      </sheetData>
      <sheetData sheetId="32">
        <row r="263">
          <cell r="B263">
            <v>8.2757334800000002E-3</v>
          </cell>
          <cell r="C263">
            <v>6.1314755599999986E-3</v>
          </cell>
          <cell r="D263">
            <v>5.5413758400000004E-3</v>
          </cell>
          <cell r="E263">
            <v>8.3139523599999997E-3</v>
          </cell>
          <cell r="F263">
            <v>1.1057220999999999E-2</v>
          </cell>
          <cell r="G263">
            <v>1.1368331939999999E-2</v>
          </cell>
          <cell r="H263">
            <v>7.2586744999999986E-3</v>
          </cell>
          <cell r="I263">
            <v>7.6463562000000001E-3</v>
          </cell>
          <cell r="J263">
            <v>5.5358350599999983E-3</v>
          </cell>
          <cell r="K263">
            <v>3.2829290599999989E-3</v>
          </cell>
          <cell r="L263">
            <v>3.191279139999999E-3</v>
          </cell>
          <cell r="M263">
            <v>3.3692331399999996E-3</v>
          </cell>
          <cell r="N263">
            <v>4.0241538084491678E-3</v>
          </cell>
          <cell r="O263">
            <v>3.549414066666666E-3</v>
          </cell>
          <cell r="P263">
            <v>6.6116093599999986E-3</v>
          </cell>
          <cell r="Q263">
            <v>2.5837811199999994E-3</v>
          </cell>
          <cell r="R263">
            <v>3.2805050399999998E-3</v>
          </cell>
          <cell r="S263">
            <v>3.6754869199999997E-3</v>
          </cell>
          <cell r="T263">
            <v>4.1895493999999983E-3</v>
          </cell>
          <cell r="U263">
            <v>1.9434240249999995E-3</v>
          </cell>
          <cell r="V263">
            <v>1.6262899546599997E-3</v>
          </cell>
          <cell r="W263">
            <v>1.4721001133333337E-3</v>
          </cell>
          <cell r="X263">
            <v>4.6375361389799988E-3</v>
          </cell>
          <cell r="Y263">
            <v>1.6348460080599998E-3</v>
          </cell>
          <cell r="Z263">
            <v>0</v>
          </cell>
          <cell r="AA263">
            <v>0</v>
          </cell>
          <cell r="AB263">
            <v>8.0972659999999994</v>
          </cell>
          <cell r="AC263">
            <v>6.4400820000000003</v>
          </cell>
          <cell r="AD263">
            <v>8.0265100000000018</v>
          </cell>
          <cell r="AE263">
            <v>7.7897669999999994</v>
          </cell>
          <cell r="AF263">
            <v>10.526667</v>
          </cell>
          <cell r="AG263">
            <v>10.73621</v>
          </cell>
          <cell r="AH263">
            <v>8.3473269999999999</v>
          </cell>
          <cell r="AI263">
            <v>7.8295180000000002</v>
          </cell>
          <cell r="AJ263">
            <v>6.385427</v>
          </cell>
          <cell r="AK263">
            <v>4.9165989999999979</v>
          </cell>
          <cell r="AL263">
            <v>3.7804820000000006</v>
          </cell>
          <cell r="AM263">
            <v>3.8086239999999996</v>
          </cell>
          <cell r="AN263">
            <v>4.5937580000000002</v>
          </cell>
          <cell r="AO263">
            <v>3.9793189999999998</v>
          </cell>
          <cell r="AP263">
            <v>5.1515050000000002</v>
          </cell>
          <cell r="AQ263">
            <v>2.0957309999999998</v>
          </cell>
          <cell r="AR263">
            <v>2.3568949999999997</v>
          </cell>
          <cell r="AS263">
            <v>3.334517</v>
          </cell>
          <cell r="AT263">
            <v>2.7545689999999992</v>
          </cell>
          <cell r="AU263">
            <v>1.8925670000000001</v>
          </cell>
          <cell r="AV263">
            <v>1.6981255560000001</v>
          </cell>
          <cell r="AW263">
            <v>1.2931459999999999</v>
          </cell>
          <cell r="AX263">
            <v>1.525283121</v>
          </cell>
          <cell r="AY263">
            <v>1.6268506439999999</v>
          </cell>
          <cell r="AZ263">
            <v>0</v>
          </cell>
          <cell r="BA263">
            <v>0</v>
          </cell>
        </row>
        <row r="264">
          <cell r="B264">
            <v>1.2073739999999999E-5</v>
          </cell>
          <cell r="C264">
            <v>7.3785739999999983E-5</v>
          </cell>
          <cell r="D264">
            <v>2.2793539999999997E-5</v>
          </cell>
          <cell r="E264">
            <v>1.6650003999999998E-4</v>
          </cell>
          <cell r="F264">
            <v>3.1919999999999997E-8</v>
          </cell>
          <cell r="G264">
            <v>2.7237867999999998E-4</v>
          </cell>
          <cell r="H264">
            <v>2.1512217999999998E-4</v>
          </cell>
          <cell r="I264">
            <v>1.4514821999999999E-4</v>
          </cell>
          <cell r="J264">
            <v>1.8755659999999995E-4</v>
          </cell>
          <cell r="K264">
            <v>2.6994693333333332E-5</v>
          </cell>
          <cell r="L264">
            <v>9.130183999999999E-5</v>
          </cell>
          <cell r="M264">
            <v>2.2840089999999998E-4</v>
          </cell>
          <cell r="N264">
            <v>1.0276725807867098E-4</v>
          </cell>
          <cell r="O264">
            <v>3.1805619999999994E-5</v>
          </cell>
          <cell r="P264">
            <v>0</v>
          </cell>
          <cell r="Q264">
            <v>8.0370000000000003E-7</v>
          </cell>
          <cell r="R264">
            <v>1.5959999999999999E-8</v>
          </cell>
          <cell r="S264">
            <v>2.1569673999999997E-4</v>
          </cell>
          <cell r="T264">
            <v>0</v>
          </cell>
          <cell r="U264">
            <v>0</v>
          </cell>
          <cell r="V264">
            <v>5.14740058E-6</v>
          </cell>
          <cell r="W264">
            <v>5.7504513333333323E-5</v>
          </cell>
          <cell r="X264">
            <v>3.1815701399999998E-6</v>
          </cell>
          <cell r="Y264">
            <v>3.6155331799999992E-6</v>
          </cell>
          <cell r="Z264">
            <v>0</v>
          </cell>
          <cell r="AA264">
            <v>0</v>
          </cell>
          <cell r="AB264">
            <v>1.1790999999999999E-2</v>
          </cell>
          <cell r="AC264">
            <v>6.5556000000000003E-2</v>
          </cell>
          <cell r="AD264">
            <v>9.6281999999999993E-2</v>
          </cell>
          <cell r="AE264">
            <v>0.114108</v>
          </cell>
          <cell r="AF264">
            <v>2.9999999999999997E-5</v>
          </cell>
          <cell r="AG264">
            <v>0.258608</v>
          </cell>
          <cell r="AH264">
            <v>0.26787300000000003</v>
          </cell>
          <cell r="AI264">
            <v>0.17297899999999999</v>
          </cell>
          <cell r="AJ264">
            <v>0.231712</v>
          </cell>
          <cell r="AK264">
            <v>3.8421999999999998E-2</v>
          </cell>
          <cell r="AL264">
            <v>0.12200999999999999</v>
          </cell>
          <cell r="AM264">
            <v>0.28195399999999998</v>
          </cell>
          <cell r="AN264">
            <v>0.126864</v>
          </cell>
          <cell r="AO264">
            <v>3.9507E-2</v>
          </cell>
          <cell r="AP264">
            <v>0</v>
          </cell>
          <cell r="AQ264">
            <v>4.2299999999999998E-4</v>
          </cell>
          <cell r="AR264">
            <v>4.8999999999999998E-5</v>
          </cell>
          <cell r="AS264">
            <v>9.9351999999999996E-2</v>
          </cell>
          <cell r="AT264">
            <v>0</v>
          </cell>
          <cell r="AU264">
            <v>0</v>
          </cell>
          <cell r="AV264">
            <v>7.2179369999999998E-3</v>
          </cell>
          <cell r="AW264">
            <v>7.1914999999999993E-2</v>
          </cell>
          <cell r="AX264">
            <v>7.6842359999999997E-3</v>
          </cell>
          <cell r="AY264">
            <v>7.2307089999999992E-3</v>
          </cell>
          <cell r="AZ264">
            <v>0</v>
          </cell>
          <cell r="BA264">
            <v>0</v>
          </cell>
        </row>
      </sheetData>
      <sheetData sheetId="33">
        <row r="15">
          <cell r="B15">
            <v>1.1937000000000001E-2</v>
          </cell>
          <cell r="C15">
            <v>6.9801812200000011E-3</v>
          </cell>
          <cell r="D15">
            <v>1.1927405320000001E-2</v>
          </cell>
          <cell r="E15">
            <v>8.5895571598455581E-3</v>
          </cell>
          <cell r="F15">
            <v>1.2137641730810812E-2</v>
          </cell>
          <cell r="G15">
            <v>8.9280160424324313E-3</v>
          </cell>
          <cell r="H15">
            <v>6.4976449000000002E-3</v>
          </cell>
          <cell r="I15">
            <v>1.4532927200000002E-2</v>
          </cell>
          <cell r="J15">
            <v>4.8927969000000003E-3</v>
          </cell>
          <cell r="K15">
            <v>5.0303557599999998E-3</v>
          </cell>
          <cell r="L15">
            <v>6.2015589999999989E-3</v>
          </cell>
          <cell r="M15">
            <v>3.3623469999999995E-3</v>
          </cell>
          <cell r="N15">
            <v>4.5447429171597909E-3</v>
          </cell>
          <cell r="O15">
            <v>2.9799393399999991E-3</v>
          </cell>
          <cell r="P15">
            <v>2.6253363799999996E-3</v>
          </cell>
          <cell r="Q15">
            <v>2.52066338E-3</v>
          </cell>
          <cell r="R15">
            <v>2.7061749399999997E-3</v>
          </cell>
          <cell r="S15">
            <v>1.1079440399999999E-3</v>
          </cell>
          <cell r="T15">
            <v>1.32099488E-3</v>
          </cell>
          <cell r="U15">
            <v>1.4332514399999999E-3</v>
          </cell>
          <cell r="V15">
            <v>1.0256068901599998E-3</v>
          </cell>
          <cell r="W15">
            <v>2.4005518599999995E-3</v>
          </cell>
          <cell r="X15">
            <v>1.3669532499999998E-3</v>
          </cell>
          <cell r="Y15">
            <v>1.3926665247333333E-3</v>
          </cell>
          <cell r="AB15">
            <v>2.0482939999999998</v>
          </cell>
          <cell r="AC15">
            <v>1.124717</v>
          </cell>
          <cell r="AD15">
            <v>1.8523179999999997</v>
          </cell>
          <cell r="AE15">
            <v>1.7150759999999998</v>
          </cell>
          <cell r="AF15">
            <v>2.2823249999999997</v>
          </cell>
          <cell r="AG15">
            <v>1.5771600000000001</v>
          </cell>
          <cell r="AH15">
            <v>1.4212159999999996</v>
          </cell>
          <cell r="AI15">
            <v>2.5669879999999998</v>
          </cell>
          <cell r="AJ15">
            <v>1.1579799999999998</v>
          </cell>
          <cell r="AK15">
            <v>1.02786</v>
          </cell>
          <cell r="AL15">
            <v>1.6348719999999999</v>
          </cell>
          <cell r="AM15">
            <v>1.086476</v>
          </cell>
          <cell r="AN15">
            <v>1.1934439999999999</v>
          </cell>
          <cell r="AO15">
            <v>0.98807</v>
          </cell>
          <cell r="AP15">
            <v>0.89945699999999995</v>
          </cell>
          <cell r="AQ15">
            <v>0.68718099999999993</v>
          </cell>
          <cell r="AR15">
            <v>0.68849699999999991</v>
          </cell>
          <cell r="AS15">
            <v>0.33933399999999997</v>
          </cell>
          <cell r="AT15">
            <v>0.44492099999999996</v>
          </cell>
          <cell r="AU15">
            <v>0.45646100000000001</v>
          </cell>
          <cell r="AV15">
            <v>0.33009743299999994</v>
          </cell>
          <cell r="AW15">
            <v>1.0619069999999999</v>
          </cell>
          <cell r="AX15">
            <v>0.55405198199999994</v>
          </cell>
          <cell r="AY15">
            <v>0.38266763199999998</v>
          </cell>
        </row>
        <row r="23">
          <cell r="B23">
            <v>2.94998E-2</v>
          </cell>
          <cell r="C23">
            <v>2.6153300000000001E-2</v>
          </cell>
          <cell r="D23">
            <v>2.03092645E-2</v>
          </cell>
          <cell r="E23">
            <v>1.7400235999999999E-2</v>
          </cell>
          <cell r="F23">
            <v>1.4785736797297298E-2</v>
          </cell>
          <cell r="G23">
            <v>1.7942015949999997E-2</v>
          </cell>
          <cell r="H23">
            <v>3.2867E-3</v>
          </cell>
          <cell r="I23">
            <v>3.2701399999999998E-5</v>
          </cell>
          <cell r="J23">
            <v>6.6814999999999995E-6</v>
          </cell>
          <cell r="K23">
            <v>1.1050147600000001E-3</v>
          </cell>
          <cell r="L23">
            <v>1.0763999999999997E-3</v>
          </cell>
          <cell r="M23">
            <v>9.9819999999999987E-4</v>
          </cell>
          <cell r="N23">
            <v>0</v>
          </cell>
          <cell r="O23">
            <v>2.5641595999999998E-4</v>
          </cell>
          <cell r="P23">
            <v>2.9048999999999993E-3</v>
          </cell>
          <cell r="Q23">
            <v>2.4885999999999997E-3</v>
          </cell>
          <cell r="R23">
            <v>1.5340999999999998E-3</v>
          </cell>
          <cell r="S23">
            <v>1.9549999999999997E-3</v>
          </cell>
          <cell r="T23">
            <v>5.0829999999999994E-4</v>
          </cell>
          <cell r="U23">
            <v>1.6099999999999998E-4</v>
          </cell>
          <cell r="V23">
            <v>8.8924899999999983E-4</v>
          </cell>
          <cell r="W23">
            <v>0</v>
          </cell>
          <cell r="X23">
            <v>6.0185249999999994E-3</v>
          </cell>
          <cell r="Y23">
            <v>1.6060899999999998E-4</v>
          </cell>
          <cell r="AB23">
            <v>5.0201659999999997</v>
          </cell>
          <cell r="AC23">
            <v>3.6332239999999998</v>
          </cell>
          <cell r="AD23">
            <v>3.4929969999999999</v>
          </cell>
          <cell r="AE23">
            <v>3.0261279999999999</v>
          </cell>
          <cell r="AF23">
            <v>2.5661430000000003</v>
          </cell>
          <cell r="AG23">
            <v>3.1307589999999998</v>
          </cell>
          <cell r="AH23">
            <v>0.87817299999999998</v>
          </cell>
          <cell r="AI23">
            <v>7.1089999999999999E-3</v>
          </cell>
          <cell r="AJ23">
            <v>2.506E-3</v>
          </cell>
          <cell r="AK23">
            <v>0.396119</v>
          </cell>
          <cell r="AL23">
            <v>0.38306499999999999</v>
          </cell>
          <cell r="AM23">
            <v>0.37727699999999997</v>
          </cell>
          <cell r="AN23">
            <v>0</v>
          </cell>
          <cell r="AO23">
            <v>0.11590099999999999</v>
          </cell>
          <cell r="AP23">
            <v>0.86344699999999996</v>
          </cell>
          <cell r="AQ23">
            <v>0.65694399999999997</v>
          </cell>
          <cell r="AR23">
            <v>0.43534399999999995</v>
          </cell>
          <cell r="AS23">
            <v>0.50551400000000002</v>
          </cell>
          <cell r="AT23">
            <v>0.133855</v>
          </cell>
          <cell r="AU23">
            <v>6.1058999999999995E-2</v>
          </cell>
          <cell r="AV23">
            <v>0.35166573200000001</v>
          </cell>
          <cell r="AW23">
            <v>0</v>
          </cell>
          <cell r="AX23">
            <v>2.4529591349999995</v>
          </cell>
          <cell r="AY23">
            <v>6.4520914999999998E-2</v>
          </cell>
        </row>
        <row r="47">
          <cell r="B47">
            <v>2.3571957560000002E-2</v>
          </cell>
          <cell r="C47">
            <v>1.2806399999999999E-2</v>
          </cell>
          <cell r="D47">
            <v>8.6325513600000008E-3</v>
          </cell>
          <cell r="E47">
            <v>5.9819864291891893E-3</v>
          </cell>
          <cell r="F47">
            <v>1.1476527194594595E-3</v>
          </cell>
          <cell r="G47">
            <v>1.3371206755212355E-3</v>
          </cell>
          <cell r="H47">
            <v>2.15034958E-3</v>
          </cell>
          <cell r="I47">
            <v>4.9213559999999998E-4</v>
          </cell>
          <cell r="J47">
            <v>1.8189458E-4</v>
          </cell>
          <cell r="K47">
            <v>2.3652555999999997E-4</v>
          </cell>
          <cell r="L47">
            <v>2.0506868999999996E-4</v>
          </cell>
          <cell r="M47">
            <v>3.4723927999999991E-4</v>
          </cell>
          <cell r="N47">
            <v>1.0980686581980731E-3</v>
          </cell>
          <cell r="O47">
            <v>4.2559107999999996E-4</v>
          </cell>
          <cell r="P47">
            <v>4.7001189999999987E-4</v>
          </cell>
          <cell r="Q47">
            <v>1.5799481999999997E-3</v>
          </cell>
          <cell r="R47">
            <v>2.9095160999999992E-3</v>
          </cell>
          <cell r="S47">
            <v>6.5727145999999997E-4</v>
          </cell>
          <cell r="T47">
            <v>1.3805191866666665E-3</v>
          </cell>
          <cell r="U47">
            <v>7.4007866666666656E-4</v>
          </cell>
          <cell r="V47">
            <v>4.8253999999999996E-5</v>
          </cell>
          <cell r="W47">
            <v>2.6081999999999998E-7</v>
          </cell>
          <cell r="X47">
            <v>8.5968477699999987E-5</v>
          </cell>
          <cell r="Y47">
            <v>6.2720999999999998E-5</v>
          </cell>
          <cell r="AB47">
            <v>5.4441960000000007</v>
          </cell>
          <cell r="AC47">
            <v>2.5687959999999999</v>
          </cell>
          <cell r="AD47">
            <v>1.4847399999999999</v>
          </cell>
          <cell r="AE47">
            <v>0.96541699999999997</v>
          </cell>
          <cell r="AF47">
            <v>0.21474900000000002</v>
          </cell>
          <cell r="AG47">
            <v>0.21871399999999999</v>
          </cell>
          <cell r="AH47">
            <v>0.75792899999999996</v>
          </cell>
          <cell r="AI47">
            <v>0.104105</v>
          </cell>
          <cell r="AJ47">
            <v>7.5718000000000008E-2</v>
          </cell>
          <cell r="AK47">
            <v>8.4677999999999989E-2</v>
          </cell>
          <cell r="AL47">
            <v>3.6806999999999999E-2</v>
          </cell>
          <cell r="AM47">
            <v>0.139046</v>
          </cell>
          <cell r="AN47">
            <v>0.23655299999999999</v>
          </cell>
          <cell r="AO47">
            <v>0.174788</v>
          </cell>
          <cell r="AP47">
            <v>0.19475699999999999</v>
          </cell>
          <cell r="AQ47">
            <v>0.36532699999999996</v>
          </cell>
          <cell r="AR47">
            <v>0.64699099999999998</v>
          </cell>
          <cell r="AS47">
            <v>0.147092</v>
          </cell>
          <cell r="AT47">
            <v>0.33529899999999996</v>
          </cell>
          <cell r="AU47">
            <v>0.18182499999999999</v>
          </cell>
          <cell r="AV47">
            <v>1.1968296E-2</v>
          </cell>
          <cell r="AW47">
            <v>1.02E-4</v>
          </cell>
          <cell r="AX47">
            <v>2.9923113999999997E-2</v>
          </cell>
          <cell r="AY47">
            <v>1.363939E-2</v>
          </cell>
        </row>
        <row r="85">
          <cell r="B85">
            <v>1.775936904E-2</v>
          </cell>
          <cell r="C85">
            <v>2.2245599999999997E-2</v>
          </cell>
          <cell r="D85">
            <v>1.8662200000000004E-2</v>
          </cell>
          <cell r="E85">
            <v>1.3256777373667953E-2</v>
          </cell>
          <cell r="F85">
            <v>4.712679694285714E-3</v>
          </cell>
          <cell r="G85">
            <v>4.0010638999999999E-3</v>
          </cell>
          <cell r="H85">
            <v>1.3478000000000001E-3</v>
          </cell>
          <cell r="I85">
            <v>9.9511800000000005E-5</v>
          </cell>
          <cell r="J85">
            <v>2.6219999999999998E-4</v>
          </cell>
          <cell r="K85">
            <v>6.8309999999999985E-4</v>
          </cell>
          <cell r="L85">
            <v>5.059999999999999E-5</v>
          </cell>
          <cell r="M85">
            <v>5.0876919999999989E-5</v>
          </cell>
          <cell r="N85">
            <v>1.0246571318127744E-4</v>
          </cell>
          <cell r="O85">
            <v>0</v>
          </cell>
          <cell r="P85">
            <v>8.0918599999999988E-5</v>
          </cell>
          <cell r="Q85">
            <v>5.0057199999999991E-6</v>
          </cell>
          <cell r="R85">
            <v>1.1534039999999999E-5</v>
          </cell>
          <cell r="S85">
            <v>0</v>
          </cell>
          <cell r="T85">
            <v>1.15E-5</v>
          </cell>
          <cell r="U85">
            <v>0</v>
          </cell>
          <cell r="V85">
            <v>0</v>
          </cell>
          <cell r="W85">
            <v>0</v>
          </cell>
          <cell r="X85">
            <v>8.3413771428571416E-7</v>
          </cell>
          <cell r="Y85">
            <v>1.2330401199999999E-5</v>
          </cell>
          <cell r="AB85">
            <v>3.0142220000000002</v>
          </cell>
          <cell r="AC85">
            <v>2.9647609999999998</v>
          </cell>
          <cell r="AD85">
            <v>2.2464489999999997</v>
          </cell>
          <cell r="AE85">
            <v>2.2947120000000001</v>
          </cell>
          <cell r="AF85">
            <v>0.81200600000000001</v>
          </cell>
          <cell r="AG85">
            <v>0.69728999999999997</v>
          </cell>
          <cell r="AH85">
            <v>0.27596899999999996</v>
          </cell>
          <cell r="AI85">
            <v>2.4343E-2</v>
          </cell>
          <cell r="AJ85">
            <v>5.5447999999999997E-2</v>
          </cell>
          <cell r="AK85">
            <v>0.12836400000000001</v>
          </cell>
          <cell r="AL85">
            <v>7.8239999999999994E-3</v>
          </cell>
          <cell r="AM85">
            <v>9.6220000000000003E-3</v>
          </cell>
          <cell r="AN85">
            <v>2.3896000000000001E-2</v>
          </cell>
          <cell r="AO85">
            <v>0</v>
          </cell>
          <cell r="AP85">
            <v>3.8828000000000001E-2</v>
          </cell>
          <cell r="AQ85">
            <v>2.081E-3</v>
          </cell>
          <cell r="AR85">
            <v>4.862E-3</v>
          </cell>
          <cell r="AS85">
            <v>0</v>
          </cell>
          <cell r="AT85">
            <v>3.9039999999999999E-3</v>
          </cell>
          <cell r="AU85">
            <v>0</v>
          </cell>
          <cell r="AV85">
            <v>0</v>
          </cell>
          <cell r="AW85">
            <v>0</v>
          </cell>
          <cell r="AX85">
            <v>2.5386799999999998E-4</v>
          </cell>
          <cell r="AY85">
            <v>2.6805219999999999E-3</v>
          </cell>
        </row>
        <row r="105">
          <cell r="B105">
            <v>1.050694188E-2</v>
          </cell>
          <cell r="C105">
            <v>9.3725000000000006E-3</v>
          </cell>
          <cell r="D105">
            <v>5.8604E-3</v>
          </cell>
          <cell r="E105">
            <v>2.3733457008108107E-3</v>
          </cell>
          <cell r="F105">
            <v>2.1514642035135134E-3</v>
          </cell>
          <cell r="G105">
            <v>3.4357961510810809E-3</v>
          </cell>
          <cell r="H105">
            <v>1.5824000000000001E-3</v>
          </cell>
          <cell r="I105">
            <v>1.3648430000000001E-3</v>
          </cell>
          <cell r="J105">
            <v>6.9305301999999993E-4</v>
          </cell>
          <cell r="K105">
            <v>6.8781591999999994E-4</v>
          </cell>
          <cell r="L105">
            <v>8.3638441999999986E-4</v>
          </cell>
          <cell r="M105">
            <v>7.7626977999999981E-4</v>
          </cell>
          <cell r="N105">
            <v>1.890334200035156E-4</v>
          </cell>
          <cell r="O105">
            <v>2.6028685999999991E-4</v>
          </cell>
          <cell r="P105">
            <v>1.9464485999999995E-4</v>
          </cell>
          <cell r="Q105">
            <v>2.0358445399999998E-3</v>
          </cell>
          <cell r="R105">
            <v>4.6473799999999991E-4</v>
          </cell>
          <cell r="S105">
            <v>7.0442329999999991E-4</v>
          </cell>
          <cell r="T105">
            <v>5.1188339999999995E-5</v>
          </cell>
          <cell r="U105">
            <v>4.0520801999999997E-4</v>
          </cell>
          <cell r="V105">
            <v>1.0426135680999997E-4</v>
          </cell>
          <cell r="W105">
            <v>5.5185279999999994E-5</v>
          </cell>
          <cell r="X105">
            <v>1.5871892144285712E-4</v>
          </cell>
          <cell r="Y105">
            <v>3.8731771149999995E-5</v>
          </cell>
          <cell r="AB105">
            <v>1.652096</v>
          </cell>
          <cell r="AC105">
            <v>1.2326810000000001</v>
          </cell>
          <cell r="AD105">
            <v>0.90981299999999998</v>
          </cell>
          <cell r="AE105">
            <v>0.44810399999999995</v>
          </cell>
          <cell r="AF105">
            <v>0.45261799999999996</v>
          </cell>
          <cell r="AG105">
            <v>0.63697400000000004</v>
          </cell>
          <cell r="AH105">
            <v>0.548369</v>
          </cell>
          <cell r="AI105">
            <v>0.36739899999999998</v>
          </cell>
          <cell r="AJ105">
            <v>0.197156</v>
          </cell>
          <cell r="AK105">
            <v>0.212529</v>
          </cell>
          <cell r="AL105">
            <v>0.33971000000000001</v>
          </cell>
          <cell r="AM105">
            <v>0.328683</v>
          </cell>
          <cell r="AN105">
            <v>5.7697999999999999E-2</v>
          </cell>
          <cell r="AO105">
            <v>6.3142999999999991E-2</v>
          </cell>
          <cell r="AP105">
            <v>4.0306999999999996E-2</v>
          </cell>
          <cell r="AQ105">
            <v>0.62795099999999993</v>
          </cell>
          <cell r="AR105">
            <v>0.12451599999999999</v>
          </cell>
          <cell r="AS105">
            <v>0.14257</v>
          </cell>
          <cell r="AT105">
            <v>3.2478E-2</v>
          </cell>
          <cell r="AU105">
            <v>9.6305000000000002E-2</v>
          </cell>
          <cell r="AV105">
            <v>3.2603915999999997E-2</v>
          </cell>
          <cell r="AW105">
            <v>2.7882999999999998E-2</v>
          </cell>
          <cell r="AX105">
            <v>8.7395309000000004E-2</v>
          </cell>
          <cell r="AY105">
            <v>8.6781900000000006E-3</v>
          </cell>
        </row>
        <row r="109">
          <cell r="B109">
            <v>1.4999999999999999E-2</v>
          </cell>
          <cell r="C109">
            <v>1.4999999999999999E-2</v>
          </cell>
          <cell r="D109">
            <v>1.4999999999999999E-2</v>
          </cell>
          <cell r="E109">
            <v>1.9866949866023168E-2</v>
          </cell>
          <cell r="F109">
            <v>6.0121421706293435E-2</v>
          </cell>
          <cell r="G109">
            <v>3.275212077397683E-2</v>
          </cell>
          <cell r="H109">
            <v>7.2215750519999997E-2</v>
          </cell>
          <cell r="I109">
            <v>0.1057841576</v>
          </cell>
          <cell r="J109">
            <v>4.4359643219999995E-2</v>
          </cell>
          <cell r="K109">
            <v>2.4205852739999999E-2</v>
          </cell>
          <cell r="L109">
            <v>2.3283742719999997E-2</v>
          </cell>
          <cell r="M109">
            <v>2.1023296279999999E-2</v>
          </cell>
          <cell r="N109">
            <v>2.4740971547674826E-2</v>
          </cell>
          <cell r="O109">
            <v>1.9506544719999998E-2</v>
          </cell>
          <cell r="P109">
            <v>9.5403144399999994E-3</v>
          </cell>
          <cell r="Q109">
            <v>5.2157665799999996E-3</v>
          </cell>
          <cell r="R109">
            <v>3.0202652399999998E-3</v>
          </cell>
          <cell r="S109">
            <v>9.8846483599999962E-3</v>
          </cell>
          <cell r="T109">
            <v>2.0327781799999996E-3</v>
          </cell>
          <cell r="U109">
            <v>2.2049025133333332E-3</v>
          </cell>
          <cell r="V109">
            <v>2.536106690095E-3</v>
          </cell>
          <cell r="W109">
            <v>2.6753718066666664E-3</v>
          </cell>
          <cell r="X109">
            <v>3.3442314814799996E-3</v>
          </cell>
          <cell r="Y109">
            <v>3.2477756049999998E-3</v>
          </cell>
          <cell r="AB109">
            <v>3</v>
          </cell>
          <cell r="AC109">
            <v>3</v>
          </cell>
          <cell r="AD109">
            <v>3</v>
          </cell>
          <cell r="AE109">
            <v>3.6315400000000002</v>
          </cell>
          <cell r="AF109">
            <v>10.152407999999996</v>
          </cell>
          <cell r="AG109">
            <v>5.3666769999999993</v>
          </cell>
          <cell r="AH109">
            <v>10.414477000000003</v>
          </cell>
          <cell r="AI109">
            <v>15.409737</v>
          </cell>
          <cell r="AJ109">
            <v>10.898605999999999</v>
          </cell>
          <cell r="AK109">
            <v>6.6348649999999996</v>
          </cell>
          <cell r="AL109">
            <v>6.4484939999999993</v>
          </cell>
          <cell r="AM109">
            <v>6.0621960000000001</v>
          </cell>
          <cell r="AN109">
            <v>6.4095399999999998</v>
          </cell>
          <cell r="AO109">
            <v>5.6139000000000001</v>
          </cell>
          <cell r="AP109">
            <v>3.191621</v>
          </cell>
          <cell r="AQ109">
            <v>1.72759</v>
          </cell>
          <cell r="AR109">
            <v>1.0462609999999999</v>
          </cell>
          <cell r="AS109">
            <v>1.178693</v>
          </cell>
          <cell r="AT109">
            <v>0.59034999999999993</v>
          </cell>
          <cell r="AU109">
            <v>0.57524999999999993</v>
          </cell>
          <cell r="AV109">
            <v>0.47002975699999994</v>
          </cell>
          <cell r="AW109">
            <v>0.78738599999999992</v>
          </cell>
          <cell r="AX109">
            <v>0.78994076199999996</v>
          </cell>
          <cell r="AY109">
            <v>0.59752489199999992</v>
          </cell>
        </row>
        <row r="138">
          <cell r="B138">
            <v>3.0773682600000003E-3</v>
          </cell>
          <cell r="C138">
            <v>4.1790475600000003E-3</v>
          </cell>
          <cell r="D138">
            <v>9.5241486599999987E-3</v>
          </cell>
          <cell r="E138">
            <v>4.3635973070656371E-3</v>
          </cell>
          <cell r="F138">
            <v>1.106531150976834E-2</v>
          </cell>
          <cell r="G138">
            <v>1.8871975461505791E-2</v>
          </cell>
          <cell r="H138">
            <v>3.5164944260000011E-2</v>
          </cell>
          <cell r="I138">
            <v>3.0013771799999998E-2</v>
          </cell>
          <cell r="J138">
            <v>1.3116783159999999E-2</v>
          </cell>
          <cell r="K138">
            <v>1.05357457E-2</v>
          </cell>
          <cell r="L138">
            <v>1.7277553539999997E-2</v>
          </cell>
          <cell r="M138">
            <v>1.4677120639999998E-2</v>
          </cell>
          <cell r="N138">
            <v>2.2389910980461527E-2</v>
          </cell>
          <cell r="O138">
            <v>1.4267401202857145E-2</v>
          </cell>
          <cell r="P138">
            <v>1.2204248039999997E-2</v>
          </cell>
          <cell r="Q138">
            <v>1.1476718479999998E-2</v>
          </cell>
          <cell r="R138">
            <v>8.2328352799999997E-3</v>
          </cell>
          <cell r="S138">
            <v>5.8082175999999994E-3</v>
          </cell>
          <cell r="T138">
            <v>6.9223260999999991E-3</v>
          </cell>
          <cell r="U138">
            <v>1.9264114599999997E-3</v>
          </cell>
          <cell r="V138">
            <v>4.0698799487599996E-3</v>
          </cell>
          <cell r="W138">
            <v>4.9757563666666662E-3</v>
          </cell>
          <cell r="X138">
            <v>8.1862802513599994E-3</v>
          </cell>
          <cell r="Y138">
            <v>1.0996619348866662E-2</v>
          </cell>
          <cell r="AB138">
            <v>0.71399099999999993</v>
          </cell>
          <cell r="AC138">
            <v>1.0558879999999999</v>
          </cell>
          <cell r="AD138">
            <v>1.662533</v>
          </cell>
          <cell r="AE138">
            <v>1.1686999999999999</v>
          </cell>
          <cell r="AF138">
            <v>2.379629</v>
          </cell>
          <cell r="AG138">
            <v>3.4064649999999999</v>
          </cell>
          <cell r="AH138">
            <v>4.3245959999999997</v>
          </cell>
          <cell r="AI138">
            <v>4.4877450000000003</v>
          </cell>
          <cell r="AJ138">
            <v>2.8327859999999996</v>
          </cell>
          <cell r="AK138">
            <v>4.2250459999999999</v>
          </cell>
          <cell r="AL138">
            <v>3.5767819999999997</v>
          </cell>
          <cell r="AM138">
            <v>2.9549779999999997</v>
          </cell>
          <cell r="AN138">
            <v>3.8793889999999998</v>
          </cell>
          <cell r="AO138">
            <v>3.5017609999999997</v>
          </cell>
          <cell r="AP138">
            <v>3.9910189999999997</v>
          </cell>
          <cell r="AQ138">
            <v>2.717784</v>
          </cell>
          <cell r="AR138">
            <v>2.4004699999999999</v>
          </cell>
          <cell r="AS138">
            <v>1.318988</v>
          </cell>
          <cell r="AT138">
            <v>1.5950419999999998</v>
          </cell>
          <cell r="AU138">
            <v>0.472806</v>
          </cell>
          <cell r="AV138">
            <v>0.6925973179999998</v>
          </cell>
          <cell r="AW138">
            <v>1.655108</v>
          </cell>
          <cell r="AX138">
            <v>1.6308677439999999</v>
          </cell>
          <cell r="AY138">
            <v>1.9903123309999999</v>
          </cell>
        </row>
        <row r="139">
          <cell r="B139">
            <v>1.5831950180000002E-2</v>
          </cell>
          <cell r="C139">
            <v>1.1563153860000001E-2</v>
          </cell>
          <cell r="D139">
            <v>7.1931326999999995E-3</v>
          </cell>
          <cell r="E139">
            <v>1.1393102259729731E-2</v>
          </cell>
          <cell r="F139">
            <v>1.5888302412509651E-2</v>
          </cell>
          <cell r="G139">
            <v>1.7883224883629339E-2</v>
          </cell>
          <cell r="H139">
            <v>1.9114959599999998E-2</v>
          </cell>
          <cell r="I139">
            <v>2.39440626E-2</v>
          </cell>
          <cell r="J139">
            <v>9.6147286400000004E-3</v>
          </cell>
          <cell r="K139">
            <v>9.1912839199999995E-3</v>
          </cell>
          <cell r="L139">
            <v>8.1930029599999992E-3</v>
          </cell>
          <cell r="M139">
            <v>8.3279453400000002E-3</v>
          </cell>
          <cell r="N139">
            <v>7.7149128305180831E-3</v>
          </cell>
          <cell r="O139">
            <v>6.0441128285714284E-3</v>
          </cell>
          <cell r="P139">
            <v>7.1739750799999979E-3</v>
          </cell>
          <cell r="Q139">
            <v>9.738292459999999E-3</v>
          </cell>
          <cell r="R139">
            <v>1.0582625679999999E-2</v>
          </cell>
          <cell r="S139">
            <v>8.8215359199999982E-3</v>
          </cell>
          <cell r="T139">
            <v>8.7685986599999998E-3</v>
          </cell>
          <cell r="U139">
            <v>9.2325840999999999E-3</v>
          </cell>
          <cell r="V139">
            <v>4.37327521127E-3</v>
          </cell>
          <cell r="W139">
            <v>4.6822824999999992E-3</v>
          </cell>
          <cell r="X139">
            <v>7.9972407461342838E-3</v>
          </cell>
          <cell r="Y139">
            <v>7.7505302260733331E-3</v>
          </cell>
          <cell r="AB139">
            <v>2.155186</v>
          </cell>
          <cell r="AC139">
            <v>1.986874</v>
          </cell>
          <cell r="AD139">
            <v>1.5779559999999997</v>
          </cell>
          <cell r="AE139">
            <v>2.2571910000000002</v>
          </cell>
          <cell r="AF139">
            <v>3.0908389999999999</v>
          </cell>
          <cell r="AG139">
            <v>3.1577549999999994</v>
          </cell>
          <cell r="AH139">
            <v>3.057051</v>
          </cell>
          <cell r="AI139">
            <v>3.6517479999999995</v>
          </cell>
          <cell r="AJ139">
            <v>3.4783599999999995</v>
          </cell>
          <cell r="AK139">
            <v>2.6536309999999999</v>
          </cell>
          <cell r="AL139">
            <v>2.5820979999999998</v>
          </cell>
          <cell r="AM139">
            <v>2.4789759999999998</v>
          </cell>
          <cell r="AN139">
            <v>2.9595509999999998</v>
          </cell>
          <cell r="AO139">
            <v>2.1477029999999999</v>
          </cell>
          <cell r="AP139">
            <v>2.4869469999999998</v>
          </cell>
          <cell r="AQ139">
            <v>3.369602</v>
          </cell>
          <cell r="AR139">
            <v>3.4515009999999999</v>
          </cell>
          <cell r="AS139">
            <v>3.4035609999999998</v>
          </cell>
          <cell r="AT139">
            <v>3.4632479999999997</v>
          </cell>
          <cell r="AU139">
            <v>2.73481</v>
          </cell>
          <cell r="AV139">
            <v>1.239684354</v>
          </cell>
          <cell r="AW139">
            <v>1.7152719999999999</v>
          </cell>
          <cell r="AX139">
            <v>2.5096943859999996</v>
          </cell>
          <cell r="AY139">
            <v>1.9420517629999998</v>
          </cell>
        </row>
        <row r="160">
          <cell r="B160">
            <v>3.7794690660000005E-2</v>
          </cell>
          <cell r="C160">
            <v>1.8323984080000001E-2</v>
          </cell>
          <cell r="D160">
            <v>9.5739799999999993E-3</v>
          </cell>
          <cell r="E160">
            <v>9.8580045943243259E-3</v>
          </cell>
          <cell r="F160">
            <v>1.5857528249999999E-2</v>
          </cell>
          <cell r="G160">
            <v>5.0970817500000003E-3</v>
          </cell>
          <cell r="H160">
            <v>4.6758999999999999E-4</v>
          </cell>
          <cell r="I160">
            <v>2.3E-6</v>
          </cell>
          <cell r="J160">
            <v>1.4966652E-4</v>
          </cell>
          <cell r="K160">
            <v>0</v>
          </cell>
          <cell r="L160">
            <v>0</v>
          </cell>
          <cell r="M160">
            <v>2.6449999999999998E-4</v>
          </cell>
          <cell r="N160">
            <v>5.1428092E-3</v>
          </cell>
          <cell r="O160">
            <v>5.8235999999999991E-3</v>
          </cell>
          <cell r="P160">
            <v>9.7984186000000008E-3</v>
          </cell>
          <cell r="Q160">
            <v>6.899999999999999E-3</v>
          </cell>
          <cell r="R160">
            <v>9.5553706999999995E-3</v>
          </cell>
          <cell r="S160">
            <v>9.7197999999999989E-3</v>
          </cell>
          <cell r="T160">
            <v>1.3567699999999999E-2</v>
          </cell>
          <cell r="U160">
            <v>1.1187199999999998E-2</v>
          </cell>
          <cell r="V160">
            <v>1.2221233999999997E-2</v>
          </cell>
          <cell r="W160">
            <v>1.7970816779999996E-2</v>
          </cell>
          <cell r="X160">
            <v>4.0799699999999996E-3</v>
          </cell>
          <cell r="Y160">
            <v>4.5218919999999996E-3</v>
          </cell>
          <cell r="AB160">
            <v>8.2774509999999992</v>
          </cell>
          <cell r="AC160">
            <v>2.3532919999999997</v>
          </cell>
          <cell r="AD160">
            <v>1.462054</v>
          </cell>
          <cell r="AE160">
            <v>1.7175699999999998</v>
          </cell>
          <cell r="AF160">
            <v>2.7578309999999999</v>
          </cell>
          <cell r="AG160">
            <v>0.88644899999999993</v>
          </cell>
          <cell r="AH160">
            <v>9.5087000000000005E-2</v>
          </cell>
          <cell r="AI160">
            <v>5.04E-4</v>
          </cell>
          <cell r="AJ160">
            <v>4.9536999999999998E-2</v>
          </cell>
          <cell r="AK160">
            <v>0</v>
          </cell>
          <cell r="AL160">
            <v>0</v>
          </cell>
          <cell r="AM160">
            <v>8.3658999999999997E-2</v>
          </cell>
          <cell r="AN160">
            <v>1.327035</v>
          </cell>
          <cell r="AO160">
            <v>1.5544989999999999</v>
          </cell>
          <cell r="AP160">
            <v>2.6922899999999998</v>
          </cell>
          <cell r="AQ160">
            <v>1.867016</v>
          </cell>
          <cell r="AR160">
            <v>2.5337009999999998</v>
          </cell>
          <cell r="AS160">
            <v>2.5276689999999999</v>
          </cell>
          <cell r="AT160">
            <v>3.9010609999999999</v>
          </cell>
          <cell r="AU160">
            <v>3.0791329999999997</v>
          </cell>
          <cell r="AV160">
            <v>3.2603611199999998</v>
          </cell>
          <cell r="AW160">
            <v>6.1424509999999994</v>
          </cell>
          <cell r="AX160">
            <v>1.608961796</v>
          </cell>
          <cell r="AY160">
            <v>1.5056843359999998</v>
          </cell>
        </row>
        <row r="213">
          <cell r="B213">
            <v>2.8061231879999999E-2</v>
          </cell>
          <cell r="C213">
            <v>1.6608244340000002E-2</v>
          </cell>
          <cell r="D213">
            <v>1.3043299999999999E-2</v>
          </cell>
          <cell r="E213">
            <v>1.1133943279768339E-2</v>
          </cell>
          <cell r="F213">
            <v>6.6493875012355215E-3</v>
          </cell>
          <cell r="G213">
            <v>5.6598899233204639E-3</v>
          </cell>
          <cell r="H213">
            <v>6.4256576600000004E-3</v>
          </cell>
          <cell r="I213">
            <v>5.7913770000000003E-3</v>
          </cell>
          <cell r="J213">
            <v>4.6003413199999996E-3</v>
          </cell>
          <cell r="K213">
            <v>2.3625609199999999E-3</v>
          </cell>
          <cell r="L213">
            <v>1.1668847599999998E-3</v>
          </cell>
          <cell r="M213">
            <v>7.4169479999999994E-5</v>
          </cell>
          <cell r="N213">
            <v>2.610602407857882E-4</v>
          </cell>
          <cell r="O213">
            <v>8.3314739999999993E-5</v>
          </cell>
          <cell r="P213">
            <v>4.5999999999999992E-6</v>
          </cell>
          <cell r="Q213">
            <v>1.9554599999999997E-5</v>
          </cell>
          <cell r="R213">
            <v>1.15E-5</v>
          </cell>
          <cell r="S213">
            <v>3.2713666666666658E-5</v>
          </cell>
          <cell r="T213">
            <v>8.014888857142856E-5</v>
          </cell>
          <cell r="U213">
            <v>7.7125133333333338E-5</v>
          </cell>
          <cell r="V213">
            <v>5.1543344999999988E-5</v>
          </cell>
          <cell r="W213">
            <v>1.0152338E-4</v>
          </cell>
          <cell r="X213">
            <v>1.6221899999999999E-4</v>
          </cell>
          <cell r="Y213">
            <v>1.8326400000000001E-4</v>
          </cell>
          <cell r="AB213">
            <v>3.5144250000000001</v>
          </cell>
          <cell r="AC213">
            <v>2.0180739999999999</v>
          </cell>
          <cell r="AD213">
            <v>1.7093530000000001</v>
          </cell>
          <cell r="AE213">
            <v>1.8152949999999999</v>
          </cell>
          <cell r="AF213">
            <v>1.089666</v>
          </cell>
          <cell r="AG213">
            <v>0.93109199999999992</v>
          </cell>
          <cell r="AH213">
            <v>0.73570499999999994</v>
          </cell>
          <cell r="AI213">
            <v>1.2966500000000001</v>
          </cell>
          <cell r="AJ213">
            <v>1.124587</v>
          </cell>
          <cell r="AK213">
            <v>0.60863899999999993</v>
          </cell>
          <cell r="AL213">
            <v>0.26120099999999996</v>
          </cell>
          <cell r="AM213">
            <v>2.6384999999999999E-2</v>
          </cell>
          <cell r="AN213">
            <v>7.9627000000000003E-2</v>
          </cell>
          <cell r="AO213">
            <v>3.1168999999999999E-2</v>
          </cell>
          <cell r="AP213">
            <v>1.1649E-2</v>
          </cell>
          <cell r="AQ213">
            <v>5.2639999999999996E-3</v>
          </cell>
          <cell r="AR213">
            <v>2.173E-3</v>
          </cell>
          <cell r="AS213">
            <v>8.5339999999999999E-3</v>
          </cell>
          <cell r="AT213">
            <v>2.5179999999999998E-2</v>
          </cell>
          <cell r="AU213">
            <v>2.376E-2</v>
          </cell>
          <cell r="AV213">
            <v>2.4767090999999998E-2</v>
          </cell>
          <cell r="AW213">
            <v>3.0553999999999998E-2</v>
          </cell>
          <cell r="AX213">
            <v>2.07853E-2</v>
          </cell>
          <cell r="AY213">
            <v>3.2762683000000001E-2</v>
          </cell>
        </row>
        <row r="263">
          <cell r="B263">
            <v>0.34341187099999981</v>
          </cell>
          <cell r="C263">
            <v>0.28949573100000003</v>
          </cell>
          <cell r="D263">
            <v>0.26734381690000009</v>
          </cell>
          <cell r="E263">
            <v>0.21353036979640921</v>
          </cell>
          <cell r="F263">
            <v>0.26807994009579167</v>
          </cell>
          <cell r="G263">
            <v>0.22894886749540549</v>
          </cell>
          <cell r="H263">
            <v>0.25254232852000008</v>
          </cell>
          <cell r="I263">
            <v>0.26401468620000013</v>
          </cell>
          <cell r="J263">
            <v>0.13365485241999997</v>
          </cell>
          <cell r="K263">
            <v>9.4872665959999963E-2</v>
          </cell>
          <cell r="L263">
            <v>9.3122783524999933E-2</v>
          </cell>
          <cell r="M263">
            <v>0.10613464723999995</v>
          </cell>
          <cell r="N263">
            <v>9.9589139250533171E-2</v>
          </cell>
          <cell r="O263">
            <v>7.359342791428572E-2</v>
          </cell>
          <cell r="P263">
            <v>7.758575463999999E-2</v>
          </cell>
          <cell r="Q263">
            <v>7.5095569479999971E-2</v>
          </cell>
          <cell r="R263">
            <v>5.8727608440000002E-2</v>
          </cell>
          <cell r="S263">
            <v>6.0077311766666641E-2</v>
          </cell>
          <cell r="T263">
            <v>7.1075674910476158E-2</v>
          </cell>
          <cell r="U263">
            <v>4.1696259013333327E-2</v>
          </cell>
          <cell r="V263">
            <v>4.5053270653730014E-2</v>
          </cell>
          <cell r="W263">
            <v>4.2333703859999988E-2</v>
          </cell>
          <cell r="X263">
            <v>4.0234322643284998E-2</v>
          </cell>
          <cell r="Y263">
            <v>3.9701080499173327E-2</v>
          </cell>
          <cell r="Z263">
            <v>0</v>
          </cell>
          <cell r="AA263">
            <v>0</v>
          </cell>
          <cell r="AB263">
            <v>62.725391000000002</v>
          </cell>
          <cell r="AC263">
            <v>45.982880000000009</v>
          </cell>
          <cell r="AD263">
            <v>43.978001999999996</v>
          </cell>
          <cell r="AE263">
            <v>39.855671000000001</v>
          </cell>
          <cell r="AF263">
            <v>48.702957999999974</v>
          </cell>
          <cell r="AG263">
            <v>40.31905600000001</v>
          </cell>
          <cell r="AH263">
            <v>44.678697000000014</v>
          </cell>
          <cell r="AI263">
            <v>47.64055299999999</v>
          </cell>
          <cell r="AJ263">
            <v>38.445869999999999</v>
          </cell>
          <cell r="AK263">
            <v>29.527816999999992</v>
          </cell>
          <cell r="AL263">
            <v>26.868774999999996</v>
          </cell>
          <cell r="AM263">
            <v>31.102408000000004</v>
          </cell>
          <cell r="AN263">
            <v>26.789610999999987</v>
          </cell>
          <cell r="AO263">
            <v>23.007181000000003</v>
          </cell>
          <cell r="AP263">
            <v>25.166838999999992</v>
          </cell>
          <cell r="AQ263">
            <v>22.916252999999998</v>
          </cell>
          <cell r="AR263">
            <v>17.480706999999999</v>
          </cell>
          <cell r="AS263">
            <v>17.359729999999999</v>
          </cell>
          <cell r="AT263">
            <v>23.210080999999995</v>
          </cell>
          <cell r="AU263">
            <v>13.233842999999997</v>
          </cell>
          <cell r="AV263">
            <v>9.7896303779999982</v>
          </cell>
          <cell r="AW263">
            <v>15.060576000000001</v>
          </cell>
          <cell r="AX263">
            <v>12.979086534999999</v>
          </cell>
          <cell r="AY263">
            <v>9.805792624000004</v>
          </cell>
          <cell r="AZ263">
            <v>0</v>
          </cell>
          <cell r="BA263">
            <v>0</v>
          </cell>
        </row>
        <row r="264">
          <cell r="B264">
            <v>0.11092527308</v>
          </cell>
          <cell r="C264">
            <v>9.3461109960000011E-2</v>
          </cell>
          <cell r="D264">
            <v>7.2412000319999989E-2</v>
          </cell>
          <cell r="E264">
            <v>6.4283282554478766E-2</v>
          </cell>
          <cell r="F264">
            <v>5.7785161869729727E-2</v>
          </cell>
          <cell r="G264">
            <v>3.7033490865405402E-2</v>
          </cell>
          <cell r="H264">
            <v>1.7746901200000002E-2</v>
          </cell>
          <cell r="I264">
            <v>5.7363839999999998E-3</v>
          </cell>
          <cell r="J264">
            <v>4.2524543600000004E-3</v>
          </cell>
          <cell r="K264">
            <v>4.442761879999999E-3</v>
          </cell>
          <cell r="L264">
            <v>3.4323106999999994E-3</v>
          </cell>
          <cell r="M264">
            <v>1.3546100239999997E-2</v>
          </cell>
          <cell r="N264">
            <v>9.7166195820990748E-3</v>
          </cell>
          <cell r="O264">
            <v>9.2114457199999993E-3</v>
          </cell>
          <cell r="P264">
            <v>1.88202905E-2</v>
          </cell>
          <cell r="Q264">
            <v>1.6185398079999996E-2</v>
          </cell>
          <cell r="R264">
            <v>1.9847738679999997E-2</v>
          </cell>
          <cell r="S264">
            <v>2.012120546E-2</v>
          </cell>
          <cell r="T264">
            <v>2.8270672179999998E-2</v>
          </cell>
          <cell r="U264">
            <v>1.6080189639999996E-2</v>
          </cell>
          <cell r="V264">
            <v>1.5858245786979999E-2</v>
          </cell>
          <cell r="W264">
            <v>1.8850568159999997E-2</v>
          </cell>
          <cell r="X264">
            <v>1.1121332737999999E-2</v>
          </cell>
          <cell r="Y264">
            <v>5.8873603101999997E-3</v>
          </cell>
          <cell r="Z264">
            <v>0</v>
          </cell>
          <cell r="AA264">
            <v>0</v>
          </cell>
          <cell r="AB264">
            <v>21.239094000000001</v>
          </cell>
          <cell r="AC264">
            <v>13.167356999999997</v>
          </cell>
          <cell r="AD264">
            <v>11.322153</v>
          </cell>
          <cell r="AE264">
            <v>11.204886</v>
          </cell>
          <cell r="AF264">
            <v>10.063758999999999</v>
          </cell>
          <cell r="AG264">
            <v>6.4650700000000008</v>
          </cell>
          <cell r="AH264">
            <v>3.6894299999999993</v>
          </cell>
          <cell r="AI264">
            <v>1.3146070000000001</v>
          </cell>
          <cell r="AJ264">
            <v>1.2335219999999998</v>
          </cell>
          <cell r="AK264">
            <v>1.2465729999999999</v>
          </cell>
          <cell r="AL264">
            <v>0.93899299999999986</v>
          </cell>
          <cell r="AM264">
            <v>3.1843599999999999</v>
          </cell>
          <cell r="AN264">
            <v>2.6901660000000001</v>
          </cell>
          <cell r="AO264">
            <v>2.5873589999999997</v>
          </cell>
          <cell r="AP264">
            <v>5.5000649999999993</v>
          </cell>
          <cell r="AQ264">
            <v>4.4681600000000001</v>
          </cell>
          <cell r="AR264">
            <v>5.1374829999999996</v>
          </cell>
          <cell r="AS264">
            <v>5.3881409999999992</v>
          </cell>
          <cell r="AT264">
            <v>9.0537010000000002</v>
          </cell>
          <cell r="AU264">
            <v>4.860201</v>
          </cell>
          <cell r="AV264">
            <v>4.532509524</v>
          </cell>
          <cell r="AW264">
            <v>6.4636979999999999</v>
          </cell>
          <cell r="AX264">
            <v>4.549346944999999</v>
          </cell>
          <cell r="AY264">
            <v>1.9683350289999999</v>
          </cell>
          <cell r="AZ264">
            <v>0</v>
          </cell>
          <cell r="BA264">
            <v>0</v>
          </cell>
        </row>
        <row r="266">
          <cell r="B266">
            <v>3.8572052480000001E-2</v>
          </cell>
          <cell r="C266">
            <v>4.5119664880000007E-2</v>
          </cell>
          <cell r="D266">
            <v>4.6869759259999998E-2</v>
          </cell>
          <cell r="E266">
            <v>2.5876106453629345E-2</v>
          </cell>
          <cell r="F266">
            <v>2.5236863715019302E-2</v>
          </cell>
          <cell r="G266">
            <v>1.8729242874942084E-2</v>
          </cell>
          <cell r="H266">
            <v>1.7974760820000001E-2</v>
          </cell>
          <cell r="I266">
            <v>1.8008328400000002E-2</v>
          </cell>
          <cell r="J266">
            <v>1.5336034300000001E-2</v>
          </cell>
          <cell r="K266">
            <v>1.1873732979999999E-2</v>
          </cell>
          <cell r="L266">
            <v>1.1027297099999998E-2</v>
          </cell>
          <cell r="M266">
            <v>1.3406002179999998E-2</v>
          </cell>
          <cell r="N266">
            <v>3.4859336673534981E-3</v>
          </cell>
          <cell r="O266">
            <v>3.2919826399999993E-3</v>
          </cell>
          <cell r="P266">
            <v>3.1255544866666662E-3</v>
          </cell>
          <cell r="Q266">
            <v>2.0377516999999998E-3</v>
          </cell>
          <cell r="R266">
            <v>7.5325137999999992E-4</v>
          </cell>
          <cell r="S266">
            <v>1.1731334E-3</v>
          </cell>
          <cell r="T266">
            <v>1.96370458E-3</v>
          </cell>
          <cell r="U266">
            <v>1.63865754E-3</v>
          </cell>
          <cell r="V266">
            <v>1.6016158900399998E-3</v>
          </cell>
          <cell r="W266">
            <v>1.6073177399999997E-3</v>
          </cell>
          <cell r="X266">
            <v>7.0799741029999995E-4</v>
          </cell>
          <cell r="Y266">
            <v>8.9309626519999978E-4</v>
          </cell>
          <cell r="Z266">
            <v>0</v>
          </cell>
          <cell r="AA266">
            <v>0</v>
          </cell>
          <cell r="AB266">
            <v>6.758426</v>
          </cell>
          <cell r="AC266">
            <v>6.9768759999999999</v>
          </cell>
          <cell r="AD266">
            <v>7.0353449999999995</v>
          </cell>
          <cell r="AE266">
            <v>4.5404469999999986</v>
          </cell>
          <cell r="AF266">
            <v>4.3672510000000004</v>
          </cell>
          <cell r="AG266">
            <v>3.239741</v>
          </cell>
          <cell r="AH266">
            <v>3.5993209999999998</v>
          </cell>
          <cell r="AI266">
            <v>3.8075969999999995</v>
          </cell>
          <cell r="AJ266">
            <v>4.3494200000000003</v>
          </cell>
          <cell r="AK266">
            <v>3.4724919999999999</v>
          </cell>
          <cell r="AL266">
            <v>3.4780500000000001</v>
          </cell>
          <cell r="AM266">
            <v>5.0803149999999997</v>
          </cell>
          <cell r="AN266">
            <v>1.2718180000000001</v>
          </cell>
          <cell r="AO266">
            <v>1.1270169999999999</v>
          </cell>
          <cell r="AP266">
            <v>1.1031080000000002</v>
          </cell>
          <cell r="AQ266">
            <v>0.65537899999999993</v>
          </cell>
          <cell r="AR266">
            <v>0.287935</v>
          </cell>
          <cell r="AS266">
            <v>0.471997</v>
          </cell>
          <cell r="AT266">
            <v>0.74214400000000003</v>
          </cell>
          <cell r="AU266">
            <v>0.51321599999999989</v>
          </cell>
          <cell r="AV266">
            <v>0.56272227699999999</v>
          </cell>
          <cell r="AW266">
            <v>0.50005499999999992</v>
          </cell>
          <cell r="AX266">
            <v>0.27897969</v>
          </cell>
          <cell r="AY266">
            <v>0.31264717799999997</v>
          </cell>
          <cell r="AZ266">
            <v>0</v>
          </cell>
          <cell r="BA266">
            <v>0</v>
          </cell>
        </row>
        <row r="267">
          <cell r="B267">
            <v>7.2708528580000015E-2</v>
          </cell>
          <cell r="C267">
            <v>5.5228897499999999E-2</v>
          </cell>
          <cell r="D267">
            <v>5.9309669740000001E-2</v>
          </cell>
          <cell r="E267">
            <v>3.8256649397722019E-2</v>
          </cell>
          <cell r="F267">
            <v>9.6978212730849458E-2</v>
          </cell>
          <cell r="G267">
            <v>7.9661602326949799E-2</v>
          </cell>
          <cell r="H267">
            <v>0.1298351817</v>
          </cell>
          <cell r="I267">
            <v>0.1546601742</v>
          </cell>
          <cell r="J267">
            <v>6.6099046799999991E-2</v>
          </cell>
          <cell r="K267">
            <v>4.3322775619999997E-2</v>
          </cell>
          <cell r="L267">
            <v>4.575567651999999E-2</v>
          </cell>
          <cell r="M267">
            <v>4.4732852719999994E-2</v>
          </cell>
          <cell r="N267">
            <v>5.6657400755677885E-2</v>
          </cell>
          <cell r="O267">
            <v>4.264052037714286E-2</v>
          </cell>
          <cell r="P267">
            <v>3.6612207146666666E-2</v>
          </cell>
          <cell r="Q267">
            <v>3.7095529759999996E-2</v>
          </cell>
          <cell r="R267">
            <v>1.6881338059999997E-2</v>
          </cell>
          <cell r="S267">
            <v>1.8702268453333327E-2</v>
          </cell>
          <cell r="T267">
            <v>1.2907113495238091E-2</v>
          </cell>
          <cell r="U267">
            <v>7.9034257533333336E-3</v>
          </cell>
          <cell r="V267">
            <v>1.5660078715145E-2</v>
          </cell>
          <cell r="W267">
            <v>8.2953074200000001E-3</v>
          </cell>
          <cell r="X267">
            <v>1.251156053369357E-2</v>
          </cell>
          <cell r="Y267">
            <v>1.7115732878916663E-2</v>
          </cell>
          <cell r="Z267">
            <v>0</v>
          </cell>
          <cell r="AA267">
            <v>0</v>
          </cell>
          <cell r="AB267">
            <v>13.696534999999999</v>
          </cell>
          <cell r="AC267">
            <v>9.8656830000000006</v>
          </cell>
          <cell r="AD267">
            <v>10.058660999999999</v>
          </cell>
          <cell r="AE267">
            <v>7.3693199999999992</v>
          </cell>
          <cell r="AF267">
            <v>17.207121999999995</v>
          </cell>
          <cell r="AG267">
            <v>13.669713999999997</v>
          </cell>
          <cell r="AH267">
            <v>19.163882999999998</v>
          </cell>
          <cell r="AI267">
            <v>24.357847</v>
          </cell>
          <cell r="AJ267">
            <v>16.578794999999996</v>
          </cell>
          <cell r="AK267">
            <v>14.107018</v>
          </cell>
          <cell r="AL267">
            <v>11.863809999999997</v>
          </cell>
          <cell r="AM267">
            <v>12.411708999999998</v>
          </cell>
          <cell r="AN267">
            <v>13.336814</v>
          </cell>
          <cell r="AO267">
            <v>12.445608999999997</v>
          </cell>
          <cell r="AP267">
            <v>11.818322</v>
          </cell>
          <cell r="AQ267">
            <v>10.722742999999999</v>
          </cell>
          <cell r="AR267">
            <v>5.0525649999999986</v>
          </cell>
          <cell r="AS267">
            <v>3.4981720000000003</v>
          </cell>
          <cell r="AT267">
            <v>3.6055119999999996</v>
          </cell>
          <cell r="AU267">
            <v>2.4069790000000002</v>
          </cell>
          <cell r="AV267">
            <v>1.6834621229999998</v>
          </cell>
          <cell r="AW267">
            <v>2.6827749999999999</v>
          </cell>
          <cell r="AX267">
            <v>2.7949482549999995</v>
          </cell>
          <cell r="AY267">
            <v>3.2467445809999997</v>
          </cell>
          <cell r="AZ267">
            <v>0</v>
          </cell>
          <cell r="BA267">
            <v>0</v>
          </cell>
        </row>
        <row r="268">
          <cell r="B268">
            <v>1.8075699999999997E-2</v>
          </cell>
          <cell r="C268">
            <v>1.5101799999999999E-2</v>
          </cell>
          <cell r="D268">
            <v>1.3708505540000001E-2</v>
          </cell>
          <cell r="E268">
            <v>1.2016846800000001E-3</v>
          </cell>
          <cell r="F268">
            <v>1.6846008108108109E-3</v>
          </cell>
          <cell r="G268">
            <v>1.1910181999999999E-4</v>
          </cell>
          <cell r="H268">
            <v>1.6116744000000001E-4</v>
          </cell>
          <cell r="I268">
            <v>6.4704980000000007E-4</v>
          </cell>
          <cell r="J268">
            <v>4.3359967999999995E-4</v>
          </cell>
          <cell r="K268">
            <v>3.9110579999999996E-5</v>
          </cell>
          <cell r="L268">
            <v>9.0159999999999981E-8</v>
          </cell>
          <cell r="M268">
            <v>4.2046299999999991E-5</v>
          </cell>
          <cell r="N268">
            <v>4.1520625355128143E-5</v>
          </cell>
          <cell r="O268">
            <v>4.4441059999999994E-5</v>
          </cell>
          <cell r="P268">
            <v>2.1751099999999996E-5</v>
          </cell>
          <cell r="Q268">
            <v>3.5204259999999995E-5</v>
          </cell>
          <cell r="R268">
            <v>4.3231259999999991E-5</v>
          </cell>
          <cell r="S268">
            <v>1.3653014666666663E-4</v>
          </cell>
          <cell r="T268">
            <v>7.2555800000000001E-5</v>
          </cell>
          <cell r="U268">
            <v>1.41358E-6</v>
          </cell>
          <cell r="V268">
            <v>5.9942411399999999E-6</v>
          </cell>
          <cell r="W268">
            <v>4.6507425999999994E-4</v>
          </cell>
          <cell r="X268">
            <v>1.036208075E-3</v>
          </cell>
          <cell r="Y268">
            <v>1.0251866175999998E-3</v>
          </cell>
          <cell r="Z268">
            <v>0</v>
          </cell>
          <cell r="AA268">
            <v>0</v>
          </cell>
          <cell r="AB268">
            <v>4.4202760000000003</v>
          </cell>
          <cell r="AC268">
            <v>3.4562399999999998</v>
          </cell>
          <cell r="AD268">
            <v>2.8748910000000003</v>
          </cell>
          <cell r="AE268">
            <v>0.53215799999999991</v>
          </cell>
          <cell r="AF268">
            <v>0.27100099999999999</v>
          </cell>
          <cell r="AG268">
            <v>2.9175E-2</v>
          </cell>
          <cell r="AH268">
            <v>4.3610999999999997E-2</v>
          </cell>
          <cell r="AI268">
            <v>0.15368299999999999</v>
          </cell>
          <cell r="AJ268">
            <v>0.16248299999999999</v>
          </cell>
          <cell r="AK268">
            <v>2.2744E-2</v>
          </cell>
          <cell r="AL268">
            <v>4.3999999999999999E-5</v>
          </cell>
          <cell r="AM268">
            <v>1.8734999999999998E-2</v>
          </cell>
          <cell r="AN268">
            <v>1.8454999999999999E-2</v>
          </cell>
          <cell r="AO268">
            <v>2.1419000000000001E-2</v>
          </cell>
          <cell r="AP268">
            <v>1.0437999999999999E-2</v>
          </cell>
          <cell r="AQ268">
            <v>1.8232999999999999E-2</v>
          </cell>
          <cell r="AR268">
            <v>1.5893000000000001E-2</v>
          </cell>
          <cell r="AS268">
            <v>4.2068000000000001E-2</v>
          </cell>
          <cell r="AT268">
            <v>3.1417E-2</v>
          </cell>
          <cell r="AU268">
            <v>7.5199999999999996E-4</v>
          </cell>
          <cell r="AV268">
            <v>2.871232E-3</v>
          </cell>
          <cell r="AW268">
            <v>0.13516699999999998</v>
          </cell>
          <cell r="AX268">
            <v>0.33931914799999996</v>
          </cell>
          <cell r="AY268">
            <v>0.21242617499999999</v>
          </cell>
          <cell r="AZ268">
            <v>0</v>
          </cell>
          <cell r="BA268">
            <v>0</v>
          </cell>
        </row>
        <row r="269">
          <cell r="B269">
            <v>6.5992428000000007E-4</v>
          </cell>
          <cell r="C269">
            <v>0</v>
          </cell>
          <cell r="D269">
            <v>2.4150000000000002E-6</v>
          </cell>
          <cell r="E269">
            <v>1.5619093E-4</v>
          </cell>
          <cell r="F269">
            <v>2.1345118918918918E-5</v>
          </cell>
          <cell r="G269">
            <v>1.290938716216216E-4</v>
          </cell>
          <cell r="H269">
            <v>1.2523500000000002E-4</v>
          </cell>
          <cell r="I269">
            <v>2.3E-5</v>
          </cell>
          <cell r="J269">
            <v>8.0973339999999995E-5</v>
          </cell>
          <cell r="K269">
            <v>4.1478199999999992E-6</v>
          </cell>
          <cell r="L269">
            <v>5.9421879999999993E-5</v>
          </cell>
          <cell r="M269">
            <v>0</v>
          </cell>
          <cell r="N269">
            <v>0</v>
          </cell>
          <cell r="O269">
            <v>0</v>
          </cell>
          <cell r="P269">
            <v>6.2042959999999999E-5</v>
          </cell>
          <cell r="Q269">
            <v>0</v>
          </cell>
          <cell r="R269">
            <v>8.7399999999999983E-5</v>
          </cell>
          <cell r="S269">
            <v>7.9533999999999987E-7</v>
          </cell>
          <cell r="T269">
            <v>0</v>
          </cell>
          <cell r="U269">
            <v>0</v>
          </cell>
          <cell r="V269">
            <v>0</v>
          </cell>
          <cell r="W269">
            <v>0</v>
          </cell>
          <cell r="X269">
            <v>0</v>
          </cell>
          <cell r="Y269">
            <v>0</v>
          </cell>
          <cell r="Z269">
            <v>0</v>
          </cell>
          <cell r="AA269">
            <v>0</v>
          </cell>
          <cell r="AB269">
            <v>0.122137</v>
          </cell>
          <cell r="AC269">
            <v>0</v>
          </cell>
          <cell r="AD269">
            <v>4.8499999999999997E-4</v>
          </cell>
          <cell r="AE269">
            <v>3.0539999999999998E-2</v>
          </cell>
          <cell r="AF269">
            <v>6.1069999999999996E-3</v>
          </cell>
          <cell r="AG269">
            <v>2.2209E-2</v>
          </cell>
          <cell r="AH269">
            <v>4.9310000000000005E-3</v>
          </cell>
          <cell r="AI269">
            <v>9.476E-3</v>
          </cell>
          <cell r="AJ269">
            <v>3.2173E-2</v>
          </cell>
          <cell r="AK269">
            <v>9.369999999999999E-4</v>
          </cell>
          <cell r="AL269">
            <v>2.8886999999999999E-2</v>
          </cell>
          <cell r="AM269">
            <v>0</v>
          </cell>
          <cell r="AN269">
            <v>0</v>
          </cell>
          <cell r="AO269">
            <v>0</v>
          </cell>
          <cell r="AP269">
            <v>2.9770999999999999E-2</v>
          </cell>
          <cell r="AQ269">
            <v>0</v>
          </cell>
          <cell r="AR269">
            <v>3.4745999999999999E-2</v>
          </cell>
          <cell r="AS269">
            <v>3.4399999999999996E-4</v>
          </cell>
          <cell r="AT269">
            <v>0</v>
          </cell>
          <cell r="AU269">
            <v>0</v>
          </cell>
          <cell r="AV269">
            <v>0</v>
          </cell>
          <cell r="AW269">
            <v>0</v>
          </cell>
          <cell r="AX269">
            <v>0</v>
          </cell>
          <cell r="AY269">
            <v>0</v>
          </cell>
          <cell r="AZ269">
            <v>0</v>
          </cell>
          <cell r="BA269">
            <v>0</v>
          </cell>
        </row>
      </sheetData>
      <sheetData sheetId="34"/>
      <sheetData sheetId="35"/>
      <sheetData sheetId="36">
        <row r="138">
          <cell r="B138">
            <v>9.3646403200000009E-3</v>
          </cell>
          <cell r="C138">
            <v>5.0811600000000004E-3</v>
          </cell>
          <cell r="D138">
            <v>6.9814732400000001E-3</v>
          </cell>
          <cell r="E138">
            <v>3.4829410000000007E-3</v>
          </cell>
          <cell r="F138">
            <v>3.4949009199999998E-3</v>
          </cell>
          <cell r="G138">
            <v>2.4230539199999999E-3</v>
          </cell>
          <cell r="H138">
            <v>2.8230728400000004E-3</v>
          </cell>
          <cell r="I138">
            <v>6.5863351999999992E-4</v>
          </cell>
          <cell r="J138">
            <v>2.5705282400000002E-3</v>
          </cell>
          <cell r="K138">
            <v>8.8763807999999984E-4</v>
          </cell>
          <cell r="L138">
            <v>9.9271423999999992E-4</v>
          </cell>
          <cell r="M138">
            <v>1.6521541399999997E-3</v>
          </cell>
          <cell r="N138">
            <v>1.2630487924988993E-3</v>
          </cell>
          <cell r="O138">
            <v>1.1210891999999999E-3</v>
          </cell>
          <cell r="P138">
            <v>1.6251807599999999E-3</v>
          </cell>
          <cell r="Q138">
            <v>1.1501361199999999E-3</v>
          </cell>
          <cell r="R138">
            <v>1.30417252E-3</v>
          </cell>
          <cell r="S138">
            <v>2.5388504399999996E-3</v>
          </cell>
          <cell r="T138">
            <v>3.06378604E-3</v>
          </cell>
          <cell r="U138">
            <v>1.8118732799999996E-3</v>
          </cell>
          <cell r="V138">
            <v>1.506337868E-3</v>
          </cell>
          <cell r="W138">
            <v>2.2649253199999997E-3</v>
          </cell>
          <cell r="X138">
            <v>5.6182086967999998E-4</v>
          </cell>
          <cell r="Y138">
            <v>1.2863223976399998E-3</v>
          </cell>
          <cell r="Z138">
            <v>0</v>
          </cell>
          <cell r="AA138">
            <v>0</v>
          </cell>
          <cell r="AB138">
            <v>2.229301</v>
          </cell>
          <cell r="AC138">
            <v>1.2180610000000001</v>
          </cell>
          <cell r="AD138">
            <v>1.1408769999999999</v>
          </cell>
          <cell r="AE138">
            <v>0.86224699999999999</v>
          </cell>
          <cell r="AF138">
            <v>0.83169999999999999</v>
          </cell>
          <cell r="AG138">
            <v>0.61937599999999993</v>
          </cell>
          <cell r="AH138">
            <v>0.73249399999999998</v>
          </cell>
          <cell r="AI138">
            <v>0.67596999999999996</v>
          </cell>
          <cell r="AJ138">
            <v>1.0339700000000001</v>
          </cell>
          <cell r="AK138">
            <v>0.39458299999999996</v>
          </cell>
          <cell r="AL138">
            <v>0.48110599999999992</v>
          </cell>
          <cell r="AM138">
            <v>0.52315699999999998</v>
          </cell>
          <cell r="AN138">
            <v>0.41365999999999997</v>
          </cell>
          <cell r="AO138">
            <v>0.37005199999999994</v>
          </cell>
          <cell r="AP138">
            <v>0.46469799999999994</v>
          </cell>
          <cell r="AQ138">
            <v>0.33344799999999997</v>
          </cell>
          <cell r="AR138">
            <v>0.29927799999999999</v>
          </cell>
          <cell r="AS138">
            <v>0.64832499999999993</v>
          </cell>
          <cell r="AT138">
            <v>0.80250099999999991</v>
          </cell>
          <cell r="AU138">
            <v>0.50152399999999997</v>
          </cell>
          <cell r="AV138">
            <v>0.40460161999999994</v>
          </cell>
          <cell r="AW138">
            <v>0.33104899999999998</v>
          </cell>
          <cell r="AX138">
            <v>0.11165570599999998</v>
          </cell>
          <cell r="AY138">
            <v>0.38574055200000001</v>
          </cell>
          <cell r="AZ138">
            <v>0</v>
          </cell>
          <cell r="BA138">
            <v>0</v>
          </cell>
        </row>
        <row r="247">
          <cell r="B247">
            <v>1.8587968560000001E-2</v>
          </cell>
          <cell r="C247">
            <v>9.8707935200000006E-3</v>
          </cell>
          <cell r="D247">
            <v>6.8727072400000004E-3</v>
          </cell>
          <cell r="E247">
            <v>1.3154484840000001E-2</v>
          </cell>
          <cell r="F247">
            <v>2.0586890520000001E-2</v>
          </cell>
          <cell r="G247">
            <v>2.6003290320000001E-2</v>
          </cell>
          <cell r="H247">
            <v>2.0485815840000001E-2</v>
          </cell>
          <cell r="I247">
            <v>8.0853434000000019E-3</v>
          </cell>
          <cell r="J247">
            <v>0</v>
          </cell>
          <cell r="K247">
            <v>1.0113599999999999E-6</v>
          </cell>
          <cell r="L247">
            <v>1.20591324E-3</v>
          </cell>
          <cell r="M247">
            <v>7.6980227200000003E-3</v>
          </cell>
          <cell r="N247">
            <v>1.0550599773172015E-4</v>
          </cell>
          <cell r="O247">
            <v>4.8735595999999998E-4</v>
          </cell>
          <cell r="P247">
            <v>3.0881759999999997E-5</v>
          </cell>
          <cell r="Q247">
            <v>1.1435535999999998E-4</v>
          </cell>
          <cell r="R247">
            <v>1.4321663999999998E-4</v>
          </cell>
          <cell r="S247">
            <v>1.1258883999999998E-4</v>
          </cell>
          <cell r="T247">
            <v>2.5375727999999998E-4</v>
          </cell>
          <cell r="U247">
            <v>0</v>
          </cell>
          <cell r="V247">
            <v>0</v>
          </cell>
          <cell r="W247">
            <v>2.0117159999999998E-5</v>
          </cell>
          <cell r="X247">
            <v>2.6939736039999997E-5</v>
          </cell>
          <cell r="Y247">
            <v>3.6846109440000003E-5</v>
          </cell>
          <cell r="Z247">
            <v>0</v>
          </cell>
          <cell r="AA247">
            <v>0</v>
          </cell>
          <cell r="AB247">
            <v>3.735274</v>
          </cell>
          <cell r="AC247">
            <v>1.9873429999999999</v>
          </cell>
          <cell r="AD247">
            <v>1.7762549999999999</v>
          </cell>
          <cell r="AE247">
            <v>3.3904849999999995</v>
          </cell>
          <cell r="AF247">
            <v>5.3158209999999997</v>
          </cell>
          <cell r="AG247">
            <v>6.7664679999999997</v>
          </cell>
          <cell r="AH247">
            <v>5.7366679999999999</v>
          </cell>
          <cell r="AI247">
            <v>4.5019729999999996</v>
          </cell>
          <cell r="AJ247">
            <v>0</v>
          </cell>
          <cell r="AK247">
            <v>5.7699999999999993E-4</v>
          </cell>
          <cell r="AL247">
            <v>0.24556</v>
          </cell>
          <cell r="AM247">
            <v>1.7191369999999999</v>
          </cell>
          <cell r="AN247">
            <v>2.3309999999999997E-2</v>
          </cell>
          <cell r="AO247">
            <v>0.112398</v>
          </cell>
          <cell r="AP247">
            <v>7.3689999999999997E-3</v>
          </cell>
          <cell r="AQ247">
            <v>4.1891999999999999E-2</v>
          </cell>
          <cell r="AR247">
            <v>6.0431999999999993E-2</v>
          </cell>
          <cell r="AS247">
            <v>3.8301000000000002E-2</v>
          </cell>
          <cell r="AT247">
            <v>8.8637999999999995E-2</v>
          </cell>
          <cell r="AU247">
            <v>0</v>
          </cell>
          <cell r="AV247">
            <v>0</v>
          </cell>
          <cell r="AW247">
            <v>5.653E-3</v>
          </cell>
          <cell r="AX247">
            <v>4.3911990000000001E-3</v>
          </cell>
          <cell r="AY247">
            <v>1.6222371999999999E-2</v>
          </cell>
          <cell r="AZ247">
            <v>0</v>
          </cell>
          <cell r="BA247">
            <v>0</v>
          </cell>
        </row>
        <row r="263">
          <cell r="B263">
            <v>4.8112738239999994E-2</v>
          </cell>
          <cell r="C263">
            <v>3.6835347360000006E-2</v>
          </cell>
          <cell r="D263">
            <v>4.0296379760000008E-2</v>
          </cell>
          <cell r="E263">
            <v>6.4972974079999996E-2</v>
          </cell>
          <cell r="F263">
            <v>5.8250050880000036E-2</v>
          </cell>
          <cell r="G263">
            <v>5.6455204960000005E-2</v>
          </cell>
          <cell r="H263">
            <v>4.7413582719999993E-2</v>
          </cell>
          <cell r="I263">
            <v>1.9460000680000006E-2</v>
          </cell>
          <cell r="J263">
            <v>2.385758675999999E-2</v>
          </cell>
          <cell r="K263">
            <v>1.830204488E-2</v>
          </cell>
          <cell r="L263">
            <v>2.4084800880000003E-2</v>
          </cell>
          <cell r="M263">
            <v>3.3448136719999993E-2</v>
          </cell>
          <cell r="N263">
            <v>2.2053539465503289E-2</v>
          </cell>
          <cell r="O263">
            <v>1.8373465319999997E-2</v>
          </cell>
          <cell r="P263">
            <v>1.4304060400000001E-2</v>
          </cell>
          <cell r="Q263">
            <v>1.3961882759999997E-2</v>
          </cell>
          <cell r="R263">
            <v>1.4043355760000003E-2</v>
          </cell>
          <cell r="S263">
            <v>9.145923639999996E-3</v>
          </cell>
          <cell r="T263">
            <v>6.9870178000000002E-3</v>
          </cell>
          <cell r="U263">
            <v>4.4295501599999993E-3</v>
          </cell>
          <cell r="V263">
            <v>3.2088116482800002E-3</v>
          </cell>
          <cell r="W263">
            <v>6.4267097999999986E-3</v>
          </cell>
          <cell r="X263">
            <v>2.2257375492799997E-3</v>
          </cell>
          <cell r="Y263">
            <v>2.99061840924E-3</v>
          </cell>
          <cell r="Z263">
            <v>0</v>
          </cell>
          <cell r="AA263">
            <v>0</v>
          </cell>
          <cell r="AB263">
            <v>10.211494000000002</v>
          </cell>
          <cell r="AC263">
            <v>7.5839449999999982</v>
          </cell>
          <cell r="AD263">
            <v>7.9663489999999992</v>
          </cell>
          <cell r="AE263">
            <v>17.920177999999996</v>
          </cell>
          <cell r="AF263">
            <v>15.580883999999999</v>
          </cell>
          <cell r="AG263">
            <v>15.370204999999997</v>
          </cell>
          <cell r="AH263">
            <v>14.310322999999999</v>
          </cell>
          <cell r="AI263">
            <v>11.687973000000001</v>
          </cell>
          <cell r="AJ263">
            <v>6.4852840000000009</v>
          </cell>
          <cell r="AK263">
            <v>5.0117119999999993</v>
          </cell>
          <cell r="AL263">
            <v>5.5850349999999995</v>
          </cell>
          <cell r="AM263">
            <v>7.4580900000000003</v>
          </cell>
          <cell r="AN263">
            <v>5.0136570000000011</v>
          </cell>
          <cell r="AO263">
            <v>4.2594610000000008</v>
          </cell>
          <cell r="AP263">
            <v>3.7455769999999999</v>
          </cell>
          <cell r="AQ263">
            <v>3.4277059999999988</v>
          </cell>
          <cell r="AR263">
            <v>3.0945289999999992</v>
          </cell>
          <cell r="AS263">
            <v>2.3750809999999998</v>
          </cell>
          <cell r="AT263">
            <v>2.4372089999999997</v>
          </cell>
          <cell r="AU263">
            <v>1.3603080000000001</v>
          </cell>
          <cell r="AV263">
            <v>0.93823691299999978</v>
          </cell>
          <cell r="AW263">
            <v>0.98237200000000002</v>
          </cell>
          <cell r="AX263">
            <v>0.52196010399999992</v>
          </cell>
          <cell r="AY263">
            <v>0.8476920750000001</v>
          </cell>
          <cell r="AZ263">
            <v>0</v>
          </cell>
          <cell r="BA263">
            <v>0</v>
          </cell>
        </row>
        <row r="264">
          <cell r="B264">
            <v>9.7284459999999982E-4</v>
          </cell>
          <cell r="C264">
            <v>1.2487804000000001E-4</v>
          </cell>
          <cell r="D264">
            <v>1.8965912000000002E-4</v>
          </cell>
          <cell r="E264">
            <v>1.8485142480000001E-2</v>
          </cell>
          <cell r="F264">
            <v>7.7404490800000014E-3</v>
          </cell>
          <cell r="G264">
            <v>6.0901960000000008E-3</v>
          </cell>
          <cell r="H264">
            <v>4.3996237600000005E-3</v>
          </cell>
          <cell r="I264">
            <v>1.4017836E-4</v>
          </cell>
          <cell r="J264">
            <v>4.4945544E-4</v>
          </cell>
          <cell r="K264">
            <v>2.83906E-4</v>
          </cell>
          <cell r="L264">
            <v>2.5628035999999998E-4</v>
          </cell>
          <cell r="M264">
            <v>3.5316847999999998E-4</v>
          </cell>
          <cell r="N264">
            <v>4.858965634691911E-4</v>
          </cell>
          <cell r="O264">
            <v>1.6011492E-4</v>
          </cell>
          <cell r="P264">
            <v>2.3851603999999993E-4</v>
          </cell>
          <cell r="Q264">
            <v>4.8988520000000002E-5</v>
          </cell>
          <cell r="R264">
            <v>1.8565399999999999E-4</v>
          </cell>
          <cell r="S264">
            <v>7.7089599999999995E-5</v>
          </cell>
          <cell r="T264">
            <v>1.0488240000000002E-5</v>
          </cell>
          <cell r="U264">
            <v>1.3300279999999999E-5</v>
          </cell>
          <cell r="V264">
            <v>5.0783473439999991E-5</v>
          </cell>
          <cell r="W264">
            <v>4.0228159999999999E-5</v>
          </cell>
          <cell r="X264">
            <v>1.166734114E-4</v>
          </cell>
          <cell r="Y264">
            <v>1.9604938611999999E-4</v>
          </cell>
          <cell r="Z264">
            <v>0</v>
          </cell>
          <cell r="AA264">
            <v>0</v>
          </cell>
          <cell r="AB264">
            <v>0.18495799999999998</v>
          </cell>
          <cell r="AC264">
            <v>1.3655999999999998E-2</v>
          </cell>
          <cell r="AD264">
            <v>7.7849000000000002E-2</v>
          </cell>
          <cell r="AE264">
            <v>5.5647029999999997</v>
          </cell>
          <cell r="AF264">
            <v>2.3688129999999998</v>
          </cell>
          <cell r="AG264">
            <v>1.8257970000000001</v>
          </cell>
          <cell r="AH264">
            <v>1.5554079999999999</v>
          </cell>
          <cell r="AI264">
            <v>9.8556999999999992E-2</v>
          </cell>
          <cell r="AJ264">
            <v>0.25329000000000002</v>
          </cell>
          <cell r="AK264">
            <v>7.5581999999999983E-2</v>
          </cell>
          <cell r="AL264">
            <v>5.7549999999999997E-2</v>
          </cell>
          <cell r="AM264">
            <v>8.0434999999999993E-2</v>
          </cell>
          <cell r="AN264">
            <v>0.107818</v>
          </cell>
          <cell r="AO264">
            <v>3.5269999999999996E-2</v>
          </cell>
          <cell r="AP264">
            <v>5.5762999999999993E-2</v>
          </cell>
          <cell r="AQ264">
            <v>1.5285999999999998E-2</v>
          </cell>
          <cell r="AR264">
            <v>4.4305000000000004E-2</v>
          </cell>
          <cell r="AS264">
            <v>2.1576999999999995E-2</v>
          </cell>
          <cell r="AT264">
            <v>2.9169999999999999E-3</v>
          </cell>
          <cell r="AU264">
            <v>4.8019999999999998E-3</v>
          </cell>
          <cell r="AV264">
            <v>1.3051711999999998E-2</v>
          </cell>
          <cell r="AW264">
            <v>1.2625999999999998E-2</v>
          </cell>
          <cell r="AX264">
            <v>3.5836799000000003E-2</v>
          </cell>
          <cell r="AY264">
            <v>6.778147100000001E-2</v>
          </cell>
          <cell r="AZ264">
            <v>0</v>
          </cell>
          <cell r="BA264">
            <v>0</v>
          </cell>
        </row>
        <row r="265">
          <cell r="B265">
            <v>4.1781034400000007E-3</v>
          </cell>
          <cell r="C265">
            <v>5.3149342400000002E-3</v>
          </cell>
          <cell r="D265">
            <v>8.8754005200000017E-3</v>
          </cell>
          <cell r="E265">
            <v>5.3276957999999989E-3</v>
          </cell>
          <cell r="F265">
            <v>6.8142653600000002E-3</v>
          </cell>
          <cell r="G265">
            <v>6.2388774000000004E-3</v>
          </cell>
          <cell r="H265">
            <v>7.7359368800000005E-3</v>
          </cell>
          <cell r="I265">
            <v>5.3653810399999996E-3</v>
          </cell>
          <cell r="J265">
            <v>1.27200892E-3</v>
          </cell>
          <cell r="K265">
            <v>1.0587776359999999E-2</v>
          </cell>
          <cell r="L265">
            <v>1.5829732799999999E-2</v>
          </cell>
          <cell r="M265">
            <v>1.383949336E-2</v>
          </cell>
          <cell r="N265">
            <v>8.5531946528672534E-3</v>
          </cell>
          <cell r="O265">
            <v>8.9484494399999989E-3</v>
          </cell>
          <cell r="P265">
            <v>6.33225852E-3</v>
          </cell>
          <cell r="Q265">
            <v>7.2156209999999993E-3</v>
          </cell>
          <cell r="R265">
            <v>6.0578083999999989E-3</v>
          </cell>
          <cell r="S265">
            <v>1.3021932E-3</v>
          </cell>
          <cell r="T265">
            <v>2.8084112E-4</v>
          </cell>
          <cell r="U265">
            <v>9.3895199999999995E-5</v>
          </cell>
          <cell r="V265">
            <v>7.6296624039999975E-5</v>
          </cell>
          <cell r="W265">
            <v>4.1468475999999991E-4</v>
          </cell>
          <cell r="X265">
            <v>8.3005512799999992E-6</v>
          </cell>
          <cell r="Y265">
            <v>5.4275418399999994E-6</v>
          </cell>
          <cell r="Z265">
            <v>0</v>
          </cell>
          <cell r="AA265">
            <v>0</v>
          </cell>
          <cell r="AB265">
            <v>1.119529</v>
          </cell>
          <cell r="AC265">
            <v>1.38774</v>
          </cell>
          <cell r="AD265">
            <v>1.6955279999999999</v>
          </cell>
          <cell r="AE265">
            <v>1.5188179999999998</v>
          </cell>
          <cell r="AF265">
            <v>2.0300120000000001</v>
          </cell>
          <cell r="AG265">
            <v>1.837164</v>
          </cell>
          <cell r="AH265">
            <v>2.6186719999999997</v>
          </cell>
          <cell r="AI265">
            <v>2.9732059999999998</v>
          </cell>
          <cell r="AJ265">
            <v>0.30326399999999998</v>
          </cell>
          <cell r="AK265">
            <v>2.7305230000000003</v>
          </cell>
          <cell r="AL265">
            <v>3.4405759999999996</v>
          </cell>
          <cell r="AM265">
            <v>2.9543629999999994</v>
          </cell>
          <cell r="AN265">
            <v>1.9009729999999996</v>
          </cell>
          <cell r="AO265">
            <v>1.8291319999999998</v>
          </cell>
          <cell r="AP265">
            <v>1.4349590000000001</v>
          </cell>
          <cell r="AQ265">
            <v>1.723263</v>
          </cell>
          <cell r="AR265">
            <v>1.276081</v>
          </cell>
          <cell r="AS265">
            <v>0.25976299999999997</v>
          </cell>
          <cell r="AT265">
            <v>0.109398</v>
          </cell>
          <cell r="AU265">
            <v>4.9703999999999998E-2</v>
          </cell>
          <cell r="AV265">
            <v>3.6319414000000001E-2</v>
          </cell>
          <cell r="AW265">
            <v>3.6586999999999995E-2</v>
          </cell>
          <cell r="AX265">
            <v>4.2062369999999998E-3</v>
          </cell>
          <cell r="AY265">
            <v>7.9000999999999995E-4</v>
          </cell>
          <cell r="AZ265">
            <v>0</v>
          </cell>
          <cell r="BA265">
            <v>0</v>
          </cell>
        </row>
        <row r="266">
          <cell r="B266">
            <v>4.4165646000000006E-3</v>
          </cell>
          <cell r="C266">
            <v>7.2744366799999995E-3</v>
          </cell>
          <cell r="D266">
            <v>3.7075374E-3</v>
          </cell>
          <cell r="E266">
            <v>4.4184898800000002E-3</v>
          </cell>
          <cell r="F266">
            <v>3.0988185200000002E-3</v>
          </cell>
          <cell r="G266">
            <v>2.6068727999999999E-3</v>
          </cell>
          <cell r="H266">
            <v>2.3056266799999997E-3</v>
          </cell>
          <cell r="I266">
            <v>1.1517592400000002E-3</v>
          </cell>
          <cell r="J266">
            <v>4.5638599999999994E-5</v>
          </cell>
          <cell r="K266">
            <v>1.1139041200000002E-3</v>
          </cell>
          <cell r="L266">
            <v>8.0360027999999998E-4</v>
          </cell>
          <cell r="M266">
            <v>4.9766975999999995E-4</v>
          </cell>
          <cell r="N266">
            <v>1.0592299087055286E-3</v>
          </cell>
          <cell r="O266">
            <v>5.9388447999999996E-4</v>
          </cell>
          <cell r="P266">
            <v>3.2299092000000006E-4</v>
          </cell>
          <cell r="Q266">
            <v>1.8081251999999999E-4</v>
          </cell>
          <cell r="R266">
            <v>2.0093219999999998E-4</v>
          </cell>
          <cell r="S266">
            <v>7.9282279999999997E-5</v>
          </cell>
          <cell r="T266">
            <v>1.4815079999999998E-5</v>
          </cell>
          <cell r="U266">
            <v>4.1333040000000002E-5</v>
          </cell>
          <cell r="V266">
            <v>1.1795300132E-4</v>
          </cell>
          <cell r="W266">
            <v>0</v>
          </cell>
          <cell r="X266">
            <v>3.6703094400000002E-6</v>
          </cell>
          <cell r="Y266">
            <v>2.4339453039999997E-5</v>
          </cell>
          <cell r="Z266">
            <v>0</v>
          </cell>
          <cell r="AA266">
            <v>0</v>
          </cell>
          <cell r="AB266">
            <v>0.62870099999999995</v>
          </cell>
          <cell r="AC266">
            <v>1.0226919999999999</v>
          </cell>
          <cell r="AD266">
            <v>0.64186100000000001</v>
          </cell>
          <cell r="AE266">
            <v>0.733182</v>
          </cell>
          <cell r="AF266">
            <v>0.54320800000000002</v>
          </cell>
          <cell r="AG266">
            <v>0.62523899999999999</v>
          </cell>
          <cell r="AH266">
            <v>0.54888999999999999</v>
          </cell>
          <cell r="AI266">
            <v>0.63728499999999999</v>
          </cell>
          <cell r="AJ266">
            <v>1.2771999999999999E-2</v>
          </cell>
          <cell r="AK266">
            <v>0.33268500000000001</v>
          </cell>
          <cell r="AL266">
            <v>0.17436099999999999</v>
          </cell>
          <cell r="AM266">
            <v>0.11007199999999999</v>
          </cell>
          <cell r="AN266">
            <v>0.23424600000000001</v>
          </cell>
          <cell r="AO266">
            <v>0.14503199999999999</v>
          </cell>
          <cell r="AP266">
            <v>9.7941E-2</v>
          </cell>
          <cell r="AQ266">
            <v>5.5568999999999993E-2</v>
          </cell>
          <cell r="AR266">
            <v>6.198E-2</v>
          </cell>
          <cell r="AS266">
            <v>2.8908000000000003E-2</v>
          </cell>
          <cell r="AT266">
            <v>3.418E-3</v>
          </cell>
          <cell r="AU266">
            <v>1.2093E-2</v>
          </cell>
          <cell r="AV266">
            <v>2.8793482999999995E-2</v>
          </cell>
          <cell r="AW266">
            <v>0</v>
          </cell>
          <cell r="AX266">
            <v>1.4869439999999998E-3</v>
          </cell>
          <cell r="AY266">
            <v>3.7750689999999998E-3</v>
          </cell>
          <cell r="AZ266">
            <v>0</v>
          </cell>
          <cell r="BA266">
            <v>0</v>
          </cell>
        </row>
        <row r="267">
          <cell r="B267">
            <v>1.5831667880000001E-2</v>
          </cell>
          <cell r="C267">
            <v>1.1955131720000001E-2</v>
          </cell>
          <cell r="D267">
            <v>1.6282889000000002E-2</v>
          </cell>
          <cell r="E267">
            <v>2.0617388680000005E-2</v>
          </cell>
          <cell r="F267">
            <v>1.6514533840000005E-2</v>
          </cell>
          <cell r="G267">
            <v>1.053288124E-2</v>
          </cell>
          <cell r="H267">
            <v>9.211362439999999E-3</v>
          </cell>
          <cell r="I267">
            <v>3.0323203999999999E-3</v>
          </cell>
          <cell r="J267">
            <v>1.9140126319999996E-2</v>
          </cell>
          <cell r="K267">
            <v>4.6374344799999991E-3</v>
          </cell>
          <cell r="L267">
            <v>3.9969171199999995E-3</v>
          </cell>
          <cell r="M267">
            <v>8.7308855399999986E-3</v>
          </cell>
          <cell r="N267">
            <v>8.7544131238536174E-3</v>
          </cell>
          <cell r="O267">
            <v>5.6558009199999988E-3</v>
          </cell>
          <cell r="P267">
            <v>4.9663583199999993E-3</v>
          </cell>
          <cell r="Q267">
            <v>3.5353891999999995E-3</v>
          </cell>
          <cell r="R267">
            <v>6.2344195199999994E-3</v>
          </cell>
          <cell r="S267">
            <v>6.879659639999999E-3</v>
          </cell>
          <cell r="T267">
            <v>5.4189640399999999E-3</v>
          </cell>
          <cell r="U267">
            <v>3.5632777599999997E-3</v>
          </cell>
          <cell r="V267">
            <v>2.8435045309999993E-3</v>
          </cell>
          <cell r="W267">
            <v>5.5652466800000001E-3</v>
          </cell>
          <cell r="X267">
            <v>1.8229383541599996E-3</v>
          </cell>
          <cell r="Y267">
            <v>2.4633670325599996E-3</v>
          </cell>
          <cell r="Z267">
            <v>0</v>
          </cell>
          <cell r="AA267">
            <v>0</v>
          </cell>
          <cell r="AB267">
            <v>3.7455669999999999</v>
          </cell>
          <cell r="AC267">
            <v>2.652177</v>
          </cell>
          <cell r="AD267">
            <v>2.9829950000000003</v>
          </cell>
          <cell r="AE267">
            <v>5.8758189999999999</v>
          </cell>
          <cell r="AF267">
            <v>4.2762970000000005</v>
          </cell>
          <cell r="AG267">
            <v>2.8333030000000008</v>
          </cell>
          <cell r="AH267">
            <v>2.7709149999999996</v>
          </cell>
          <cell r="AI267">
            <v>2.5184579999999999</v>
          </cell>
          <cell r="AJ267">
            <v>5.1630139999999995</v>
          </cell>
          <cell r="AK267">
            <v>1.431114</v>
          </cell>
          <cell r="AL267">
            <v>1.2245269999999997</v>
          </cell>
          <cell r="AM267">
            <v>2.0859220000000001</v>
          </cell>
          <cell r="AN267">
            <v>2.0594479999999997</v>
          </cell>
          <cell r="AO267">
            <v>1.541855</v>
          </cell>
          <cell r="AP267">
            <v>1.5335840000000001</v>
          </cell>
          <cell r="AQ267">
            <v>0.95713000000000004</v>
          </cell>
          <cell r="AR267">
            <v>1.3907989999999999</v>
          </cell>
          <cell r="AS267">
            <v>1.814683</v>
          </cell>
          <cell r="AT267">
            <v>1.6958239999999996</v>
          </cell>
          <cell r="AU267">
            <v>1.0743499999999999</v>
          </cell>
          <cell r="AV267">
            <v>0.82671543299999994</v>
          </cell>
          <cell r="AW267">
            <v>0.80932400000000004</v>
          </cell>
          <cell r="AX267">
            <v>0.38313466999999995</v>
          </cell>
          <cell r="AY267">
            <v>0.68318097900000008</v>
          </cell>
          <cell r="AZ267">
            <v>0</v>
          </cell>
          <cell r="BA267">
            <v>0</v>
          </cell>
        </row>
        <row r="268">
          <cell r="B268">
            <v>1.8587968560000001E-2</v>
          </cell>
          <cell r="C268">
            <v>9.8707935200000006E-3</v>
          </cell>
          <cell r="D268">
            <v>6.8727072400000004E-3</v>
          </cell>
          <cell r="E268">
            <v>1.3154998360000001E-2</v>
          </cell>
          <cell r="F268">
            <v>2.0923489440000002E-2</v>
          </cell>
          <cell r="G268">
            <v>2.7104918400000001E-2</v>
          </cell>
          <cell r="H268">
            <v>2.0579673240000002E-2</v>
          </cell>
          <cell r="I268">
            <v>8.142497000000002E-3</v>
          </cell>
          <cell r="J268">
            <v>0</v>
          </cell>
          <cell r="K268">
            <v>1.0113599999999999E-6</v>
          </cell>
          <cell r="L268">
            <v>1.20591324E-3</v>
          </cell>
          <cell r="M268">
            <v>7.7019348800000005E-3</v>
          </cell>
          <cell r="N268">
            <v>1.0550599773172015E-4</v>
          </cell>
          <cell r="O268">
            <v>4.8735595999999998E-4</v>
          </cell>
          <cell r="P268">
            <v>3.0881759999999997E-5</v>
          </cell>
          <cell r="Q268">
            <v>1.1631731999999999E-4</v>
          </cell>
          <cell r="R268">
            <v>1.4321663999999998E-4</v>
          </cell>
          <cell r="S268">
            <v>1.1932899999999998E-4</v>
          </cell>
          <cell r="T268">
            <v>2.7407855999999996E-4</v>
          </cell>
          <cell r="U268">
            <v>1.7639999999999999E-7</v>
          </cell>
          <cell r="V268">
            <v>0</v>
          </cell>
          <cell r="W268">
            <v>2.0117159999999998E-5</v>
          </cell>
          <cell r="X268">
            <v>2.6939736039999997E-5</v>
          </cell>
          <cell r="Y268">
            <v>3.6846109440000003E-5</v>
          </cell>
          <cell r="Z268">
            <v>0</v>
          </cell>
          <cell r="AA268">
            <v>0</v>
          </cell>
          <cell r="AB268">
            <v>3.735274</v>
          </cell>
          <cell r="AC268">
            <v>1.9873429999999999</v>
          </cell>
          <cell r="AD268">
            <v>1.7762549999999999</v>
          </cell>
          <cell r="AE268">
            <v>3.3906989999999997</v>
          </cell>
          <cell r="AF268">
            <v>5.4180959999999994</v>
          </cell>
          <cell r="AG268">
            <v>7.101197</v>
          </cell>
          <cell r="AH268">
            <v>5.7690979999999996</v>
          </cell>
          <cell r="AI268">
            <v>4.5599269999999992</v>
          </cell>
          <cell r="AJ268">
            <v>0</v>
          </cell>
          <cell r="AK268">
            <v>5.7699999999999993E-4</v>
          </cell>
          <cell r="AL268">
            <v>0.24556</v>
          </cell>
          <cell r="AM268">
            <v>1.7207319999999999</v>
          </cell>
          <cell r="AN268">
            <v>2.3309999999999997E-2</v>
          </cell>
          <cell r="AO268">
            <v>0.112398</v>
          </cell>
          <cell r="AP268">
            <v>7.3689999999999997E-3</v>
          </cell>
          <cell r="AQ268">
            <v>4.2372E-2</v>
          </cell>
          <cell r="AR268">
            <v>6.0431999999999993E-2</v>
          </cell>
          <cell r="AS268">
            <v>3.9842000000000002E-2</v>
          </cell>
          <cell r="AT268">
            <v>9.5735999999999988E-2</v>
          </cell>
          <cell r="AU268">
            <v>5.9999999999999995E-5</v>
          </cell>
          <cell r="AV268">
            <v>0</v>
          </cell>
          <cell r="AW268">
            <v>5.653E-3</v>
          </cell>
          <cell r="AX268">
            <v>4.3911990000000001E-3</v>
          </cell>
          <cell r="AY268">
            <v>1.6222371999999999E-2</v>
          </cell>
          <cell r="AZ268">
            <v>0</v>
          </cell>
          <cell r="BA268">
            <v>0</v>
          </cell>
        </row>
        <row r="269">
          <cell r="B269">
            <v>0</v>
          </cell>
          <cell r="C269">
            <v>0</v>
          </cell>
          <cell r="D269">
            <v>0</v>
          </cell>
          <cell r="E269">
            <v>0</v>
          </cell>
          <cell r="F269">
            <v>0</v>
          </cell>
          <cell r="G269">
            <v>1.5772680000000002E-4</v>
          </cell>
          <cell r="H269">
            <v>1.5190559999999999E-4</v>
          </cell>
          <cell r="I269">
            <v>4.3866000000000003E-5</v>
          </cell>
          <cell r="J269">
            <v>5.6390040000000003E-5</v>
          </cell>
          <cell r="K269">
            <v>1.1113199999999998E-6</v>
          </cell>
          <cell r="L269">
            <v>6.7815999999999998E-7</v>
          </cell>
          <cell r="M269">
            <v>0</v>
          </cell>
          <cell r="N269">
            <v>0</v>
          </cell>
          <cell r="O269">
            <v>0</v>
          </cell>
          <cell r="P269">
            <v>0</v>
          </cell>
          <cell r="Q269">
            <v>0</v>
          </cell>
          <cell r="R269">
            <v>5.7761200000000002E-6</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4.0728E-2</v>
          </cell>
          <cell r="AH269">
            <v>4.2382999999999997E-2</v>
          </cell>
          <cell r="AI269">
            <v>2.4369999999999999E-2</v>
          </cell>
          <cell r="AJ269">
            <v>1.2189E-2</v>
          </cell>
          <cell r="AK269">
            <v>6.29E-4</v>
          </cell>
          <cell r="AL269">
            <v>1.4999999999999999E-4</v>
          </cell>
          <cell r="AM269">
            <v>0</v>
          </cell>
          <cell r="AN269">
            <v>0</v>
          </cell>
          <cell r="AO269">
            <v>0</v>
          </cell>
          <cell r="AP269">
            <v>0</v>
          </cell>
          <cell r="AQ269">
            <v>0</v>
          </cell>
          <cell r="AR269">
            <v>1.317E-3</v>
          </cell>
          <cell r="AS269">
            <v>0</v>
          </cell>
          <cell r="AT269">
            <v>0</v>
          </cell>
          <cell r="AU269">
            <v>0</v>
          </cell>
          <cell r="AV269">
            <v>0</v>
          </cell>
          <cell r="AW269">
            <v>0</v>
          </cell>
          <cell r="AX269">
            <v>0</v>
          </cell>
          <cell r="AY269">
            <v>0</v>
          </cell>
          <cell r="AZ269">
            <v>0</v>
          </cell>
          <cell r="BA269">
            <v>0</v>
          </cell>
        </row>
      </sheetData>
      <sheetData sheetId="37">
        <row r="47">
          <cell r="B47">
            <v>1.3060990291666666E-2</v>
          </cell>
          <cell r="C47">
            <v>4.7075955833333332E-3</v>
          </cell>
          <cell r="D47">
            <v>1.5498637699999998E-2</v>
          </cell>
          <cell r="E47">
            <v>3.1299073399999999E-3</v>
          </cell>
          <cell r="F47">
            <v>2.0869813999999998E-4</v>
          </cell>
          <cell r="G47">
            <v>4.4689567999999999E-4</v>
          </cell>
          <cell r="H47">
            <v>5.325807200000001E-4</v>
          </cell>
          <cell r="I47">
            <v>4.7953510666666661E-4</v>
          </cell>
          <cell r="J47">
            <v>9.0315134000000009E-4</v>
          </cell>
          <cell r="K47">
            <v>1.4458004999999999E-4</v>
          </cell>
          <cell r="L47">
            <v>2.8928939999999995E-4</v>
          </cell>
          <cell r="M47">
            <v>1.0237460799999998E-3</v>
          </cell>
          <cell r="N47">
            <v>2.2566341847312131E-4</v>
          </cell>
          <cell r="O47">
            <v>1.1677610000000002E-3</v>
          </cell>
          <cell r="P47">
            <v>2.1612327099999998E-2</v>
          </cell>
          <cell r="Q47">
            <v>6.2660893399999994E-3</v>
          </cell>
          <cell r="R47">
            <v>4.7086663999999995E-4</v>
          </cell>
          <cell r="S47">
            <v>6.5335759999999996E-5</v>
          </cell>
          <cell r="T47">
            <v>1.0693521999999999E-4</v>
          </cell>
          <cell r="U47">
            <v>1.1123433999999998E-4</v>
          </cell>
          <cell r="V47">
            <v>6.0825700460000008E-5</v>
          </cell>
          <cell r="W47">
            <v>7.9270379999999991E-5</v>
          </cell>
          <cell r="X47">
            <v>0</v>
          </cell>
          <cell r="Y47">
            <v>4.7260989999999993E-5</v>
          </cell>
          <cell r="Z47">
            <v>0</v>
          </cell>
          <cell r="AA47">
            <v>0</v>
          </cell>
          <cell r="AB47">
            <v>7.1989269999999994</v>
          </cell>
          <cell r="AC47">
            <v>2.5900449999999999</v>
          </cell>
          <cell r="AD47">
            <v>4.3507769999999999</v>
          </cell>
          <cell r="AE47">
            <v>1.622857</v>
          </cell>
          <cell r="AF47">
            <v>0.12659300000000001</v>
          </cell>
          <cell r="AG47">
            <v>0.22313999999999998</v>
          </cell>
          <cell r="AH47">
            <v>0.270231</v>
          </cell>
          <cell r="AI47">
            <v>0.38150199999999995</v>
          </cell>
          <cell r="AJ47">
            <v>0.55269599999999997</v>
          </cell>
          <cell r="AK47">
            <v>0.11826400000000001</v>
          </cell>
          <cell r="AL47">
            <v>0.20874200000000001</v>
          </cell>
          <cell r="AM47">
            <v>0.51013299999999995</v>
          </cell>
          <cell r="AN47">
            <v>0.14902199999999999</v>
          </cell>
          <cell r="AO47">
            <v>0.92292399999999997</v>
          </cell>
          <cell r="AP47">
            <v>16.544188999999999</v>
          </cell>
          <cell r="AQ47">
            <v>3.5014449999999999</v>
          </cell>
          <cell r="AR47">
            <v>0.29902299999999998</v>
          </cell>
          <cell r="AS47">
            <v>4.9510999999999999E-2</v>
          </cell>
          <cell r="AT47">
            <v>0.11252999999999999</v>
          </cell>
          <cell r="AU47">
            <v>7.7101000000000003E-2</v>
          </cell>
          <cell r="AV47">
            <v>2.7026681999999996E-2</v>
          </cell>
          <cell r="AW47">
            <v>6.9985999999999993E-2</v>
          </cell>
          <cell r="AX47">
            <v>0</v>
          </cell>
          <cell r="AY47">
            <v>0.186661144</v>
          </cell>
          <cell r="AZ47">
            <v>0</v>
          </cell>
          <cell r="BA47">
            <v>0</v>
          </cell>
        </row>
        <row r="105">
          <cell r="B105">
            <v>3.8754816249999993E-3</v>
          </cell>
          <cell r="C105">
            <v>4.5007311666666666E-3</v>
          </cell>
          <cell r="D105">
            <v>8.1193327599999986E-3</v>
          </cell>
          <cell r="E105">
            <v>1.5819389599999998E-3</v>
          </cell>
          <cell r="F105">
            <v>5.1170461999999999E-4</v>
          </cell>
          <cell r="G105">
            <v>2.4406857999999999E-4</v>
          </cell>
          <cell r="H105">
            <v>6.0946199999999996E-5</v>
          </cell>
          <cell r="I105">
            <v>1.0503521833333334E-3</v>
          </cell>
          <cell r="J105">
            <v>1.8500652800000003E-3</v>
          </cell>
          <cell r="K105">
            <v>3.2840849999999998E-4</v>
          </cell>
          <cell r="L105">
            <v>1.240701E-4</v>
          </cell>
          <cell r="M105">
            <v>2.7860559999999995E-4</v>
          </cell>
          <cell r="N105">
            <v>3.0402895481717831E-4</v>
          </cell>
          <cell r="O105">
            <v>1.1594799999999998E-4</v>
          </cell>
          <cell r="P105">
            <v>5.7306899999999992E-5</v>
          </cell>
          <cell r="Q105">
            <v>1.8975684000000002E-4</v>
          </cell>
          <cell r="R105">
            <v>1.9931057999999997E-4</v>
          </cell>
          <cell r="S105">
            <v>9.2634500000000002E-5</v>
          </cell>
          <cell r="T105">
            <v>1.4478309999999998E-4</v>
          </cell>
          <cell r="U105">
            <v>3.3782980000000005E-4</v>
          </cell>
          <cell r="V105">
            <v>7.7712300959999995E-5</v>
          </cell>
          <cell r="W105">
            <v>1.1356688000000001E-4</v>
          </cell>
          <cell r="X105">
            <v>5.8061534419999992E-5</v>
          </cell>
          <cell r="Y105">
            <v>6.4956499999999998E-7</v>
          </cell>
          <cell r="Z105">
            <v>0</v>
          </cell>
          <cell r="AA105">
            <v>0</v>
          </cell>
          <cell r="AB105">
            <v>2.3165979999999999</v>
          </cell>
          <cell r="AC105">
            <v>2.7068270000000001</v>
          </cell>
          <cell r="AD105">
            <v>1.962596</v>
          </cell>
          <cell r="AE105">
            <v>0.95158299999999996</v>
          </cell>
          <cell r="AF105">
            <v>0.28851099999999996</v>
          </cell>
          <cell r="AG105">
            <v>0.127444</v>
          </cell>
          <cell r="AH105">
            <v>4.0898000000000004E-2</v>
          </cell>
          <cell r="AI105">
            <v>0.83759099999999997</v>
          </cell>
          <cell r="AJ105">
            <v>1.01047</v>
          </cell>
          <cell r="AK105">
            <v>0.23733699999999999</v>
          </cell>
          <cell r="AL105">
            <v>9.6952999999999998E-2</v>
          </cell>
          <cell r="AM105">
            <v>0.15931199999999998</v>
          </cell>
          <cell r="AN105">
            <v>0.16112299999999999</v>
          </cell>
          <cell r="AO105">
            <v>6.6365999999999994E-2</v>
          </cell>
          <cell r="AP105">
            <v>5.6620000000000004E-2</v>
          </cell>
          <cell r="AQ105">
            <v>0.164434</v>
          </cell>
          <cell r="AR105">
            <v>0.12620000000000001</v>
          </cell>
          <cell r="AS105">
            <v>5.5716999999999996E-2</v>
          </cell>
          <cell r="AT105">
            <v>7.075999999999999E-2</v>
          </cell>
          <cell r="AU105">
            <v>0.15922900000000001</v>
          </cell>
          <cell r="AV105">
            <v>4.5526632999999997E-2</v>
          </cell>
          <cell r="AW105">
            <v>5.9167999999999998E-2</v>
          </cell>
          <cell r="AX105">
            <v>5.8584138999999993E-2</v>
          </cell>
          <cell r="AY105">
            <v>9.0832479999999986E-3</v>
          </cell>
          <cell r="AZ105">
            <v>0</v>
          </cell>
          <cell r="BA105">
            <v>0</v>
          </cell>
        </row>
        <row r="263">
          <cell r="B263">
            <v>6.4019696666666612E-2</v>
          </cell>
          <cell r="C263">
            <v>4.9624681541666646E-2</v>
          </cell>
          <cell r="D263">
            <v>8.3011304040000011E-2</v>
          </cell>
          <cell r="E263">
            <v>2.0033018739999995E-2</v>
          </cell>
          <cell r="F263">
            <v>2.0345266620000007E-2</v>
          </cell>
          <cell r="G263">
            <v>1.6466668259999998E-2</v>
          </cell>
          <cell r="H263">
            <v>2.3386732735555554E-2</v>
          </cell>
          <cell r="I263">
            <v>2.3010671223333327E-2</v>
          </cell>
          <cell r="J263">
            <v>2.3547750239999988E-2</v>
          </cell>
          <cell r="K263">
            <v>1.6451852154761901E-2</v>
          </cell>
          <cell r="L263">
            <v>1.34766868E-2</v>
          </cell>
          <cell r="M263">
            <v>2.2943210079999998E-2</v>
          </cell>
          <cell r="N263">
            <v>2.1155073112607784E-2</v>
          </cell>
          <cell r="O263">
            <v>1.7695496979999999E-2</v>
          </cell>
          <cell r="P263">
            <v>3.8806623610000007E-2</v>
          </cell>
          <cell r="Q263">
            <v>2.4049724319999986E-2</v>
          </cell>
          <cell r="R263">
            <v>1.506611785999999E-2</v>
          </cell>
          <cell r="S263">
            <v>8.3203731600000001E-3</v>
          </cell>
          <cell r="T263">
            <v>8.0075511200000012E-3</v>
          </cell>
          <cell r="U263">
            <v>1.5538052320000001E-2</v>
          </cell>
          <cell r="V263">
            <v>1.0944949231719998E-2</v>
          </cell>
          <cell r="W263">
            <v>9.2465209199999957E-3</v>
          </cell>
          <cell r="X263">
            <v>8.7743105972000017E-3</v>
          </cell>
          <cell r="Y263">
            <v>1.3949171826762662E-2</v>
          </cell>
          <cell r="Z263">
            <v>0</v>
          </cell>
          <cell r="AA263">
            <v>0</v>
          </cell>
          <cell r="AB263">
            <v>37.05666200000001</v>
          </cell>
          <cell r="AC263">
            <v>28.474001000000005</v>
          </cell>
          <cell r="AD263">
            <v>25.116982999999998</v>
          </cell>
          <cell r="AE263">
            <v>11.368701999999999</v>
          </cell>
          <cell r="AF263">
            <v>12.185371000000002</v>
          </cell>
          <cell r="AG263">
            <v>10.017010999999998</v>
          </cell>
          <cell r="AH263">
            <v>15.504612999999997</v>
          </cell>
          <cell r="AI263">
            <v>16.852391999999998</v>
          </cell>
          <cell r="AJ263">
            <v>15.226941000000004</v>
          </cell>
          <cell r="AK263">
            <v>13.967451000000004</v>
          </cell>
          <cell r="AL263">
            <v>10.582765000000002</v>
          </cell>
          <cell r="AM263">
            <v>15.384515999999998</v>
          </cell>
          <cell r="AN263">
            <v>16.435716000000003</v>
          </cell>
          <cell r="AO263">
            <v>11.769091999999997</v>
          </cell>
          <cell r="AP263">
            <v>28.639029000000004</v>
          </cell>
          <cell r="AQ263">
            <v>13.888606999999999</v>
          </cell>
          <cell r="AR263">
            <v>8.2373329999999978</v>
          </cell>
          <cell r="AS263">
            <v>5.4225980000000016</v>
          </cell>
          <cell r="AT263">
            <v>6.0524470000000008</v>
          </cell>
          <cell r="AU263">
            <v>12.399534000000001</v>
          </cell>
          <cell r="AV263">
            <v>7.276515642999998</v>
          </cell>
          <cell r="AW263">
            <v>6.543658999999999</v>
          </cell>
          <cell r="AX263">
            <v>6.4181605320000008</v>
          </cell>
          <cell r="AY263">
            <v>9.7522737690000021</v>
          </cell>
          <cell r="AZ263">
            <v>0</v>
          </cell>
          <cell r="BA263">
            <v>0</v>
          </cell>
        </row>
        <row r="264">
          <cell r="B264">
            <v>2.4008153625E-2</v>
          </cell>
          <cell r="C264">
            <v>1.6359740375000001E-2</v>
          </cell>
          <cell r="D264">
            <v>1.5881320839999997E-2</v>
          </cell>
          <cell r="E264">
            <v>2.88453298E-3</v>
          </cell>
          <cell r="F264">
            <v>3.6199507399999995E-3</v>
          </cell>
          <cell r="G264">
            <v>4.0543970600000001E-3</v>
          </cell>
          <cell r="H264">
            <v>3.3077271088888887E-3</v>
          </cell>
          <cell r="I264">
            <v>6.7023530099999985E-3</v>
          </cell>
          <cell r="J264">
            <v>9.0776400399999978E-3</v>
          </cell>
          <cell r="K264">
            <v>4.300274189999999E-3</v>
          </cell>
          <cell r="L264">
            <v>2.8988697999999995E-3</v>
          </cell>
          <cell r="M264">
            <v>4.9583844799999987E-3</v>
          </cell>
          <cell r="N264">
            <v>2.8140520817955331E-3</v>
          </cell>
          <cell r="O264">
            <v>4.4335242E-4</v>
          </cell>
          <cell r="P264">
            <v>1.4344414000000001E-4</v>
          </cell>
          <cell r="Q264">
            <v>9.5020239999999998E-5</v>
          </cell>
          <cell r="R264">
            <v>4.9569841999999999E-4</v>
          </cell>
          <cell r="S264">
            <v>1.1984027999999998E-4</v>
          </cell>
          <cell r="T264">
            <v>6.5790199999999992E-5</v>
          </cell>
          <cell r="U264">
            <v>8.2158719999999978E-5</v>
          </cell>
          <cell r="V264">
            <v>1.0656393999999999E-5</v>
          </cell>
          <cell r="W264">
            <v>1.5215899999999996E-4</v>
          </cell>
          <cell r="X264">
            <v>2.3495898887999998E-4</v>
          </cell>
          <cell r="Y264">
            <v>3.2783295210959996E-3</v>
          </cell>
          <cell r="Z264">
            <v>0</v>
          </cell>
          <cell r="AA264">
            <v>0</v>
          </cell>
          <cell r="AB264">
            <v>14.872823999999998</v>
          </cell>
          <cell r="AC264">
            <v>10.096007</v>
          </cell>
          <cell r="AD264">
            <v>6.2943480000000012</v>
          </cell>
          <cell r="AE264">
            <v>1.6987709999999998</v>
          </cell>
          <cell r="AF264">
            <v>2.2447900000000001</v>
          </cell>
          <cell r="AG264">
            <v>2.5008789999999999</v>
          </cell>
          <cell r="AH264">
            <v>2.2720219999999998</v>
          </cell>
          <cell r="AI264">
            <v>4.9080550000000009</v>
          </cell>
          <cell r="AJ264">
            <v>6.0880099999999979</v>
          </cell>
          <cell r="AK264">
            <v>4.0293770000000002</v>
          </cell>
          <cell r="AL264">
            <v>2.4646439999999998</v>
          </cell>
          <cell r="AM264">
            <v>3.2735659999999998</v>
          </cell>
          <cell r="AN264">
            <v>2.4455239999999998</v>
          </cell>
          <cell r="AO264">
            <v>0.27018699999999995</v>
          </cell>
          <cell r="AP264">
            <v>0.11505900000000001</v>
          </cell>
          <cell r="AQ264">
            <v>6.701600000000002E-2</v>
          </cell>
          <cell r="AR264">
            <v>0.23092799999999997</v>
          </cell>
          <cell r="AS264">
            <v>4.7728E-2</v>
          </cell>
          <cell r="AT264">
            <v>4.3906000000000001E-2</v>
          </cell>
          <cell r="AU264">
            <v>6.3750000000000001E-2</v>
          </cell>
          <cell r="AV264">
            <v>9.2202629999999994E-3</v>
          </cell>
          <cell r="AW264">
            <v>8.699599999999999E-2</v>
          </cell>
          <cell r="AX264">
            <v>0.214215668</v>
          </cell>
          <cell r="AY264">
            <v>2.2523214680000003</v>
          </cell>
          <cell r="AZ264">
            <v>0</v>
          </cell>
          <cell r="BA264">
            <v>0</v>
          </cell>
        </row>
        <row r="265">
          <cell r="B265">
            <v>2.0302299999999998E-4</v>
          </cell>
          <cell r="C265">
            <v>2.0545589583333334E-3</v>
          </cell>
          <cell r="D265">
            <v>9.3963758000000022E-3</v>
          </cell>
          <cell r="E265">
            <v>2.2429820000000001E-5</v>
          </cell>
          <cell r="F265">
            <v>3.37554E-4</v>
          </cell>
          <cell r="G265">
            <v>2.0633143999999998E-4</v>
          </cell>
          <cell r="H265">
            <v>4.6644808000000001E-4</v>
          </cell>
          <cell r="I265">
            <v>1.0525825833333333E-3</v>
          </cell>
          <cell r="J265">
            <v>1.2678652E-4</v>
          </cell>
          <cell r="K265">
            <v>8.7627388999999981E-4</v>
          </cell>
          <cell r="L265">
            <v>8.4762747999999992E-4</v>
          </cell>
          <cell r="M265">
            <v>1.36283028E-3</v>
          </cell>
          <cell r="N265">
            <v>9.9233719126932485E-4</v>
          </cell>
          <cell r="O265">
            <v>8.5205287999999991E-4</v>
          </cell>
          <cell r="P265">
            <v>4.0206165999999996E-4</v>
          </cell>
          <cell r="Q265">
            <v>2.7617099999999997E-4</v>
          </cell>
          <cell r="R265">
            <v>1.3071720199999998E-3</v>
          </cell>
          <cell r="S265">
            <v>7.110075E-4</v>
          </cell>
          <cell r="T265">
            <v>7.0433839999999999E-5</v>
          </cell>
          <cell r="U265">
            <v>1.9625899999999998E-4</v>
          </cell>
          <cell r="V265">
            <v>1.6270817150000001E-4</v>
          </cell>
          <cell r="W265">
            <v>7.7738009999999997E-4</v>
          </cell>
          <cell r="X265">
            <v>2.4716621999999993E-4</v>
          </cell>
          <cell r="Y265">
            <v>1.5051230366666665E-4</v>
          </cell>
          <cell r="Z265">
            <v>0</v>
          </cell>
          <cell r="AA265">
            <v>0</v>
          </cell>
          <cell r="AB265">
            <v>0.12422399999999999</v>
          </cell>
          <cell r="AC265">
            <v>1.32189</v>
          </cell>
          <cell r="AD265">
            <v>3.9865209999999998</v>
          </cell>
          <cell r="AE265">
            <v>1.3169999999999999E-2</v>
          </cell>
          <cell r="AF265">
            <v>0.202598</v>
          </cell>
          <cell r="AG265">
            <v>0.10964299999999999</v>
          </cell>
          <cell r="AH265">
            <v>0.20597699999999997</v>
          </cell>
          <cell r="AI265">
            <v>0.80508999999999997</v>
          </cell>
          <cell r="AJ265">
            <v>8.1131999999999996E-2</v>
          </cell>
          <cell r="AK265">
            <v>0.65602399999999994</v>
          </cell>
          <cell r="AL265">
            <v>0.57664499999999996</v>
          </cell>
          <cell r="AM265">
            <v>0.84277599999999997</v>
          </cell>
          <cell r="AN265">
            <v>0.67000400000000004</v>
          </cell>
          <cell r="AO265">
            <v>0.57911000000000001</v>
          </cell>
          <cell r="AP265">
            <v>0.25564100000000001</v>
          </cell>
          <cell r="AQ265">
            <v>0.21351400000000001</v>
          </cell>
          <cell r="AR265">
            <v>0.62583600000000006</v>
          </cell>
          <cell r="AS265">
            <v>0.52862599999999993</v>
          </cell>
          <cell r="AT265">
            <v>7.1480000000000002E-2</v>
          </cell>
          <cell r="AU265">
            <v>0.19325299999999998</v>
          </cell>
          <cell r="AV265">
            <v>0.133806498</v>
          </cell>
          <cell r="AW265">
            <v>0.59545899999999996</v>
          </cell>
          <cell r="AX265">
            <v>0.27018713599999994</v>
          </cell>
          <cell r="AY265">
            <v>0.16175760399999997</v>
          </cell>
          <cell r="AZ265">
            <v>0</v>
          </cell>
          <cell r="BA265">
            <v>0</v>
          </cell>
        </row>
        <row r="266">
          <cell r="B266">
            <v>9.9264216666666676E-4</v>
          </cell>
          <cell r="C266">
            <v>6.9093649999999991E-4</v>
          </cell>
          <cell r="D266">
            <v>8.8660278000000003E-4</v>
          </cell>
          <cell r="E266">
            <v>2.9340094000000001E-4</v>
          </cell>
          <cell r="F266">
            <v>7.3048289999999984E-4</v>
          </cell>
          <cell r="G266">
            <v>5.0979012000000005E-4</v>
          </cell>
          <cell r="H266">
            <v>6.6612629999999995E-4</v>
          </cell>
          <cell r="I266">
            <v>3.6851709333333331E-4</v>
          </cell>
          <cell r="J266">
            <v>3.5514990000000001E-4</v>
          </cell>
          <cell r="K266">
            <v>2.1426741000000002E-4</v>
          </cell>
          <cell r="L266">
            <v>4.0721142000000004E-4</v>
          </cell>
          <cell r="M266">
            <v>2.6030143999999998E-4</v>
          </cell>
          <cell r="N266">
            <v>1.8163879894122389E-4</v>
          </cell>
          <cell r="O266">
            <v>2.0044037999999997E-4</v>
          </cell>
          <cell r="P266">
            <v>2.4969629999999998E-4</v>
          </cell>
          <cell r="Q266">
            <v>2.6011761999999999E-4</v>
          </cell>
          <cell r="R266">
            <v>1.9579546E-4</v>
          </cell>
          <cell r="S266">
            <v>1.2430823999999997E-4</v>
          </cell>
          <cell r="T266">
            <v>2.8603859999999995E-4</v>
          </cell>
          <cell r="U266">
            <v>1.3630567999999997E-4</v>
          </cell>
          <cell r="V266">
            <v>1.9845859193999999E-4</v>
          </cell>
          <cell r="W266">
            <v>1.2253611999999997E-4</v>
          </cell>
          <cell r="X266">
            <v>3.9593598379999994E-5</v>
          </cell>
          <cell r="Y266">
            <v>3.6150382099999997E-4</v>
          </cell>
          <cell r="Z266">
            <v>0</v>
          </cell>
          <cell r="AA266">
            <v>0</v>
          </cell>
          <cell r="AB266">
            <v>0.61893199999999993</v>
          </cell>
          <cell r="AC266">
            <v>0.43717600000000001</v>
          </cell>
          <cell r="AD266">
            <v>0.38890999999999998</v>
          </cell>
          <cell r="AE266">
            <v>0.18502799999999997</v>
          </cell>
          <cell r="AF266">
            <v>0.44936699999999996</v>
          </cell>
          <cell r="AG266">
            <v>0.29467599999999994</v>
          </cell>
          <cell r="AH266">
            <v>0.44659500000000008</v>
          </cell>
          <cell r="AI266">
            <v>0.26754699999999998</v>
          </cell>
          <cell r="AJ266">
            <v>0.28564700000000004</v>
          </cell>
          <cell r="AK266">
            <v>0.18130200000000002</v>
          </cell>
          <cell r="AL266">
            <v>0.37828600000000001</v>
          </cell>
          <cell r="AM266">
            <v>0.20173199999999999</v>
          </cell>
          <cell r="AN266">
            <v>0.14504399999999998</v>
          </cell>
          <cell r="AO266">
            <v>0.13703599999999999</v>
          </cell>
          <cell r="AP266">
            <v>0.191917</v>
          </cell>
          <cell r="AQ266">
            <v>0.20328099999999999</v>
          </cell>
          <cell r="AR266">
            <v>0.14569799999999999</v>
          </cell>
          <cell r="AS266">
            <v>0.13159699999999999</v>
          </cell>
          <cell r="AT266">
            <v>0.31682699999999997</v>
          </cell>
          <cell r="AU266">
            <v>0.113895</v>
          </cell>
          <cell r="AV266">
            <v>0.198640388</v>
          </cell>
          <cell r="AW266">
            <v>0.14915699999999998</v>
          </cell>
          <cell r="AX266">
            <v>7.6613153000000003E-2</v>
          </cell>
          <cell r="AY266">
            <v>0.19899526899999997</v>
          </cell>
          <cell r="AZ266">
            <v>0</v>
          </cell>
          <cell r="BA266">
            <v>0</v>
          </cell>
        </row>
        <row r="267">
          <cell r="B267">
            <v>2.7948457416666669E-2</v>
          </cell>
          <cell r="C267">
            <v>1.8684229791666666E-2</v>
          </cell>
          <cell r="D267">
            <v>3.9384518319999992E-2</v>
          </cell>
          <cell r="E267">
            <v>1.128310246E-2</v>
          </cell>
          <cell r="F267">
            <v>7.56461636E-3</v>
          </cell>
          <cell r="G267">
            <v>7.1565544399999998E-3</v>
          </cell>
          <cell r="H267">
            <v>8.6040336999999995E-3</v>
          </cell>
          <cell r="I267">
            <v>1.1128101640000001E-2</v>
          </cell>
          <cell r="J267">
            <v>1.1287964100000002E-2</v>
          </cell>
          <cell r="K267">
            <v>8.3745648147619048E-3</v>
          </cell>
          <cell r="L267">
            <v>5.350290553333332E-3</v>
          </cell>
          <cell r="M267">
            <v>8.4980074200000019E-3</v>
          </cell>
          <cell r="N267">
            <v>5.9627191525603168E-3</v>
          </cell>
          <cell r="O267">
            <v>6.2457168199999994E-3</v>
          </cell>
          <cell r="P267">
            <v>2.805294572E-2</v>
          </cell>
          <cell r="Q267">
            <v>1.9093234899999999E-2</v>
          </cell>
          <cell r="R267">
            <v>7.0848319399999995E-3</v>
          </cell>
          <cell r="S267">
            <v>4.3371527999999998E-3</v>
          </cell>
          <cell r="T267">
            <v>3.8957441599999998E-3</v>
          </cell>
          <cell r="U267">
            <v>3.2127293799999995E-3</v>
          </cell>
          <cell r="V267">
            <v>2.7275755919999988E-3</v>
          </cell>
          <cell r="W267">
            <v>3.0591392999999999E-3</v>
          </cell>
          <cell r="X267">
            <v>3.3166973283999994E-3</v>
          </cell>
          <cell r="Y267">
            <v>4.0760673926000012E-3</v>
          </cell>
          <cell r="Z267">
            <v>0</v>
          </cell>
          <cell r="AA267">
            <v>0</v>
          </cell>
          <cell r="AB267">
            <v>15.472631</v>
          </cell>
          <cell r="AC267">
            <v>10.411240999999999</v>
          </cell>
          <cell r="AD267">
            <v>9.6119320000000013</v>
          </cell>
          <cell r="AE267">
            <v>6.0619959999999997</v>
          </cell>
          <cell r="AF267">
            <v>4.2354770000000004</v>
          </cell>
          <cell r="AG267">
            <v>4.1303040000000006</v>
          </cell>
          <cell r="AH267">
            <v>5.1291019999999996</v>
          </cell>
          <cell r="AI267">
            <v>8.1299309999999991</v>
          </cell>
          <cell r="AJ267">
            <v>6.7796079999999996</v>
          </cell>
          <cell r="AK267">
            <v>6.6274219999999993</v>
          </cell>
          <cell r="AL267">
            <v>3.7467610000000002</v>
          </cell>
          <cell r="AM267">
            <v>4.8998090000000003</v>
          </cell>
          <cell r="AN267">
            <v>3.7963329999999997</v>
          </cell>
          <cell r="AO267">
            <v>4.1600929999999998</v>
          </cell>
          <cell r="AP267">
            <v>20.677438999999996</v>
          </cell>
          <cell r="AQ267">
            <v>9.7640170000000008</v>
          </cell>
          <cell r="AR267">
            <v>3.5549829999999991</v>
          </cell>
          <cell r="AS267">
            <v>2.3343249999999998</v>
          </cell>
          <cell r="AT267">
            <v>2.8287049999999998</v>
          </cell>
          <cell r="AU267">
            <v>2.7264819999999999</v>
          </cell>
          <cell r="AV267">
            <v>2.0794609229999996</v>
          </cell>
          <cell r="AW267">
            <v>2.4940440000000001</v>
          </cell>
          <cell r="AX267">
            <v>2.1903031909999995</v>
          </cell>
          <cell r="AY267">
            <v>3.3622170179999999</v>
          </cell>
          <cell r="AZ267">
            <v>0</v>
          </cell>
          <cell r="BA267">
            <v>0</v>
          </cell>
        </row>
        <row r="268">
          <cell r="B268">
            <v>1.4793406666666665E-3</v>
          </cell>
          <cell r="C268">
            <v>2.3007532499999994E-3</v>
          </cell>
          <cell r="D268">
            <v>2.4040832199999996E-3</v>
          </cell>
          <cell r="E268">
            <v>1.0390158799999999E-3</v>
          </cell>
          <cell r="F268">
            <v>1.60469134E-3</v>
          </cell>
          <cell r="G268">
            <v>2.40771608E-3</v>
          </cell>
          <cell r="H268">
            <v>7.3404666999999993E-3</v>
          </cell>
          <cell r="I268">
            <v>1.0458778166666665E-3</v>
          </cell>
          <cell r="J268">
            <v>3.4597500000000009E-5</v>
          </cell>
          <cell r="K268">
            <v>2.3768499999999998E-5</v>
          </cell>
          <cell r="L268">
            <v>5.8448540000000004E-5</v>
          </cell>
          <cell r="M268">
            <v>1.411977E-3</v>
          </cell>
          <cell r="N268">
            <v>1.0740795996179477E-3</v>
          </cell>
          <cell r="O268">
            <v>3.4039844999999998E-3</v>
          </cell>
          <cell r="P268">
            <v>4.0819757999999997E-4</v>
          </cell>
          <cell r="Q268">
            <v>3.5017107999999998E-4</v>
          </cell>
          <cell r="R268">
            <v>7.0816200000000003E-4</v>
          </cell>
          <cell r="S268">
            <v>9.2242080000000008E-5</v>
          </cell>
          <cell r="T268">
            <v>8.2696459999999987E-5</v>
          </cell>
          <cell r="U268">
            <v>2.3976371999999998E-4</v>
          </cell>
          <cell r="V268">
            <v>1.6097063537799997E-3</v>
          </cell>
          <cell r="W268">
            <v>2.6820499999999998E-4</v>
          </cell>
          <cell r="X268">
            <v>9.1334555199999978E-6</v>
          </cell>
          <cell r="Y268">
            <v>9.1265999999999992E-7</v>
          </cell>
          <cell r="Z268">
            <v>0</v>
          </cell>
          <cell r="AA268">
            <v>0</v>
          </cell>
          <cell r="AB268">
            <v>0.9336859999999999</v>
          </cell>
          <cell r="AC268">
            <v>1.4327789999999998</v>
          </cell>
          <cell r="AD268">
            <v>0.94638299999999997</v>
          </cell>
          <cell r="AE268">
            <v>0.60072199999999998</v>
          </cell>
          <cell r="AF268">
            <v>1.0595490000000001</v>
          </cell>
          <cell r="AG268">
            <v>1.6780499999999998</v>
          </cell>
          <cell r="AH268">
            <v>5.4356669999999996</v>
          </cell>
          <cell r="AI268">
            <v>0.78437099999999993</v>
          </cell>
          <cell r="AJ268">
            <v>2.1409999999999998E-2</v>
          </cell>
          <cell r="AK268">
            <v>2.7663E-2</v>
          </cell>
          <cell r="AL268">
            <v>4.0415E-2</v>
          </cell>
          <cell r="AM268">
            <v>0.882081</v>
          </cell>
          <cell r="AN268">
            <v>0.73788699999999996</v>
          </cell>
          <cell r="AO268">
            <v>1.6206209999999999</v>
          </cell>
          <cell r="AP268">
            <v>0.39094699999999999</v>
          </cell>
          <cell r="AQ268">
            <v>0.34367700000000001</v>
          </cell>
          <cell r="AR268">
            <v>0.36790699999999998</v>
          </cell>
          <cell r="AS268">
            <v>4.6724000000000002E-2</v>
          </cell>
          <cell r="AT268">
            <v>5.3174999999999993E-2</v>
          </cell>
          <cell r="AU268">
            <v>0.27195999999999998</v>
          </cell>
          <cell r="AV268">
            <v>0.93886087499999993</v>
          </cell>
          <cell r="AW268">
            <v>0.19505700000000001</v>
          </cell>
          <cell r="AX268">
            <v>1.5105173999999999E-2</v>
          </cell>
          <cell r="AY268">
            <v>7.8852030000000004E-3</v>
          </cell>
          <cell r="AZ268">
            <v>0</v>
          </cell>
          <cell r="BA268">
            <v>0</v>
          </cell>
        </row>
        <row r="269">
          <cell r="B269">
            <v>3.9341083333333332E-5</v>
          </cell>
          <cell r="C269">
            <v>6.5485000000000009E-6</v>
          </cell>
          <cell r="D269">
            <v>4.1496E-6</v>
          </cell>
          <cell r="E269">
            <v>3.4321979999999993E-5</v>
          </cell>
          <cell r="F269">
            <v>1.6348500000000001E-5</v>
          </cell>
          <cell r="G269">
            <v>4.8475000000000006E-6</v>
          </cell>
          <cell r="H269">
            <v>0</v>
          </cell>
          <cell r="I269">
            <v>4.987500000000001E-7</v>
          </cell>
          <cell r="J269">
            <v>9.6635000000000016E-6</v>
          </cell>
          <cell r="K269">
            <v>2.35375E-5</v>
          </cell>
          <cell r="L269">
            <v>0</v>
          </cell>
          <cell r="M269">
            <v>9.0999999999999994E-8</v>
          </cell>
          <cell r="N269">
            <v>3.4713756559275349E-5</v>
          </cell>
          <cell r="O269">
            <v>0</v>
          </cell>
          <cell r="P269">
            <v>1.0402E-5</v>
          </cell>
          <cell r="Q269">
            <v>1.7101979999999999E-5</v>
          </cell>
          <cell r="R269">
            <v>4.9108598000000003E-4</v>
          </cell>
          <cell r="S269">
            <v>6.5169999999999994E-7</v>
          </cell>
          <cell r="T269">
            <v>2.3939999999999998E-8</v>
          </cell>
          <cell r="U269">
            <v>7.1050000000000002E-7</v>
          </cell>
          <cell r="V269">
            <v>0</v>
          </cell>
          <cell r="W269">
            <v>0</v>
          </cell>
          <cell r="X269">
            <v>0</v>
          </cell>
          <cell r="Y269">
            <v>5.3199999999999993E-8</v>
          </cell>
          <cell r="Z269">
            <v>0</v>
          </cell>
          <cell r="AA269">
            <v>0</v>
          </cell>
          <cell r="AB269">
            <v>2.4846999999999998E-2</v>
          </cell>
          <cell r="AC269">
            <v>3.2179999999999999E-3</v>
          </cell>
          <cell r="AD269">
            <v>1.9469999999999999E-3</v>
          </cell>
          <cell r="AE269">
            <v>2.1367999999999998E-2</v>
          </cell>
          <cell r="AF269">
            <v>7.5769999999999995E-3</v>
          </cell>
          <cell r="AG269">
            <v>2.6819999999999999E-3</v>
          </cell>
          <cell r="AH269">
            <v>0</v>
          </cell>
          <cell r="AI269">
            <v>3.9899999999999999E-4</v>
          </cell>
          <cell r="AJ269">
            <v>5.0670000000000003E-3</v>
          </cell>
          <cell r="AK269">
            <v>1.4939000000000001E-2</v>
          </cell>
          <cell r="AL269">
            <v>0</v>
          </cell>
          <cell r="AM269">
            <v>4.8999999999999998E-5</v>
          </cell>
          <cell r="AN269">
            <v>1.7840999999999999E-2</v>
          </cell>
          <cell r="AO269">
            <v>0</v>
          </cell>
          <cell r="AP269">
            <v>9.9319999999999999E-3</v>
          </cell>
          <cell r="AQ269">
            <v>1.7072999999999998E-2</v>
          </cell>
          <cell r="AR269">
            <v>0.23803099999999999</v>
          </cell>
          <cell r="AS269">
            <v>6.5799999999999995E-4</v>
          </cell>
          <cell r="AT269">
            <v>2.9999999999999997E-5</v>
          </cell>
          <cell r="AU269">
            <v>7.3200000000000001E-4</v>
          </cell>
          <cell r="AV269">
            <v>0</v>
          </cell>
          <cell r="AW269">
            <v>0</v>
          </cell>
          <cell r="AX269">
            <v>0</v>
          </cell>
          <cell r="AY269">
            <v>5.5844200000000003E-4</v>
          </cell>
          <cell r="AZ269">
            <v>0</v>
          </cell>
          <cell r="BA269">
            <v>0</v>
          </cell>
        </row>
      </sheetData>
      <sheetData sheetId="38"/>
      <sheetData sheetId="39"/>
      <sheetData sheetId="40"/>
      <sheetData sheetId="41"/>
      <sheetData sheetId="42"/>
      <sheetData sheetId="43">
        <row r="263">
          <cell r="B263">
            <v>5.0609684400000035E-2</v>
          </cell>
          <cell r="C263">
            <v>4.4630729600000023E-2</v>
          </cell>
          <cell r="D263">
            <v>3.801121880000001E-2</v>
          </cell>
          <cell r="E263">
            <v>3.3972430800000002E-2</v>
          </cell>
          <cell r="F263">
            <v>3.483486719999998E-2</v>
          </cell>
          <cell r="G263">
            <v>3.3966839199999994E-2</v>
          </cell>
          <cell r="H263">
            <v>4.8055450800000003E-2</v>
          </cell>
          <cell r="I263">
            <v>5.8749555200000005E-2</v>
          </cell>
          <cell r="J263">
            <v>4.8512923200000016E-2</v>
          </cell>
          <cell r="K263">
            <v>3.2903726799999998E-2</v>
          </cell>
          <cell r="L263">
            <v>2.0042260000000003E-2</v>
          </cell>
          <cell r="M263">
            <v>2.8532349999999995E-2</v>
          </cell>
          <cell r="N263">
            <v>4.7755710939604366E-2</v>
          </cell>
          <cell r="O263">
            <v>3.9167192400000016E-2</v>
          </cell>
          <cell r="P263">
            <v>3.8465047600000024E-2</v>
          </cell>
          <cell r="Q263">
            <v>3.1564615599999991E-2</v>
          </cell>
          <cell r="R263">
            <v>4.7143944400000012E-2</v>
          </cell>
          <cell r="S263">
            <v>2.0231839599999996E-2</v>
          </cell>
          <cell r="T263">
            <v>2.6380051599999996E-2</v>
          </cell>
          <cell r="U263">
            <v>2.3363603199999999E-2</v>
          </cell>
          <cell r="V263">
            <v>2.0765388293300005E-2</v>
          </cell>
          <cell r="W263">
            <v>2.7605961600000003E-2</v>
          </cell>
          <cell r="X263">
            <v>2.3660603422399996E-2</v>
          </cell>
          <cell r="Y263">
            <v>3.4330565289999997E-2</v>
          </cell>
          <cell r="Z263">
            <v>0</v>
          </cell>
          <cell r="AA263">
            <v>0</v>
          </cell>
          <cell r="AB263">
            <v>58.70814699999999</v>
          </cell>
          <cell r="AC263">
            <v>50.822864999999993</v>
          </cell>
          <cell r="AD263">
            <v>42.789009999999976</v>
          </cell>
          <cell r="AE263">
            <v>41.748214000000004</v>
          </cell>
          <cell r="AF263">
            <v>43.130251000000015</v>
          </cell>
          <cell r="AG263">
            <v>41.521220000000007</v>
          </cell>
          <cell r="AH263">
            <v>60.739093999999994</v>
          </cell>
          <cell r="AI263">
            <v>66.672876999999971</v>
          </cell>
          <cell r="AJ263">
            <v>73.198502999999988</v>
          </cell>
          <cell r="AK263">
            <v>56.116873999999996</v>
          </cell>
          <cell r="AL263">
            <v>31.092877999999999</v>
          </cell>
          <cell r="AM263">
            <v>38.785281999999995</v>
          </cell>
          <cell r="AN263">
            <v>67.680458000000016</v>
          </cell>
          <cell r="AO263">
            <v>64.118554000000003</v>
          </cell>
          <cell r="AP263">
            <v>64.782882999999998</v>
          </cell>
          <cell r="AQ263">
            <v>61.581106999999996</v>
          </cell>
          <cell r="AR263">
            <v>68.724158999999972</v>
          </cell>
          <cell r="AS263">
            <v>40.008735000000009</v>
          </cell>
          <cell r="AT263">
            <v>46.883753999999996</v>
          </cell>
          <cell r="AU263">
            <v>46.330587999999992</v>
          </cell>
          <cell r="AV263">
            <v>34.350751334999998</v>
          </cell>
          <cell r="AW263">
            <v>41.494387999999994</v>
          </cell>
          <cell r="AX263">
            <v>45.510073174000006</v>
          </cell>
          <cell r="AY263">
            <v>70.522741842999991</v>
          </cell>
          <cell r="AZ263">
            <v>0</v>
          </cell>
          <cell r="BA263">
            <v>0</v>
          </cell>
        </row>
        <row r="264">
          <cell r="B264">
            <v>8.1180231999999995E-3</v>
          </cell>
          <cell r="C264">
            <v>8.3030135999999991E-3</v>
          </cell>
          <cell r="D264">
            <v>6.805184399999999E-3</v>
          </cell>
          <cell r="E264">
            <v>5.3207503999999992E-3</v>
          </cell>
          <cell r="F264">
            <v>5.3238584E-3</v>
          </cell>
          <cell r="G264">
            <v>4.5382203999999992E-3</v>
          </cell>
          <cell r="H264">
            <v>3.7435244000000008E-3</v>
          </cell>
          <cell r="I264">
            <v>4.5001991999999991E-3</v>
          </cell>
          <cell r="J264">
            <v>6.6855739999999988E-3</v>
          </cell>
          <cell r="K264">
            <v>5.7080436000000005E-3</v>
          </cell>
          <cell r="L264">
            <v>2.0765219999999999E-3</v>
          </cell>
          <cell r="M264">
            <v>8.6307199999999988E-4</v>
          </cell>
          <cell r="N264">
            <v>1.8729836229854076E-3</v>
          </cell>
          <cell r="O264">
            <v>1.2252519999999996E-3</v>
          </cell>
          <cell r="P264">
            <v>1.9345115999999999E-3</v>
          </cell>
          <cell r="Q264">
            <v>9.1305200000000003E-4</v>
          </cell>
          <cell r="R264">
            <v>9.6549320000000006E-4</v>
          </cell>
          <cell r="S264">
            <v>6.7137560000000008E-4</v>
          </cell>
          <cell r="T264">
            <v>3.4607159999999997E-4</v>
          </cell>
          <cell r="U264">
            <v>4.720716E-4</v>
          </cell>
          <cell r="V264">
            <v>2.7195055859999994E-4</v>
          </cell>
          <cell r="W264">
            <v>1.9893439999999998E-4</v>
          </cell>
          <cell r="X264">
            <v>8.0094306319999995E-4</v>
          </cell>
          <cell r="Y264">
            <v>6.0788141399999997E-4</v>
          </cell>
          <cell r="Z264">
            <v>0</v>
          </cell>
          <cell r="AA264">
            <v>0</v>
          </cell>
          <cell r="AB264">
            <v>10.291288999999999</v>
          </cell>
          <cell r="AC264">
            <v>9.8644280000000002</v>
          </cell>
          <cell r="AD264">
            <v>7.870063</v>
          </cell>
          <cell r="AE264">
            <v>6.9830009999999998</v>
          </cell>
          <cell r="AF264">
            <v>7.1302259999999995</v>
          </cell>
          <cell r="AG264">
            <v>6.455455999999999</v>
          </cell>
          <cell r="AH264">
            <v>5.5641599999999993</v>
          </cell>
          <cell r="AI264">
            <v>5.1891929999999995</v>
          </cell>
          <cell r="AJ264">
            <v>9.7915109999999981</v>
          </cell>
          <cell r="AK264">
            <v>9.1282059999999987</v>
          </cell>
          <cell r="AL264">
            <v>3.0698429999999997</v>
          </cell>
          <cell r="AM264">
            <v>1.3184089999999999</v>
          </cell>
          <cell r="AN264">
            <v>2.8853480000000005</v>
          </cell>
          <cell r="AO264">
            <v>2.0688789999999999</v>
          </cell>
          <cell r="AP264">
            <v>3.4885779999999995</v>
          </cell>
          <cell r="AQ264">
            <v>1.7966840000000002</v>
          </cell>
          <cell r="AR264">
            <v>1.425349</v>
          </cell>
          <cell r="AS264">
            <v>1.3426569999999998</v>
          </cell>
          <cell r="AT264">
            <v>0.66405899999999995</v>
          </cell>
          <cell r="AU264">
            <v>0.97774899999999998</v>
          </cell>
          <cell r="AV264">
            <v>0.52917553599999989</v>
          </cell>
          <cell r="AW264">
            <v>0.33302500000000002</v>
          </cell>
          <cell r="AX264">
            <v>1.026615813</v>
          </cell>
          <cell r="AY264">
            <v>1.3253663489999998</v>
          </cell>
          <cell r="AZ264">
            <v>0</v>
          </cell>
          <cell r="BA264">
            <v>0</v>
          </cell>
        </row>
        <row r="265">
          <cell r="B265">
            <v>7.365637999999999E-3</v>
          </cell>
          <cell r="C265">
            <v>7.9007824000000004E-3</v>
          </cell>
          <cell r="D265">
            <v>4.8522347999999998E-3</v>
          </cell>
          <cell r="E265">
            <v>2.7013560000000002E-3</v>
          </cell>
          <cell r="F265">
            <v>1.8643128E-3</v>
          </cell>
          <cell r="G265">
            <v>1.7670379999999999E-3</v>
          </cell>
          <cell r="H265">
            <v>6.0801496000000002E-3</v>
          </cell>
          <cell r="I265">
            <v>4.5871699999999998E-3</v>
          </cell>
          <cell r="J265">
            <v>3.7462823999999998E-3</v>
          </cell>
          <cell r="K265">
            <v>4.8399707999999993E-3</v>
          </cell>
          <cell r="L265">
            <v>1.1775596000000001E-3</v>
          </cell>
          <cell r="M265">
            <v>3.6004639999999996E-4</v>
          </cell>
          <cell r="N265">
            <v>1.9277803938802115E-3</v>
          </cell>
          <cell r="O265">
            <v>5.0543079999999991E-4</v>
          </cell>
          <cell r="P265">
            <v>1.1398491999999999E-3</v>
          </cell>
          <cell r="Q265">
            <v>8.9542319999999986E-4</v>
          </cell>
          <cell r="R265">
            <v>2.0418467999999998E-3</v>
          </cell>
          <cell r="S265">
            <v>1.277192E-4</v>
          </cell>
          <cell r="T265">
            <v>1.6096080000000001E-4</v>
          </cell>
          <cell r="U265">
            <v>3.0300479999999995E-4</v>
          </cell>
          <cell r="V265">
            <v>5.8233745009999996E-4</v>
          </cell>
          <cell r="W265">
            <v>1.2878992E-3</v>
          </cell>
          <cell r="X265">
            <v>1.6632208320000001E-3</v>
          </cell>
          <cell r="Y265">
            <v>1.1060555828E-3</v>
          </cell>
          <cell r="Z265">
            <v>0</v>
          </cell>
          <cell r="AA265">
            <v>0</v>
          </cell>
          <cell r="AB265">
            <v>8.1180850000000007</v>
          </cell>
          <cell r="AC265">
            <v>8.3418479999999988</v>
          </cell>
          <cell r="AD265">
            <v>5.2343509999999993</v>
          </cell>
          <cell r="AE265">
            <v>2.9953769999999995</v>
          </cell>
          <cell r="AF265">
            <v>2.2900739999999997</v>
          </cell>
          <cell r="AG265">
            <v>1.950707</v>
          </cell>
          <cell r="AH265">
            <v>8.0518909999999995</v>
          </cell>
          <cell r="AI265">
            <v>5.5071049999999993</v>
          </cell>
          <cell r="AJ265">
            <v>5.8490679999999999</v>
          </cell>
          <cell r="AK265">
            <v>8.7218090000000004</v>
          </cell>
          <cell r="AL265">
            <v>2.0561119999999997</v>
          </cell>
          <cell r="AM265">
            <v>0.55941699999999994</v>
          </cell>
          <cell r="AN265">
            <v>2.8366799999999999</v>
          </cell>
          <cell r="AO265">
            <v>0.89895400000000003</v>
          </cell>
          <cell r="AP265">
            <v>2.0026619999999999</v>
          </cell>
          <cell r="AQ265">
            <v>1.7588249999999999</v>
          </cell>
          <cell r="AR265">
            <v>2.958583</v>
          </cell>
          <cell r="AS265">
            <v>0.26983499999999999</v>
          </cell>
          <cell r="AT265">
            <v>0.30153699999999994</v>
          </cell>
          <cell r="AU265">
            <v>0.63786500000000002</v>
          </cell>
          <cell r="AV265">
            <v>0.96338084299999993</v>
          </cell>
          <cell r="AW265">
            <v>1.9274300000000002</v>
          </cell>
          <cell r="AX265">
            <v>3.2063479140000002</v>
          </cell>
          <cell r="AY265">
            <v>2.3205228870000001</v>
          </cell>
          <cell r="AZ265">
            <v>0</v>
          </cell>
          <cell r="BA265">
            <v>0</v>
          </cell>
        </row>
        <row r="266">
          <cell r="B266">
            <v>3.9759244000000006E-3</v>
          </cell>
          <cell r="C266">
            <v>1.9230596000000002E-3</v>
          </cell>
          <cell r="D266">
            <v>1.0102063999999997E-3</v>
          </cell>
          <cell r="E266">
            <v>2.5903583999999998E-3</v>
          </cell>
          <cell r="F266">
            <v>1.1295395999999999E-3</v>
          </cell>
          <cell r="G266">
            <v>6.3225960000000002E-4</v>
          </cell>
          <cell r="H266">
            <v>5.3016320000000001E-4</v>
          </cell>
          <cell r="I266">
            <v>1.582392E-3</v>
          </cell>
          <cell r="J266">
            <v>7.7491119999999994E-4</v>
          </cell>
          <cell r="K266">
            <v>6.5347240000000013E-4</v>
          </cell>
          <cell r="L266">
            <v>4.0726559999999996E-4</v>
          </cell>
          <cell r="M266">
            <v>2.7558999999999998E-4</v>
          </cell>
          <cell r="N266">
            <v>6.7306277617075689E-4</v>
          </cell>
          <cell r="O266">
            <v>3.0862160000000001E-4</v>
          </cell>
          <cell r="P266">
            <v>4.0346039999999999E-4</v>
          </cell>
          <cell r="Q266">
            <v>7.9589439999999982E-4</v>
          </cell>
          <cell r="R266">
            <v>2.5070919999999996E-4</v>
          </cell>
          <cell r="S266">
            <v>5.91248E-5</v>
          </cell>
          <cell r="T266">
            <v>1.0263399999999999E-4</v>
          </cell>
          <cell r="U266">
            <v>9.9268399999999986E-5</v>
          </cell>
          <cell r="V266">
            <v>4.3051541399999991E-5</v>
          </cell>
          <cell r="W266">
            <v>2.3802799999999998E-5</v>
          </cell>
          <cell r="X266">
            <v>1.9223394399999996E-5</v>
          </cell>
          <cell r="Y266">
            <v>3.0674195999999996E-6</v>
          </cell>
          <cell r="Z266">
            <v>0</v>
          </cell>
          <cell r="AA266">
            <v>0</v>
          </cell>
          <cell r="AB266">
            <v>4.3238279999999998</v>
          </cell>
          <cell r="AC266">
            <v>1.985366</v>
          </cell>
          <cell r="AD266">
            <v>1.0044580000000001</v>
          </cell>
          <cell r="AE266">
            <v>3.6141519999999994</v>
          </cell>
          <cell r="AF266">
            <v>1.5095479999999997</v>
          </cell>
          <cell r="AG266">
            <v>0.792883</v>
          </cell>
          <cell r="AH266">
            <v>0.68158899999999989</v>
          </cell>
          <cell r="AI266">
            <v>1.8072079999999997</v>
          </cell>
          <cell r="AJ266">
            <v>1.1928890000000001</v>
          </cell>
          <cell r="AK266">
            <v>1.132339</v>
          </cell>
          <cell r="AL266">
            <v>0.67085299999999992</v>
          </cell>
          <cell r="AM266">
            <v>0.40747299999999997</v>
          </cell>
          <cell r="AN266">
            <v>1.0189849999999998</v>
          </cell>
          <cell r="AO266">
            <v>0.45835899999999996</v>
          </cell>
          <cell r="AP266">
            <v>0.70172199999999996</v>
          </cell>
          <cell r="AQ266">
            <v>1.5109149999999998</v>
          </cell>
          <cell r="AR266">
            <v>0.32192699999999996</v>
          </cell>
          <cell r="AS266">
            <v>0.11199799999999999</v>
          </cell>
          <cell r="AT266">
            <v>0.19451599999999997</v>
          </cell>
          <cell r="AU266">
            <v>0.24106799999999998</v>
          </cell>
          <cell r="AV266">
            <v>9.4444100000000003E-2</v>
          </cell>
          <cell r="AW266">
            <v>3.9657999999999999E-2</v>
          </cell>
          <cell r="AX266">
            <v>3.7517408000000002E-2</v>
          </cell>
          <cell r="AY266">
            <v>6.1570110000000004E-3</v>
          </cell>
          <cell r="AZ266">
            <v>0</v>
          </cell>
          <cell r="BA266">
            <v>0</v>
          </cell>
        </row>
        <row r="267">
          <cell r="B267">
            <v>2.0394327199999996E-2</v>
          </cell>
          <cell r="C267">
            <v>1.9302870399999998E-2</v>
          </cell>
          <cell r="D267">
            <v>1.9602109200000002E-2</v>
          </cell>
          <cell r="E267">
            <v>1.7439237200000002E-2</v>
          </cell>
          <cell r="F267">
            <v>1.6909913999999998E-2</v>
          </cell>
          <cell r="G267">
            <v>1.6954190400000003E-2</v>
          </cell>
          <cell r="H267">
            <v>1.9274967599999998E-2</v>
          </cell>
          <cell r="I267">
            <v>2.61786E-2</v>
          </cell>
          <cell r="J267">
            <v>2.3534086799999999E-2</v>
          </cell>
          <cell r="K267">
            <v>1.6400563199999999E-2</v>
          </cell>
          <cell r="L267">
            <v>1.1626146E-2</v>
          </cell>
          <cell r="M267">
            <v>2.0691823599999999E-2</v>
          </cell>
          <cell r="N267">
            <v>3.081777137616588E-2</v>
          </cell>
          <cell r="O267">
            <v>2.6829521599999996E-2</v>
          </cell>
          <cell r="P267">
            <v>2.5108325200000003E-2</v>
          </cell>
          <cell r="Q267">
            <v>1.8766171200000001E-2</v>
          </cell>
          <cell r="R267">
            <v>2.8022391599999998E-2</v>
          </cell>
          <cell r="S267">
            <v>1.28996028E-2</v>
          </cell>
          <cell r="T267">
            <v>1.8749469199999997E-2</v>
          </cell>
          <cell r="U267">
            <v>1.4032183199999999E-2</v>
          </cell>
          <cell r="V267">
            <v>8.3551946127999998E-3</v>
          </cell>
          <cell r="W267">
            <v>1.4362384399999999E-2</v>
          </cell>
          <cell r="X267">
            <v>1.1161467976399999E-2</v>
          </cell>
          <cell r="Y267">
            <v>1.8374082011599999E-2</v>
          </cell>
          <cell r="Z267">
            <v>0</v>
          </cell>
          <cell r="AA267">
            <v>0</v>
          </cell>
          <cell r="AB267">
            <v>24.508880000000001</v>
          </cell>
          <cell r="AC267">
            <v>23.013870000000001</v>
          </cell>
          <cell r="AD267">
            <v>22.478442999999999</v>
          </cell>
          <cell r="AE267">
            <v>20.889160999999998</v>
          </cell>
          <cell r="AF267">
            <v>20.175735</v>
          </cell>
          <cell r="AG267">
            <v>20.215886000000001</v>
          </cell>
          <cell r="AH267">
            <v>23.514685999999998</v>
          </cell>
          <cell r="AI267">
            <v>29.391370000000002</v>
          </cell>
          <cell r="AJ267">
            <v>35.297034999999994</v>
          </cell>
          <cell r="AK267">
            <v>28.116835000000005</v>
          </cell>
          <cell r="AL267">
            <v>17.940354999999997</v>
          </cell>
          <cell r="AM267">
            <v>28.502212</v>
          </cell>
          <cell r="AN267">
            <v>43.990571999999993</v>
          </cell>
          <cell r="AO267">
            <v>44.55296899999999</v>
          </cell>
          <cell r="AP267">
            <v>41.694747000000007</v>
          </cell>
          <cell r="AQ267">
            <v>36.687653999999988</v>
          </cell>
          <cell r="AR267">
            <v>40.847249999999995</v>
          </cell>
          <cell r="AS267">
            <v>26.021629000000004</v>
          </cell>
          <cell r="AT267">
            <v>33.759124999999997</v>
          </cell>
          <cell r="AU267">
            <v>27.905218000000001</v>
          </cell>
          <cell r="AV267">
            <v>13.799251084</v>
          </cell>
          <cell r="AW267">
            <v>21.716134999999994</v>
          </cell>
          <cell r="AX267">
            <v>22.223420412999999</v>
          </cell>
          <cell r="AY267">
            <v>37.992596356</v>
          </cell>
          <cell r="AZ267">
            <v>0</v>
          </cell>
          <cell r="BA267">
            <v>0</v>
          </cell>
        </row>
        <row r="268">
          <cell r="B268">
            <v>4.4717764000000004E-3</v>
          </cell>
          <cell r="C268">
            <v>3.8610656000000001E-3</v>
          </cell>
          <cell r="D268">
            <v>1.4150891999999999E-3</v>
          </cell>
          <cell r="E268">
            <v>1.0219159999999999E-3</v>
          </cell>
          <cell r="F268">
            <v>1.6919783999999999E-3</v>
          </cell>
          <cell r="G268">
            <v>3.2120787999999996E-3</v>
          </cell>
          <cell r="H268">
            <v>4.9924559999999993E-3</v>
          </cell>
          <cell r="I268">
            <v>6.7859567999999995E-3</v>
          </cell>
          <cell r="J268">
            <v>3.9071284000000003E-3</v>
          </cell>
          <cell r="K268">
            <v>9.2570519999999993E-4</v>
          </cell>
          <cell r="L268">
            <v>9.3616039999999993E-4</v>
          </cell>
          <cell r="M268">
            <v>2.0136619999999998E-3</v>
          </cell>
          <cell r="N268">
            <v>5.0245387323329923E-3</v>
          </cell>
          <cell r="O268">
            <v>5.1416120000000003E-3</v>
          </cell>
          <cell r="P268">
            <v>3.2909744E-3</v>
          </cell>
          <cell r="Q268">
            <v>5.0435532000000002E-3</v>
          </cell>
          <cell r="R268">
            <v>6.9654788E-3</v>
          </cell>
          <cell r="S268">
            <v>1.3448288E-3</v>
          </cell>
          <cell r="T268">
            <v>2.2306619999999996E-3</v>
          </cell>
          <cell r="U268">
            <v>3.4212891999999997E-3</v>
          </cell>
          <cell r="V268">
            <v>7.4600317476999998E-3</v>
          </cell>
          <cell r="W268">
            <v>5.1112375999999996E-3</v>
          </cell>
          <cell r="X268">
            <v>2.6030101019999998E-3</v>
          </cell>
          <cell r="Y268">
            <v>3.6102175731999994E-3</v>
          </cell>
          <cell r="Z268">
            <v>0</v>
          </cell>
          <cell r="AA268">
            <v>0</v>
          </cell>
          <cell r="AB268">
            <v>4.9417679999999997</v>
          </cell>
          <cell r="AC268">
            <v>4.182601</v>
          </cell>
          <cell r="AD268">
            <v>1.6807179999999999</v>
          </cell>
          <cell r="AE268">
            <v>1.366498</v>
          </cell>
          <cell r="AF268">
            <v>1.916919</v>
          </cell>
          <cell r="AG268">
            <v>3.7609559999999997</v>
          </cell>
          <cell r="AH268">
            <v>6.0715300000000001</v>
          </cell>
          <cell r="AI268">
            <v>7.6276769999999994</v>
          </cell>
          <cell r="AJ268">
            <v>6.1692179999999999</v>
          </cell>
          <cell r="AK268">
            <v>1.52851</v>
          </cell>
          <cell r="AL268">
            <v>1.3402949999999998</v>
          </cell>
          <cell r="AM268">
            <v>1.8438819999999998</v>
          </cell>
          <cell r="AN268">
            <v>6.1668599999999998</v>
          </cell>
          <cell r="AO268">
            <v>7.5256929999999995</v>
          </cell>
          <cell r="AP268">
            <v>5.5620779999999996</v>
          </cell>
          <cell r="AQ268">
            <v>9.872261</v>
          </cell>
          <cell r="AR268">
            <v>10.219794</v>
          </cell>
          <cell r="AS268">
            <v>2.5307949999999999</v>
          </cell>
          <cell r="AT268">
            <v>3.692796</v>
          </cell>
          <cell r="AU268">
            <v>6.551882</v>
          </cell>
          <cell r="AV268">
            <v>12.427508187000001</v>
          </cell>
          <cell r="AW268">
            <v>7.5963569999999994</v>
          </cell>
          <cell r="AX268">
            <v>4.939293994999999</v>
          </cell>
          <cell r="AY268">
            <v>7.1790803839999997</v>
          </cell>
          <cell r="AZ268">
            <v>0</v>
          </cell>
          <cell r="BA268">
            <v>0</v>
          </cell>
        </row>
        <row r="269">
          <cell r="B269">
            <v>1.402772E-4</v>
          </cell>
          <cell r="C269">
            <v>1.7898999999999999E-4</v>
          </cell>
          <cell r="D269">
            <v>2.0548079999999999E-4</v>
          </cell>
          <cell r="E269">
            <v>3.1833759999999996E-4</v>
          </cell>
          <cell r="F269">
            <v>1.889832E-4</v>
          </cell>
          <cell r="G269">
            <v>2.3151240000000002E-4</v>
          </cell>
          <cell r="H269">
            <v>1.6920399999999997E-4</v>
          </cell>
          <cell r="I269">
            <v>2.4873799999999998E-4</v>
          </cell>
          <cell r="J269">
            <v>1.2535319999999999E-4</v>
          </cell>
          <cell r="K269">
            <v>8.0304000000000002E-6</v>
          </cell>
          <cell r="L269">
            <v>0</v>
          </cell>
          <cell r="M269">
            <v>2.2527119999999999E-4</v>
          </cell>
          <cell r="N269">
            <v>4.1503283647711042E-4</v>
          </cell>
          <cell r="O269">
            <v>1.234156E-4</v>
          </cell>
          <cell r="P269">
            <v>4.0714239999999996E-4</v>
          </cell>
          <cell r="Q269">
            <v>2.9713879999999996E-4</v>
          </cell>
          <cell r="R269">
            <v>6.0777079999999994E-4</v>
          </cell>
          <cell r="S269">
            <v>1.3887719999999999E-4</v>
          </cell>
          <cell r="T269">
            <v>2.2996399999999996E-5</v>
          </cell>
          <cell r="U269">
            <v>4.7952799999999993E-5</v>
          </cell>
          <cell r="V269">
            <v>1.2332311319999999E-4</v>
          </cell>
          <cell r="W269">
            <v>4.3959999999999999E-7</v>
          </cell>
          <cell r="X269">
            <v>2.7723765999999997E-5</v>
          </cell>
          <cell r="Y269">
            <v>9.1351175999999995E-6</v>
          </cell>
          <cell r="Z269">
            <v>0</v>
          </cell>
          <cell r="AA269">
            <v>0</v>
          </cell>
          <cell r="AB269">
            <v>0.14594099999999999</v>
          </cell>
          <cell r="AC269">
            <v>0.18221200000000001</v>
          </cell>
          <cell r="AD269">
            <v>0.23249300000000001</v>
          </cell>
          <cell r="AE269">
            <v>0.41869499999999998</v>
          </cell>
          <cell r="AF269">
            <v>0.23618800000000001</v>
          </cell>
          <cell r="AG269">
            <v>0.29912299999999997</v>
          </cell>
          <cell r="AH269">
            <v>0.25706099999999998</v>
          </cell>
          <cell r="AI269">
            <v>0.33085899999999996</v>
          </cell>
          <cell r="AJ269">
            <v>0.25014399999999998</v>
          </cell>
          <cell r="AK269">
            <v>1.8892999999999997E-2</v>
          </cell>
          <cell r="AL269">
            <v>0</v>
          </cell>
          <cell r="AM269">
            <v>0.34835499999999997</v>
          </cell>
          <cell r="AN269">
            <v>0.61834</v>
          </cell>
          <cell r="AO269">
            <v>0.203737</v>
          </cell>
          <cell r="AP269">
            <v>0.7078549999999999</v>
          </cell>
          <cell r="AQ269">
            <v>0.58217499999999989</v>
          </cell>
          <cell r="AR269">
            <v>0.83297599999999994</v>
          </cell>
          <cell r="AS269">
            <v>0.27125899999999997</v>
          </cell>
          <cell r="AT269">
            <v>4.0117E-2</v>
          </cell>
          <cell r="AU269">
            <v>9.7776999999999989E-2</v>
          </cell>
          <cell r="AV269">
            <v>0.19597134599999999</v>
          </cell>
          <cell r="AW269">
            <v>6.5299999999999993E-4</v>
          </cell>
          <cell r="AX269">
            <v>5.3012814000000005E-2</v>
          </cell>
          <cell r="AY269">
            <v>1.8418166E-2</v>
          </cell>
          <cell r="AZ269">
            <v>0</v>
          </cell>
          <cell r="BA269">
            <v>0</v>
          </cell>
        </row>
      </sheetData>
      <sheetData sheetId="44"/>
      <sheetData sheetId="45">
        <row r="15">
          <cell r="B15">
            <v>2.00563915E-2</v>
          </cell>
          <cell r="C15">
            <v>1.8257511999999997E-2</v>
          </cell>
          <cell r="D15">
            <v>5.1268759500000004E-2</v>
          </cell>
          <cell r="E15">
            <v>5.1824818500000008E-2</v>
          </cell>
          <cell r="F15">
            <v>5.9727486001749999E-2</v>
          </cell>
          <cell r="G15">
            <v>3.2610108999999998E-2</v>
          </cell>
          <cell r="H15">
            <v>2.8845922E-2</v>
          </cell>
          <cell r="I15">
            <v>3.7309412E-2</v>
          </cell>
          <cell r="J15">
            <v>5.0828008000000001E-2</v>
          </cell>
          <cell r="K15">
            <v>5.4157516400000001E-2</v>
          </cell>
          <cell r="L15">
            <v>6.7684497999999996E-2</v>
          </cell>
          <cell r="M15">
            <v>0.13648919339999999</v>
          </cell>
          <cell r="N15">
            <v>0.14586340232868547</v>
          </cell>
          <cell r="O15">
            <v>0.15764599759999998</v>
          </cell>
          <cell r="P15">
            <v>0.1766696029</v>
          </cell>
          <cell r="Q15">
            <v>0.16340039200000001</v>
          </cell>
          <cell r="R15">
            <v>0.13869226342999999</v>
          </cell>
          <cell r="S15">
            <v>0.11496604353500001</v>
          </cell>
          <cell r="T15">
            <v>5.4025346199999998E-2</v>
          </cell>
          <cell r="U15">
            <v>5.8475905999999994E-2</v>
          </cell>
          <cell r="V15">
            <v>6.8729477123499999E-2</v>
          </cell>
          <cell r="W15">
            <v>6.0205598999999999E-2</v>
          </cell>
          <cell r="X15">
            <v>4.8024612898500005E-2</v>
          </cell>
          <cell r="Y15">
            <v>4.77369851805E-2</v>
          </cell>
          <cell r="Z15">
            <v>0</v>
          </cell>
          <cell r="AA15">
            <v>0</v>
          </cell>
          <cell r="AB15">
            <v>8.6872099999999985</v>
          </cell>
          <cell r="AC15">
            <v>8.9708569999999987</v>
          </cell>
          <cell r="AD15">
            <v>21.826266999999998</v>
          </cell>
          <cell r="AE15">
            <v>21.920911999999998</v>
          </cell>
          <cell r="AF15">
            <v>29.084337999999999</v>
          </cell>
          <cell r="AG15">
            <v>22.482240999999998</v>
          </cell>
          <cell r="AH15">
            <v>23.601500999999999</v>
          </cell>
          <cell r="AI15">
            <v>32.310401999999996</v>
          </cell>
          <cell r="AJ15">
            <v>44.992418999999998</v>
          </cell>
          <cell r="AK15">
            <v>45.342529999999996</v>
          </cell>
          <cell r="AL15">
            <v>87.017522999999997</v>
          </cell>
          <cell r="AM15">
            <v>115.964474</v>
          </cell>
          <cell r="AN15">
            <v>121.81843599999999</v>
          </cell>
          <cell r="AO15">
            <v>110.30941799999999</v>
          </cell>
          <cell r="AP15">
            <v>117.74163299999999</v>
          </cell>
          <cell r="AQ15">
            <v>89.012204999999994</v>
          </cell>
          <cell r="AR15">
            <v>66.543828999999988</v>
          </cell>
          <cell r="AS15">
            <v>58.445491999999994</v>
          </cell>
          <cell r="AT15">
            <v>47.87435</v>
          </cell>
          <cell r="AU15">
            <v>49.738796000000001</v>
          </cell>
          <cell r="AV15">
            <v>48.656834955999983</v>
          </cell>
          <cell r="AW15">
            <v>47.308527999999995</v>
          </cell>
          <cell r="AX15">
            <v>43.745883872000007</v>
          </cell>
          <cell r="AY15">
            <v>43.332521288000002</v>
          </cell>
          <cell r="AZ15">
            <v>0</v>
          </cell>
          <cell r="BA15">
            <v>0</v>
          </cell>
        </row>
        <row r="20">
          <cell r="B20">
            <v>2.0159257999999999E-2</v>
          </cell>
          <cell r="C20">
            <v>9.9600685000000005E-3</v>
          </cell>
          <cell r="D20">
            <v>5.0440879999999995E-3</v>
          </cell>
          <cell r="E20">
            <v>6.7218899999999995E-3</v>
          </cell>
          <cell r="F20">
            <v>6.7648874999999995E-3</v>
          </cell>
          <cell r="G20">
            <v>7.1622144999999981E-3</v>
          </cell>
          <cell r="H20">
            <v>5.4463044999999996E-3</v>
          </cell>
          <cell r="I20">
            <v>7.7366975000000004E-3</v>
          </cell>
          <cell r="J20">
            <v>9.9071279999999977E-3</v>
          </cell>
          <cell r="K20">
            <v>1.9801494999999999E-2</v>
          </cell>
          <cell r="L20">
            <v>2.6298412E-2</v>
          </cell>
          <cell r="M20">
            <v>4.9073517499999997E-2</v>
          </cell>
          <cell r="N20">
            <v>4.1608224401268677E-2</v>
          </cell>
          <cell r="O20">
            <v>0.21358895</v>
          </cell>
          <cell r="P20">
            <v>0.55126193774999999</v>
          </cell>
          <cell r="Q20">
            <v>0.30025520699999997</v>
          </cell>
          <cell r="R20">
            <v>0.74602230650000001</v>
          </cell>
          <cell r="S20">
            <v>0.40719635099999996</v>
          </cell>
          <cell r="T20">
            <v>0.48015688499999998</v>
          </cell>
          <cell r="U20">
            <v>0.54268896299999991</v>
          </cell>
          <cell r="V20">
            <v>0.32594933240199997</v>
          </cell>
          <cell r="W20">
            <v>9.0739945833333335E-2</v>
          </cell>
          <cell r="X20">
            <v>5.2545116492499995E-2</v>
          </cell>
          <cell r="Y20">
            <v>0.32899989498400001</v>
          </cell>
          <cell r="Z20">
            <v>0</v>
          </cell>
          <cell r="AA20">
            <v>0</v>
          </cell>
          <cell r="AB20">
            <v>4.0506969999999995</v>
          </cell>
          <cell r="AC20">
            <v>2.1423639999999997</v>
          </cell>
          <cell r="AD20">
            <v>1.9508909999999999</v>
          </cell>
          <cell r="AE20">
            <v>3.0237419999999999</v>
          </cell>
          <cell r="AF20">
            <v>3.0822309999999997</v>
          </cell>
          <cell r="AG20">
            <v>3.9412019999999997</v>
          </cell>
          <cell r="AH20">
            <v>5.0681370000000001</v>
          </cell>
          <cell r="AI20">
            <v>6.8698779999999999</v>
          </cell>
          <cell r="AJ20">
            <v>9.2025079999999999</v>
          </cell>
          <cell r="AK20">
            <v>14.943403999999999</v>
          </cell>
          <cell r="AL20">
            <v>19.719129000000002</v>
          </cell>
          <cell r="AM20">
            <v>22.724489999999999</v>
          </cell>
          <cell r="AN20">
            <v>14.535462000000001</v>
          </cell>
          <cell r="AO20">
            <v>36.146276999999998</v>
          </cell>
          <cell r="AP20">
            <v>77.859926000000002</v>
          </cell>
          <cell r="AQ20">
            <v>46.516895999999996</v>
          </cell>
          <cell r="AR20">
            <v>92.006357000000008</v>
          </cell>
          <cell r="AS20">
            <v>74.730040000000002</v>
          </cell>
          <cell r="AT20">
            <v>90.830716999999993</v>
          </cell>
          <cell r="AU20">
            <v>75.325085999999999</v>
          </cell>
          <cell r="AV20">
            <v>36.660632589999999</v>
          </cell>
          <cell r="AW20">
            <v>15.039269000000001</v>
          </cell>
          <cell r="AX20">
            <v>13.102370141</v>
          </cell>
          <cell r="AY20">
            <v>49.058629060999998</v>
          </cell>
          <cell r="AZ20">
            <v>0</v>
          </cell>
          <cell r="BA20">
            <v>0</v>
          </cell>
        </row>
        <row r="23">
          <cell r="B23">
            <v>9.5485599999999991E-4</v>
          </cell>
          <cell r="C23">
            <v>1.150086E-3</v>
          </cell>
          <cell r="D23">
            <v>3.1258149999999999E-4</v>
          </cell>
          <cell r="E23">
            <v>2.3732800000000003E-4</v>
          </cell>
          <cell r="F23">
            <v>1.987895E-4</v>
          </cell>
          <cell r="G23">
            <v>1.8625599999999999E-4</v>
          </cell>
          <cell r="H23">
            <v>2.3644600000000002E-4</v>
          </cell>
          <cell r="I23">
            <v>3.4669346016666662E-4</v>
          </cell>
          <cell r="J23">
            <v>7.3824799999999994E-4</v>
          </cell>
          <cell r="K23">
            <v>5.4927389999999995E-4</v>
          </cell>
          <cell r="L23">
            <v>2.18827E-4</v>
          </cell>
          <cell r="M23">
            <v>2.143386077E-2</v>
          </cell>
          <cell r="N23">
            <v>1.18740570294686E-2</v>
          </cell>
          <cell r="O23">
            <v>2.8120498000000001E-2</v>
          </cell>
          <cell r="P23">
            <v>8.4582270500000001E-2</v>
          </cell>
          <cell r="Q23">
            <v>9.7788572000000004E-2</v>
          </cell>
          <cell r="R23">
            <v>8.0204587000000008E-2</v>
          </cell>
          <cell r="S23">
            <v>0.131234348</v>
          </cell>
          <cell r="T23">
            <v>5.1311239000000002E-2</v>
          </cell>
          <cell r="U23">
            <v>0.1099058485</v>
          </cell>
          <cell r="V23">
            <v>8.7417096641000003E-2</v>
          </cell>
          <cell r="W23">
            <v>4.9732024999999999E-2</v>
          </cell>
          <cell r="X23">
            <v>9.7048540329999974E-3</v>
          </cell>
          <cell r="Y23">
            <v>1.9297302156999999E-3</v>
          </cell>
          <cell r="Z23">
            <v>0</v>
          </cell>
          <cell r="AA23">
            <v>0</v>
          </cell>
          <cell r="AB23">
            <v>0.49380599999999997</v>
          </cell>
          <cell r="AC23">
            <v>0.55772500000000003</v>
          </cell>
          <cell r="AD23">
            <v>0.26579599999999998</v>
          </cell>
          <cell r="AE23">
            <v>0.172513</v>
          </cell>
          <cell r="AF23">
            <v>0.24481</v>
          </cell>
          <cell r="AG23">
            <v>0.163247</v>
          </cell>
          <cell r="AH23">
            <v>0.190335</v>
          </cell>
          <cell r="AI23">
            <v>0.253027</v>
          </cell>
          <cell r="AJ23">
            <v>0.70796999999999999</v>
          </cell>
          <cell r="AK23">
            <v>0.325299</v>
          </cell>
          <cell r="AL23">
            <v>0.20607899999999998</v>
          </cell>
          <cell r="AM23">
            <v>6.4956149999999999</v>
          </cell>
          <cell r="AN23">
            <v>3.5930239999999998</v>
          </cell>
          <cell r="AO23">
            <v>8.7966920000000002</v>
          </cell>
          <cell r="AP23">
            <v>24.445527999999999</v>
          </cell>
          <cell r="AQ23">
            <v>22.992400999999997</v>
          </cell>
          <cell r="AR23">
            <v>19.040808999999999</v>
          </cell>
          <cell r="AS23">
            <v>31.356936999999999</v>
          </cell>
          <cell r="AT23">
            <v>13.783455999999999</v>
          </cell>
          <cell r="AU23">
            <v>29.196641</v>
          </cell>
          <cell r="AV23">
            <v>21.683886636999997</v>
          </cell>
          <cell r="AW23">
            <v>12.278165999999999</v>
          </cell>
          <cell r="AX23">
            <v>3.475389018</v>
          </cell>
          <cell r="AY23">
            <v>0.57008825600000002</v>
          </cell>
          <cell r="AZ23">
            <v>0</v>
          </cell>
          <cell r="BA23">
            <v>0</v>
          </cell>
        </row>
        <row r="33">
          <cell r="B33">
            <v>1.2841426499999999E-2</v>
          </cell>
          <cell r="C33">
            <v>1.3067694499999999E-2</v>
          </cell>
          <cell r="D33">
            <v>8.5827314999999994E-3</v>
          </cell>
          <cell r="E33">
            <v>9.3217915000000009E-3</v>
          </cell>
          <cell r="F33">
            <v>1.2211601499999999E-2</v>
          </cell>
          <cell r="G33">
            <v>9.674511000000002E-3</v>
          </cell>
          <cell r="H33">
            <v>6.9739144999999992E-3</v>
          </cell>
          <cell r="I33">
            <v>7.6603764999999997E-3</v>
          </cell>
          <cell r="J33">
            <v>8.2286435000000005E-3</v>
          </cell>
          <cell r="K33">
            <v>6.7675761999999992E-3</v>
          </cell>
          <cell r="L33">
            <v>9.3563315000000005E-3</v>
          </cell>
          <cell r="M33">
            <v>1.1022225666666666E-2</v>
          </cell>
          <cell r="N33">
            <v>1.1050979785981149E-2</v>
          </cell>
          <cell r="O33">
            <v>1.10098765E-2</v>
          </cell>
          <cell r="P33">
            <v>1.4302279249999999E-2</v>
          </cell>
          <cell r="Q33">
            <v>7.0002244999999999E-3</v>
          </cell>
          <cell r="R33">
            <v>6.7206474999999995E-3</v>
          </cell>
          <cell r="S33">
            <v>6.7947809999999997E-3</v>
          </cell>
          <cell r="T33">
            <v>7.1921296999999992E-3</v>
          </cell>
          <cell r="U33">
            <v>7.5035379999999997E-3</v>
          </cell>
          <cell r="V33">
            <v>6.2233664094000002E-3</v>
          </cell>
          <cell r="W33">
            <v>5.6642704999999996E-3</v>
          </cell>
          <cell r="X33">
            <v>2.8210448489999996E-3</v>
          </cell>
          <cell r="Y33">
            <v>2.2286261445000001E-3</v>
          </cell>
          <cell r="Z33">
            <v>0</v>
          </cell>
          <cell r="AA33">
            <v>0</v>
          </cell>
          <cell r="AB33">
            <v>6.9143279999999994</v>
          </cell>
          <cell r="AC33">
            <v>7.111472</v>
          </cell>
          <cell r="AD33">
            <v>6.098204</v>
          </cell>
          <cell r="AE33">
            <v>6.7445629999999994</v>
          </cell>
          <cell r="AF33">
            <v>7.7577049999999996</v>
          </cell>
          <cell r="AG33">
            <v>5.8678499999999998</v>
          </cell>
          <cell r="AH33">
            <v>5.1474659999999997</v>
          </cell>
          <cell r="AI33">
            <v>5.0914169999999999</v>
          </cell>
          <cell r="AJ33">
            <v>6.4954779999999994</v>
          </cell>
          <cell r="AK33">
            <v>4.5851059999999997</v>
          </cell>
          <cell r="AL33">
            <v>7.9622749999999991</v>
          </cell>
          <cell r="AM33">
            <v>9.7996259999999999</v>
          </cell>
          <cell r="AN33">
            <v>9.5189649999999997</v>
          </cell>
          <cell r="AO33">
            <v>9.9815139999999989</v>
          </cell>
          <cell r="AP33">
            <v>8.5120950000000004</v>
          </cell>
          <cell r="AQ33">
            <v>5.3122759999999998</v>
          </cell>
          <cell r="AR33">
            <v>5.223414</v>
          </cell>
          <cell r="AS33">
            <v>6.0804419999999997</v>
          </cell>
          <cell r="AT33">
            <v>5.3673159999999998</v>
          </cell>
          <cell r="AU33">
            <v>6.8998889999999999</v>
          </cell>
          <cell r="AV33">
            <v>5.9111667089999989</v>
          </cell>
          <cell r="AW33">
            <v>4.1304299999999996</v>
          </cell>
          <cell r="AX33">
            <v>3.5740611639999993</v>
          </cell>
          <cell r="AY33">
            <v>2.8579504699999996</v>
          </cell>
          <cell r="AZ33">
            <v>0</v>
          </cell>
          <cell r="BA33">
            <v>0</v>
          </cell>
        </row>
        <row r="47">
          <cell r="B47">
            <v>0.17499086650000001</v>
          </cell>
          <cell r="C47">
            <v>0.15430022399999999</v>
          </cell>
          <cell r="D47">
            <v>6.1801211499999995E-2</v>
          </cell>
          <cell r="E47">
            <v>7.6869706499999968E-2</v>
          </cell>
          <cell r="F47">
            <v>2.8190704500000004E-2</v>
          </cell>
          <cell r="G47">
            <v>1.9332120500000001E-2</v>
          </cell>
          <cell r="H47">
            <v>3.7390031000000004E-2</v>
          </cell>
          <cell r="I47">
            <v>3.4740712999999999E-2</v>
          </cell>
          <cell r="J47">
            <v>2.4769244499999996E-2</v>
          </cell>
          <cell r="K47">
            <v>3.1130348999999998E-2</v>
          </cell>
          <cell r="L47">
            <v>3.7284052499999998E-2</v>
          </cell>
          <cell r="M47">
            <v>9.7060762166666661E-2</v>
          </cell>
          <cell r="N47">
            <v>0.20072755825279542</v>
          </cell>
          <cell r="O47">
            <v>0.45595498383333333</v>
          </cell>
          <cell r="P47">
            <v>0.94795397859999997</v>
          </cell>
          <cell r="Q47">
            <v>0.8982051258999999</v>
          </cell>
          <cell r="R47">
            <v>1.5466833806999998</v>
          </cell>
          <cell r="S47">
            <v>2.077480672759533</v>
          </cell>
          <cell r="T47">
            <v>2.7808033307699995</v>
          </cell>
          <cell r="U47">
            <v>2.2906376869999998</v>
          </cell>
          <cell r="V47">
            <v>2.7627871976904999</v>
          </cell>
          <cell r="W47">
            <v>0.91694455349999993</v>
          </cell>
          <cell r="X47">
            <v>0.84779452751899997</v>
          </cell>
          <cell r="Y47">
            <v>1.6336025536279999</v>
          </cell>
          <cell r="Z47">
            <v>0</v>
          </cell>
          <cell r="AA47">
            <v>0</v>
          </cell>
          <cell r="AB47">
            <v>39.767485999999998</v>
          </cell>
          <cell r="AC47">
            <v>28.183748000000001</v>
          </cell>
          <cell r="AD47">
            <v>29.864172999999997</v>
          </cell>
          <cell r="AE47">
            <v>34.029302000000001</v>
          </cell>
          <cell r="AF47">
            <v>20.024543999999999</v>
          </cell>
          <cell r="AG47">
            <v>15.865580999999999</v>
          </cell>
          <cell r="AH47">
            <v>32.042166999999999</v>
          </cell>
          <cell r="AI47">
            <v>35.994914999999999</v>
          </cell>
          <cell r="AJ47">
            <v>28.952354</v>
          </cell>
          <cell r="AK47">
            <v>34.225650999999999</v>
          </cell>
          <cell r="AL47">
            <v>31.173575999999997</v>
          </cell>
          <cell r="AM47">
            <v>47.937450999999996</v>
          </cell>
          <cell r="AN47">
            <v>70.182335000000009</v>
          </cell>
          <cell r="AO47">
            <v>82.823554999999999</v>
          </cell>
          <cell r="AP47">
            <v>140.38737599999999</v>
          </cell>
          <cell r="AQ47">
            <v>144.933109</v>
          </cell>
          <cell r="AR47">
            <v>237.93230200000002</v>
          </cell>
          <cell r="AS47">
            <v>379.021479</v>
          </cell>
          <cell r="AT47">
            <v>588.34722600000009</v>
          </cell>
          <cell r="AU47">
            <v>421.57972699999999</v>
          </cell>
          <cell r="AV47">
            <v>424.97061543399991</v>
          </cell>
          <cell r="AW47">
            <v>218.96592899999999</v>
          </cell>
          <cell r="AX47">
            <v>206.296466993</v>
          </cell>
          <cell r="AY47">
            <v>332.55210077800001</v>
          </cell>
          <cell r="AZ47">
            <v>0</v>
          </cell>
          <cell r="BA47">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row>
        <row r="75">
          <cell r="B75">
            <v>1.6558535000000003E-2</v>
          </cell>
          <cell r="C75">
            <v>1.9324591999999998E-2</v>
          </cell>
          <cell r="D75">
            <v>6.6107649999999998E-4</v>
          </cell>
          <cell r="E75">
            <v>3.5771750000000003E-4</v>
          </cell>
          <cell r="F75">
            <v>4.7115600174999997E-4</v>
          </cell>
          <cell r="G75">
            <v>3.0378599999999995E-4</v>
          </cell>
          <cell r="H75">
            <v>8.8030599999999986E-4</v>
          </cell>
          <cell r="I75">
            <v>1.5318450583333337E-4</v>
          </cell>
          <cell r="J75">
            <v>2.8004550000000004E-4</v>
          </cell>
          <cell r="K75">
            <v>1.2136949999999999E-4</v>
          </cell>
          <cell r="L75">
            <v>1.2595799999999999E-4</v>
          </cell>
          <cell r="M75">
            <v>1.6763586E-2</v>
          </cell>
          <cell r="N75">
            <v>3.0770651440635451E-2</v>
          </cell>
          <cell r="O75">
            <v>9.7697106000000006E-2</v>
          </cell>
          <cell r="P75">
            <v>6.7271011749999998E-2</v>
          </cell>
          <cell r="Q75">
            <v>9.2150868999999996E-2</v>
          </cell>
          <cell r="R75">
            <v>5.9527803999999997E-2</v>
          </cell>
          <cell r="S75">
            <v>8.9282663499999998E-2</v>
          </cell>
          <cell r="T75">
            <v>0.15443299649999997</v>
          </cell>
          <cell r="U75">
            <v>8.7311700999999992E-2</v>
          </cell>
          <cell r="V75">
            <v>4.5327957930500005E-2</v>
          </cell>
          <cell r="W75">
            <v>4.5687016500000004E-2</v>
          </cell>
          <cell r="X75">
            <v>8.3192595139999995E-3</v>
          </cell>
          <cell r="Y75">
            <v>2.4323110358999998E-2</v>
          </cell>
          <cell r="Z75">
            <v>0</v>
          </cell>
          <cell r="AA75">
            <v>0</v>
          </cell>
          <cell r="AB75">
            <v>3.4551049999999996</v>
          </cell>
          <cell r="AC75">
            <v>3.4451269999999998</v>
          </cell>
          <cell r="AD75">
            <v>0.37767999999999996</v>
          </cell>
          <cell r="AE75">
            <v>0.19847199999999998</v>
          </cell>
          <cell r="AF75">
            <v>0.241142</v>
          </cell>
          <cell r="AG75">
            <v>0.15076100000000001</v>
          </cell>
          <cell r="AH75">
            <v>0.72971900000000001</v>
          </cell>
          <cell r="AI75">
            <v>0.172037</v>
          </cell>
          <cell r="AJ75">
            <v>0.15894899999999998</v>
          </cell>
          <cell r="AK75">
            <v>4.7889000000000001E-2</v>
          </cell>
          <cell r="AL75">
            <v>8.9981999999999993E-2</v>
          </cell>
          <cell r="AM75">
            <v>5.1498429999999997</v>
          </cell>
          <cell r="AN75">
            <v>6.5018469999999997</v>
          </cell>
          <cell r="AO75">
            <v>14.180125</v>
          </cell>
          <cell r="AP75">
            <v>10.123096</v>
          </cell>
          <cell r="AQ75">
            <v>12.942710999999999</v>
          </cell>
          <cell r="AR75">
            <v>7.3402399999999997</v>
          </cell>
          <cell r="AS75">
            <v>16.985673999999999</v>
          </cell>
          <cell r="AT75">
            <v>34.515045000000001</v>
          </cell>
          <cell r="AU75">
            <v>16.019109</v>
          </cell>
          <cell r="AV75">
            <v>8.7688944760000016</v>
          </cell>
          <cell r="AW75">
            <v>10.682295999999999</v>
          </cell>
          <cell r="AX75">
            <v>2.1017212239999998</v>
          </cell>
          <cell r="AY75">
            <v>3.935276928</v>
          </cell>
          <cell r="AZ75">
            <v>0</v>
          </cell>
          <cell r="BA75">
            <v>0</v>
          </cell>
        </row>
        <row r="105">
          <cell r="B105">
            <v>0.11090035929700003</v>
          </cell>
          <cell r="C105">
            <v>0.10335214750000001</v>
          </cell>
          <cell r="D105">
            <v>1.7455829999999999E-2</v>
          </cell>
          <cell r="E105">
            <v>1.5726165E-2</v>
          </cell>
          <cell r="F105">
            <v>1.1425743E-2</v>
          </cell>
          <cell r="G105">
            <v>1.0819074E-2</v>
          </cell>
          <cell r="H105">
            <v>1.1203213E-2</v>
          </cell>
          <cell r="I105">
            <v>1.1958296E-2</v>
          </cell>
          <cell r="J105">
            <v>1.2583021499999998E-2</v>
          </cell>
          <cell r="K105">
            <v>1.11554047E-2</v>
          </cell>
          <cell r="L105">
            <v>1.35400335E-2</v>
          </cell>
          <cell r="M105">
            <v>2.2363719583333334E-2</v>
          </cell>
          <cell r="N105">
            <v>4.3248823056049865E-2</v>
          </cell>
          <cell r="O105">
            <v>2.8110017439999999E-2</v>
          </cell>
          <cell r="P105">
            <v>2.8553888849999997E-2</v>
          </cell>
          <cell r="Q105">
            <v>6.6097753400000001E-2</v>
          </cell>
          <cell r="R105">
            <v>0.16245524760000002</v>
          </cell>
          <cell r="S105">
            <v>2.5108722958666667E-2</v>
          </cell>
          <cell r="T105">
            <v>2.4152666999999999E-2</v>
          </cell>
          <cell r="U105">
            <v>6.9500066789999995E-2</v>
          </cell>
          <cell r="V105">
            <v>2.0024418361999998E-2</v>
          </cell>
          <cell r="W105">
            <v>2.1575221499999998E-2</v>
          </cell>
          <cell r="X105">
            <v>1.0497344165E-2</v>
          </cell>
          <cell r="Y105">
            <v>5.4560855405000001E-3</v>
          </cell>
          <cell r="Z105">
            <v>0</v>
          </cell>
          <cell r="AA105">
            <v>0</v>
          </cell>
          <cell r="AB105">
            <v>31.246282999999998</v>
          </cell>
          <cell r="AC105">
            <v>29.801644</v>
          </cell>
          <cell r="AD105">
            <v>15.493753999999999</v>
          </cell>
          <cell r="AE105">
            <v>14.095692</v>
          </cell>
          <cell r="AF105">
            <v>12.932535</v>
          </cell>
          <cell r="AG105">
            <v>12.948117999999999</v>
          </cell>
          <cell r="AH105">
            <v>15.442691</v>
          </cell>
          <cell r="AI105">
            <v>20.334523000000001</v>
          </cell>
          <cell r="AJ105">
            <v>20.420881999999999</v>
          </cell>
          <cell r="AK105">
            <v>18.696452000000001</v>
          </cell>
          <cell r="AL105">
            <v>27.213082</v>
          </cell>
          <cell r="AM105">
            <v>23.330549999999999</v>
          </cell>
          <cell r="AN105">
            <v>26.516240999999997</v>
          </cell>
          <cell r="AO105">
            <v>24.038513999999999</v>
          </cell>
          <cell r="AP105">
            <v>25.614882000000001</v>
          </cell>
          <cell r="AQ105">
            <v>23.188003999999999</v>
          </cell>
          <cell r="AR105">
            <v>27.166607999999997</v>
          </cell>
          <cell r="AS105">
            <v>25.178630999999999</v>
          </cell>
          <cell r="AT105">
            <v>23.778568</v>
          </cell>
          <cell r="AU105">
            <v>21.354339999999997</v>
          </cell>
          <cell r="AV105">
            <v>26.202428440999995</v>
          </cell>
          <cell r="AW105">
            <v>19.915596999999998</v>
          </cell>
          <cell r="AX105">
            <v>18.324834108000001</v>
          </cell>
          <cell r="AY105">
            <v>17.166792603999998</v>
          </cell>
          <cell r="AZ105">
            <v>0</v>
          </cell>
          <cell r="BA105">
            <v>0</v>
          </cell>
        </row>
        <row r="108">
          <cell r="B108">
            <v>1.4363699000000002E-2</v>
          </cell>
          <cell r="C108">
            <v>2.4393565000000002E-2</v>
          </cell>
          <cell r="D108">
            <v>1.5658562500000001E-2</v>
          </cell>
          <cell r="E108">
            <v>9.0809180000000003E-3</v>
          </cell>
          <cell r="F108">
            <v>3.0037031499999995E-2</v>
          </cell>
          <cell r="G108">
            <v>1.3431218499999998E-2</v>
          </cell>
          <cell r="H108">
            <v>1.7126872000000001E-2</v>
          </cell>
          <cell r="I108">
            <v>4.1279052499999996E-2</v>
          </cell>
          <cell r="J108">
            <v>5.7373795500000005E-2</v>
          </cell>
          <cell r="K108">
            <v>4.5420620000000002E-2</v>
          </cell>
          <cell r="L108">
            <v>3.6912324500000003E-2</v>
          </cell>
          <cell r="M108">
            <v>3.6740902283333328E-2</v>
          </cell>
          <cell r="N108">
            <v>0.15286840124086479</v>
          </cell>
          <cell r="O108">
            <v>0.53061423549999998</v>
          </cell>
          <cell r="P108">
            <v>0.43769268760000002</v>
          </cell>
          <cell r="Q108">
            <v>0.29731202000000001</v>
          </cell>
          <cell r="R108">
            <v>0.53590815000000003</v>
          </cell>
          <cell r="S108">
            <v>0.71843255211000001</v>
          </cell>
          <cell r="T108">
            <v>0.52497261849999999</v>
          </cell>
          <cell r="U108">
            <v>0.6467741575</v>
          </cell>
          <cell r="V108">
            <v>0.46664827351299998</v>
          </cell>
          <cell r="W108">
            <v>0.30434909249999997</v>
          </cell>
          <cell r="X108">
            <v>0.23091457502800003</v>
          </cell>
          <cell r="Y108">
            <v>0.65788661125750003</v>
          </cell>
          <cell r="Z108">
            <v>0</v>
          </cell>
          <cell r="AA108">
            <v>0</v>
          </cell>
          <cell r="AB108">
            <v>6.888509</v>
          </cell>
          <cell r="AC108">
            <v>11.371397</v>
          </cell>
          <cell r="AD108">
            <v>9.9455669999999987</v>
          </cell>
          <cell r="AE108">
            <v>6.0930439999999999</v>
          </cell>
          <cell r="AF108">
            <v>9.0672110000000004</v>
          </cell>
          <cell r="AG108">
            <v>6.7804589999999996</v>
          </cell>
          <cell r="AH108">
            <v>9.7505379999999988</v>
          </cell>
          <cell r="AI108">
            <v>19.440038999999999</v>
          </cell>
          <cell r="AJ108">
            <v>30.813600999999998</v>
          </cell>
          <cell r="AK108">
            <v>30.876466999999998</v>
          </cell>
          <cell r="AL108">
            <v>36.701659999999997</v>
          </cell>
          <cell r="AM108">
            <v>26.068292</v>
          </cell>
          <cell r="AN108">
            <v>38.976659999999995</v>
          </cell>
          <cell r="AO108">
            <v>96.792998000000011</v>
          </cell>
          <cell r="AP108">
            <v>77.49192699999999</v>
          </cell>
          <cell r="AQ108">
            <v>51.257064999999997</v>
          </cell>
          <cell r="AR108">
            <v>79.533085</v>
          </cell>
          <cell r="AS108">
            <v>157.00169</v>
          </cell>
          <cell r="AT108">
            <v>124.27294999999999</v>
          </cell>
          <cell r="AU108">
            <v>133.24050600000001</v>
          </cell>
          <cell r="AV108">
            <v>74.514293100999993</v>
          </cell>
          <cell r="AW108">
            <v>65.254097000000002</v>
          </cell>
          <cell r="AX108">
            <v>64.411840069000007</v>
          </cell>
          <cell r="AY108">
            <v>125.70167777199998</v>
          </cell>
          <cell r="AZ108">
            <v>0</v>
          </cell>
          <cell r="BA108">
            <v>0</v>
          </cell>
        </row>
        <row r="109">
          <cell r="B109">
            <v>0.15</v>
          </cell>
          <cell r="C109">
            <v>0.15</v>
          </cell>
          <cell r="D109">
            <v>0.15</v>
          </cell>
          <cell r="E109">
            <v>0.19098843149999997</v>
          </cell>
          <cell r="F109">
            <v>0.17143793449999997</v>
          </cell>
          <cell r="G109">
            <v>0.18239822999999997</v>
          </cell>
          <cell r="H109">
            <v>0.24143304860824999</v>
          </cell>
          <cell r="I109">
            <v>0.17195045349999996</v>
          </cell>
          <cell r="J109">
            <v>0.19188513400000004</v>
          </cell>
          <cell r="K109">
            <v>0.26431345350000002</v>
          </cell>
          <cell r="L109">
            <v>0.31843587429999998</v>
          </cell>
          <cell r="M109">
            <v>0.39445945636666668</v>
          </cell>
          <cell r="N109">
            <v>0.41021330806819989</v>
          </cell>
          <cell r="O109">
            <v>0.3846713263</v>
          </cell>
          <cell r="P109">
            <v>0.37740154825</v>
          </cell>
          <cell r="Q109">
            <v>0.4241916671</v>
          </cell>
          <cell r="R109">
            <v>0.58777518299999998</v>
          </cell>
          <cell r="S109">
            <v>0.43078608593779999</v>
          </cell>
          <cell r="T109">
            <v>0.42934788449999994</v>
          </cell>
          <cell r="U109">
            <v>0.58126231000000006</v>
          </cell>
          <cell r="V109">
            <v>0.50383750310600006</v>
          </cell>
          <cell r="W109">
            <v>0.51995343258333337</v>
          </cell>
          <cell r="X109">
            <v>0.92484043722218989</v>
          </cell>
          <cell r="Y109">
            <v>0.57214134381449999</v>
          </cell>
          <cell r="Z109">
            <v>0</v>
          </cell>
          <cell r="AA109">
            <v>0</v>
          </cell>
          <cell r="AB109">
            <v>60</v>
          </cell>
          <cell r="AC109">
            <v>60</v>
          </cell>
          <cell r="AD109">
            <v>60</v>
          </cell>
          <cell r="AE109">
            <v>63.823125999999995</v>
          </cell>
          <cell r="AF109">
            <v>85.260261</v>
          </cell>
          <cell r="AG109">
            <v>98.138683</v>
          </cell>
          <cell r="AH109">
            <v>114.922254</v>
          </cell>
          <cell r="AI109">
            <v>116.88891299999999</v>
          </cell>
          <cell r="AJ109">
            <v>131.370217</v>
          </cell>
          <cell r="AK109">
            <v>144.59208599999999</v>
          </cell>
          <cell r="AL109">
            <v>175.066824</v>
          </cell>
          <cell r="AM109">
            <v>203.58954900000001</v>
          </cell>
          <cell r="AN109">
            <v>219.28283400000001</v>
          </cell>
          <cell r="AO109">
            <v>228.27433199999999</v>
          </cell>
          <cell r="AP109">
            <v>222.940516</v>
          </cell>
          <cell r="AQ109">
            <v>219.30274299999999</v>
          </cell>
          <cell r="AR109">
            <v>219.32140599999997</v>
          </cell>
          <cell r="AS109">
            <v>174.77539400000001</v>
          </cell>
          <cell r="AT109">
            <v>205.96325099999999</v>
          </cell>
          <cell r="AU109">
            <v>232.93389400000001</v>
          </cell>
          <cell r="AV109">
            <v>185.12944455900004</v>
          </cell>
          <cell r="AW109">
            <v>218.57279499999999</v>
          </cell>
          <cell r="AX109">
            <v>218.35452596499999</v>
          </cell>
          <cell r="AY109">
            <v>235.36511492</v>
          </cell>
          <cell r="AZ109">
            <v>0</v>
          </cell>
          <cell r="BA109">
            <v>0</v>
          </cell>
        </row>
        <row r="110">
          <cell r="B110">
            <v>3.6815414999999997E-3</v>
          </cell>
          <cell r="C110">
            <v>2.8252349999999992E-4</v>
          </cell>
          <cell r="D110">
            <v>5.2021900000000004E-4</v>
          </cell>
          <cell r="E110">
            <v>5.4545400000000001E-4</v>
          </cell>
          <cell r="F110">
            <v>3.2850999999999996E-4</v>
          </cell>
          <cell r="G110">
            <v>7.3370500000000005E-5</v>
          </cell>
          <cell r="H110">
            <v>6.2915999999999992E-5</v>
          </cell>
          <cell r="I110">
            <v>7.4623499999999988E-5</v>
          </cell>
          <cell r="J110">
            <v>9.2505000000000006E-6</v>
          </cell>
          <cell r="K110">
            <v>7.73521E-4</v>
          </cell>
          <cell r="L110">
            <v>5.3865E-6</v>
          </cell>
          <cell r="M110">
            <v>0</v>
          </cell>
          <cell r="N110">
            <v>8.5168695500000002E-2</v>
          </cell>
          <cell r="O110">
            <v>6.4121366499999999E-2</v>
          </cell>
          <cell r="P110">
            <v>7.8349470500000004E-2</v>
          </cell>
          <cell r="Q110">
            <v>9.1549157999999992E-2</v>
          </cell>
          <cell r="R110">
            <v>0.14981688500000001</v>
          </cell>
          <cell r="S110">
            <v>4.9290352999999995E-2</v>
          </cell>
          <cell r="T110">
            <v>7.2621500000000003E-5</v>
          </cell>
          <cell r="U110">
            <v>3.3249999999999999E-7</v>
          </cell>
          <cell r="V110">
            <v>0</v>
          </cell>
          <cell r="W110">
            <v>1.015E-7</v>
          </cell>
          <cell r="X110">
            <v>0</v>
          </cell>
          <cell r="Y110">
            <v>0</v>
          </cell>
          <cell r="Z110">
            <v>0</v>
          </cell>
          <cell r="AA110">
            <v>0</v>
          </cell>
          <cell r="AB110">
            <v>1.7705569999999999</v>
          </cell>
          <cell r="AC110">
            <v>0.21639</v>
          </cell>
          <cell r="AD110">
            <v>0.52836799999999995</v>
          </cell>
          <cell r="AE110">
            <v>0.495865</v>
          </cell>
          <cell r="AF110">
            <v>0.24443899999999999</v>
          </cell>
          <cell r="AG110">
            <v>6.3527E-2</v>
          </cell>
          <cell r="AH110">
            <v>0.181697</v>
          </cell>
          <cell r="AI110">
            <v>4.9029999999999997E-2</v>
          </cell>
          <cell r="AJ110">
            <v>1.7239999999999998E-3</v>
          </cell>
          <cell r="AK110">
            <v>0.35350599999999999</v>
          </cell>
          <cell r="AL110">
            <v>1.5108E-2</v>
          </cell>
          <cell r="AM110">
            <v>0</v>
          </cell>
          <cell r="AN110">
            <v>22.371613999999997</v>
          </cell>
          <cell r="AO110">
            <v>16.558409000000001</v>
          </cell>
          <cell r="AP110">
            <v>20.441844</v>
          </cell>
          <cell r="AQ110">
            <v>20.559436999999999</v>
          </cell>
          <cell r="AR110">
            <v>28.555212999999998</v>
          </cell>
          <cell r="AS110">
            <v>10.731031</v>
          </cell>
          <cell r="AT110">
            <v>0.11367099999999999</v>
          </cell>
          <cell r="AU110">
            <v>3.6600000000000001E-4</v>
          </cell>
          <cell r="AV110">
            <v>0</v>
          </cell>
          <cell r="AW110">
            <v>5.9999999999999995E-5</v>
          </cell>
          <cell r="AX110">
            <v>0</v>
          </cell>
          <cell r="AY110">
            <v>0</v>
          </cell>
          <cell r="AZ110">
            <v>0</v>
          </cell>
          <cell r="BA110">
            <v>0</v>
          </cell>
        </row>
        <row r="116">
          <cell r="B116">
            <v>5.8702546000000001E-2</v>
          </cell>
          <cell r="C116">
            <v>9.1524676499999999E-2</v>
          </cell>
          <cell r="D116">
            <v>7.6356805000000003E-3</v>
          </cell>
          <cell r="E116">
            <v>8.9043254999999991E-3</v>
          </cell>
          <cell r="F116">
            <v>7.1208900000000012E-3</v>
          </cell>
          <cell r="G116">
            <v>1.5539572999999999E-2</v>
          </cell>
          <cell r="H116">
            <v>1.32409585E-2</v>
          </cell>
          <cell r="I116">
            <v>1.7935995000000003E-2</v>
          </cell>
          <cell r="J116">
            <v>1.7304370999999999E-2</v>
          </cell>
          <cell r="K116">
            <v>1.2394683E-2</v>
          </cell>
          <cell r="L116">
            <v>1.0178392E-2</v>
          </cell>
          <cell r="M116">
            <v>4.5209605416666666E-2</v>
          </cell>
          <cell r="N116">
            <v>0.1193424603335012</v>
          </cell>
          <cell r="O116">
            <v>0.17084865790000001</v>
          </cell>
          <cell r="P116">
            <v>0.15169184964999999</v>
          </cell>
          <cell r="Q116">
            <v>0.14900757199999998</v>
          </cell>
          <cell r="R116">
            <v>0.1542889271</v>
          </cell>
          <cell r="S116">
            <v>2.6795573999999999E-2</v>
          </cell>
          <cell r="T116">
            <v>1.2220636999999999E-2</v>
          </cell>
          <cell r="U116">
            <v>9.5279670999999996E-2</v>
          </cell>
          <cell r="V116">
            <v>0.11704334720900002</v>
          </cell>
          <cell r="W116">
            <v>8.5557271500000004E-2</v>
          </cell>
          <cell r="X116">
            <v>1.7686124201999994E-2</v>
          </cell>
          <cell r="Y116">
            <v>2.07212932087E-2</v>
          </cell>
          <cell r="Z116">
            <v>0</v>
          </cell>
          <cell r="AA116">
            <v>0</v>
          </cell>
          <cell r="AB116">
            <v>23.540672000000001</v>
          </cell>
          <cell r="AC116">
            <v>16.461765</v>
          </cell>
          <cell r="AD116">
            <v>15.367486999999999</v>
          </cell>
          <cell r="AE116">
            <v>5.995819</v>
          </cell>
          <cell r="AF116">
            <v>4.778645</v>
          </cell>
          <cell r="AG116">
            <v>9.2743789999999997</v>
          </cell>
          <cell r="AH116">
            <v>17.029661999999998</v>
          </cell>
          <cell r="AI116">
            <v>27.891893999999997</v>
          </cell>
          <cell r="AJ116">
            <v>29.048206</v>
          </cell>
          <cell r="AK116">
            <v>25.332629000000001</v>
          </cell>
          <cell r="AL116">
            <v>26.043761</v>
          </cell>
          <cell r="AM116">
            <v>41.092827999999997</v>
          </cell>
          <cell r="AN116">
            <v>61.198790999999993</v>
          </cell>
          <cell r="AO116">
            <v>56.915793000000001</v>
          </cell>
          <cell r="AP116">
            <v>49.130482999999998</v>
          </cell>
          <cell r="AQ116">
            <v>46.821336000000002</v>
          </cell>
          <cell r="AR116">
            <v>50.983023000000003</v>
          </cell>
          <cell r="AS116">
            <v>12.618112</v>
          </cell>
          <cell r="AT116">
            <v>14.451518</v>
          </cell>
          <cell r="AU116">
            <v>30.186247999999999</v>
          </cell>
          <cell r="AV116">
            <v>32.754898009999991</v>
          </cell>
          <cell r="AW116">
            <v>28.503639</v>
          </cell>
          <cell r="AX116">
            <v>14.313396733999998</v>
          </cell>
          <cell r="AY116">
            <v>16.761751552999996</v>
          </cell>
          <cell r="AZ116">
            <v>0</v>
          </cell>
          <cell r="BA116">
            <v>0</v>
          </cell>
        </row>
        <row r="121">
          <cell r="B121">
            <v>2.3961584499999997E-2</v>
          </cell>
          <cell r="C121">
            <v>0.173344736</v>
          </cell>
          <cell r="D121">
            <v>6.9783034999999997E-3</v>
          </cell>
          <cell r="E121">
            <v>1.1277433999999998E-2</v>
          </cell>
          <cell r="F121">
            <v>1.0268425999999999E-2</v>
          </cell>
          <cell r="G121">
            <v>1.5850747499999998E-2</v>
          </cell>
          <cell r="H121">
            <v>1.9745889402749999E-2</v>
          </cell>
          <cell r="I121">
            <v>3.3881701000000007E-2</v>
          </cell>
          <cell r="J121">
            <v>4.364461850000001E-2</v>
          </cell>
          <cell r="K121">
            <v>3.8472611099999998E-2</v>
          </cell>
          <cell r="L121">
            <v>2.4006653999999999E-2</v>
          </cell>
          <cell r="M121">
            <v>3.007248475E-2</v>
          </cell>
          <cell r="N121">
            <v>7.5609788711804238E-2</v>
          </cell>
          <cell r="O121">
            <v>7.6071746333333343E-2</v>
          </cell>
          <cell r="P121">
            <v>9.7206744149999996E-2</v>
          </cell>
          <cell r="Q121">
            <v>9.9423642499999992E-2</v>
          </cell>
          <cell r="R121">
            <v>0.142067415</v>
          </cell>
          <cell r="S121">
            <v>4.0797543499999998E-2</v>
          </cell>
          <cell r="T121">
            <v>0.17575432199999999</v>
          </cell>
          <cell r="U121">
            <v>0.21340561979999997</v>
          </cell>
          <cell r="V121">
            <v>0.21318053387849997</v>
          </cell>
          <cell r="W121">
            <v>0.20845977849999997</v>
          </cell>
          <cell r="X121">
            <v>2.3482382111499993E-2</v>
          </cell>
          <cell r="Y121">
            <v>6.9782976235000002E-2</v>
          </cell>
          <cell r="Z121">
            <v>0</v>
          </cell>
          <cell r="AA121">
            <v>0</v>
          </cell>
          <cell r="AB121">
            <v>8.7373609999999999</v>
          </cell>
          <cell r="AC121">
            <v>19.511288</v>
          </cell>
          <cell r="AD121">
            <v>5.031428</v>
          </cell>
          <cell r="AE121">
            <v>9.0775919999999992</v>
          </cell>
          <cell r="AF121">
            <v>10.479092999999999</v>
          </cell>
          <cell r="AG121">
            <v>9.3010989999999989</v>
          </cell>
          <cell r="AH121">
            <v>14.359259999999999</v>
          </cell>
          <cell r="AI121">
            <v>31.960550999999999</v>
          </cell>
          <cell r="AJ121">
            <v>39.639386999999999</v>
          </cell>
          <cell r="AK121">
            <v>30.632379</v>
          </cell>
          <cell r="AL121">
            <v>20.594082999999998</v>
          </cell>
          <cell r="AM121">
            <v>17.371946999999999</v>
          </cell>
          <cell r="AN121">
            <v>28.246592999999997</v>
          </cell>
          <cell r="AO121">
            <v>27.795106000000001</v>
          </cell>
          <cell r="AP121">
            <v>30.629733999999999</v>
          </cell>
          <cell r="AQ121">
            <v>30.399049999999999</v>
          </cell>
          <cell r="AR121">
            <v>26.884834999999999</v>
          </cell>
          <cell r="AS121">
            <v>14.532575999999999</v>
          </cell>
          <cell r="AT121">
            <v>64.173694999999995</v>
          </cell>
          <cell r="AU121">
            <v>63.729420999999995</v>
          </cell>
          <cell r="AV121">
            <v>57.694337433999998</v>
          </cell>
          <cell r="AW121">
            <v>59.428942999999997</v>
          </cell>
          <cell r="AX121">
            <v>17.302420907000002</v>
          </cell>
          <cell r="AY121">
            <v>42.798013240999992</v>
          </cell>
          <cell r="AZ121">
            <v>0</v>
          </cell>
          <cell r="BA121">
            <v>0</v>
          </cell>
        </row>
        <row r="138">
          <cell r="B138">
            <v>0.33333327099999999</v>
          </cell>
          <cell r="C138">
            <v>0.23607949</v>
          </cell>
          <cell r="D138">
            <v>0.24898481650000001</v>
          </cell>
          <cell r="E138">
            <v>0.22606576999999997</v>
          </cell>
          <cell r="F138">
            <v>0.21884836050000001</v>
          </cell>
          <cell r="G138">
            <v>0.20717219599999995</v>
          </cell>
          <cell r="H138">
            <v>0.20136834731475001</v>
          </cell>
          <cell r="I138">
            <v>0.22415543849999997</v>
          </cell>
          <cell r="J138">
            <v>0.23733026800000001</v>
          </cell>
          <cell r="K138">
            <v>0.21275672948999999</v>
          </cell>
          <cell r="L138">
            <v>0.19154061015999999</v>
          </cell>
          <cell r="M138">
            <v>0.27692351463999998</v>
          </cell>
          <cell r="N138">
            <v>0.29700323612752633</v>
          </cell>
          <cell r="O138">
            <v>0.27402515345299999</v>
          </cell>
          <cell r="P138">
            <v>0.27209881167</v>
          </cell>
          <cell r="Q138">
            <v>0.28297601210000001</v>
          </cell>
          <cell r="R138">
            <v>0.28714792249999999</v>
          </cell>
          <cell r="S138">
            <v>0.27024090469606671</v>
          </cell>
          <cell r="T138">
            <v>0.22042271959999998</v>
          </cell>
          <cell r="U138">
            <v>0.23008679599999998</v>
          </cell>
          <cell r="V138">
            <v>0.19332933018499995</v>
          </cell>
          <cell r="W138">
            <v>0.20014397458333336</v>
          </cell>
          <cell r="X138">
            <v>0.12639010720920998</v>
          </cell>
          <cell r="Y138">
            <v>0.21604887222499999</v>
          </cell>
          <cell r="Z138">
            <v>0</v>
          </cell>
          <cell r="AA138">
            <v>0</v>
          </cell>
          <cell r="AB138">
            <v>154.47945599999997</v>
          </cell>
          <cell r="AC138">
            <v>124.34522199999999</v>
          </cell>
          <cell r="AD138">
            <v>128.98978399999999</v>
          </cell>
          <cell r="AE138">
            <v>132.53589399999998</v>
          </cell>
          <cell r="AF138">
            <v>140.590112</v>
          </cell>
          <cell r="AG138">
            <v>148.45425799999998</v>
          </cell>
          <cell r="AH138">
            <v>165.159402</v>
          </cell>
          <cell r="AI138">
            <v>226.17226299999999</v>
          </cell>
          <cell r="AJ138">
            <v>249.57259099999999</v>
          </cell>
          <cell r="AK138">
            <v>181.87136899999999</v>
          </cell>
          <cell r="AL138">
            <v>180.99967999999998</v>
          </cell>
          <cell r="AM138">
            <v>245.118438</v>
          </cell>
          <cell r="AN138">
            <v>214.63073299999999</v>
          </cell>
          <cell r="AO138">
            <v>190.30012899999997</v>
          </cell>
          <cell r="AP138">
            <v>163.41977500000002</v>
          </cell>
          <cell r="AQ138">
            <v>148.96646999999999</v>
          </cell>
          <cell r="AR138">
            <v>154.780553</v>
          </cell>
          <cell r="AS138">
            <v>160.14835099999999</v>
          </cell>
          <cell r="AT138">
            <v>150.633464</v>
          </cell>
          <cell r="AU138">
            <v>114.40397399999999</v>
          </cell>
          <cell r="AV138">
            <v>101.98370071299999</v>
          </cell>
          <cell r="AW138">
            <v>118.49208999999999</v>
          </cell>
          <cell r="AX138">
            <v>101.88881557799999</v>
          </cell>
          <cell r="AY138">
            <v>101.52167772999999</v>
          </cell>
          <cell r="AZ138">
            <v>0</v>
          </cell>
          <cell r="BA138">
            <v>0</v>
          </cell>
        </row>
        <row r="156">
          <cell r="B156">
            <v>2.7704830999999999E-2</v>
          </cell>
          <cell r="C156">
            <v>2.6602793000000003E-2</v>
          </cell>
          <cell r="D156">
            <v>1.7915824499999997E-2</v>
          </cell>
          <cell r="E156">
            <v>1.17941635E-2</v>
          </cell>
          <cell r="F156">
            <v>1.7643083499999997E-2</v>
          </cell>
          <cell r="G156">
            <v>1.57012835E-2</v>
          </cell>
          <cell r="H156">
            <v>1.4439116999999998E-2</v>
          </cell>
          <cell r="I156">
            <v>1.2171505499999999E-2</v>
          </cell>
          <cell r="J156">
            <v>1.5752421999999999E-2</v>
          </cell>
          <cell r="K156">
            <v>2.2289165E-2</v>
          </cell>
          <cell r="L156">
            <v>3.1384098999999999E-2</v>
          </cell>
          <cell r="M156">
            <v>7.1665811083333336E-2</v>
          </cell>
          <cell r="N156">
            <v>0.11413019756841809</v>
          </cell>
          <cell r="O156">
            <v>0.1419068875</v>
          </cell>
          <cell r="P156">
            <v>0.20253392774999998</v>
          </cell>
          <cell r="Q156">
            <v>0.19173941149999998</v>
          </cell>
          <cell r="R156">
            <v>0.17540358</v>
          </cell>
          <cell r="S156">
            <v>0.1824720135</v>
          </cell>
          <cell r="T156">
            <v>0.14877464800000001</v>
          </cell>
          <cell r="U156">
            <v>0.19667682949999998</v>
          </cell>
          <cell r="V156">
            <v>0.17500853622750001</v>
          </cell>
          <cell r="W156">
            <v>3.40173525E-2</v>
          </cell>
          <cell r="X156">
            <v>2.6401406774500001E-2</v>
          </cell>
          <cell r="Y156">
            <v>7.4896404648000001E-2</v>
          </cell>
          <cell r="Z156">
            <v>0</v>
          </cell>
          <cell r="AA156">
            <v>0</v>
          </cell>
          <cell r="AB156">
            <v>17.158242999999999</v>
          </cell>
          <cell r="AC156">
            <v>18.0886</v>
          </cell>
          <cell r="AD156">
            <v>18.838182</v>
          </cell>
          <cell r="AE156">
            <v>13.371722</v>
          </cell>
          <cell r="AF156">
            <v>18.510864999999999</v>
          </cell>
          <cell r="AG156">
            <v>16.288180999999998</v>
          </cell>
          <cell r="AH156">
            <v>17.559863</v>
          </cell>
          <cell r="AI156">
            <v>13.612157</v>
          </cell>
          <cell r="AJ156">
            <v>15.979837</v>
          </cell>
          <cell r="AK156">
            <v>13.968919999999999</v>
          </cell>
          <cell r="AL156">
            <v>18.267285000000001</v>
          </cell>
          <cell r="AM156">
            <v>32.751591999999995</v>
          </cell>
          <cell r="AN156">
            <v>38.736691</v>
          </cell>
          <cell r="AO156">
            <v>47.938168999999995</v>
          </cell>
          <cell r="AP156">
            <v>57.947813999999994</v>
          </cell>
          <cell r="AQ156">
            <v>57.320898999999997</v>
          </cell>
          <cell r="AR156">
            <v>48.128433000000001</v>
          </cell>
          <cell r="AS156">
            <v>48.749313999999998</v>
          </cell>
          <cell r="AT156">
            <v>43.966417999999997</v>
          </cell>
          <cell r="AU156">
            <v>52.844556999999995</v>
          </cell>
          <cell r="AV156">
            <v>37.021889625000014</v>
          </cell>
          <cell r="AW156">
            <v>9.9111239999999992</v>
          </cell>
          <cell r="AX156">
            <v>8.9647209699999983</v>
          </cell>
          <cell r="AY156">
            <v>19.840044675000001</v>
          </cell>
          <cell r="AZ156">
            <v>0</v>
          </cell>
          <cell r="BA156">
            <v>0</v>
          </cell>
        </row>
        <row r="163">
          <cell r="B163">
            <v>1.0085470499999999E-2</v>
          </cell>
          <cell r="C163">
            <v>8.1384765000000001E-3</v>
          </cell>
          <cell r="D163">
            <v>1.0821086499999999E-2</v>
          </cell>
          <cell r="E163">
            <v>1.0146107999999997E-2</v>
          </cell>
          <cell r="F163">
            <v>1.1761420999999999E-2</v>
          </cell>
          <cell r="G163">
            <v>1.1205113499999999E-2</v>
          </cell>
          <cell r="H163">
            <v>1.16874727585E-2</v>
          </cell>
          <cell r="I163">
            <v>1.89176855E-2</v>
          </cell>
          <cell r="J163">
            <v>2.52214095E-2</v>
          </cell>
          <cell r="K163">
            <v>2.5274168499999999E-2</v>
          </cell>
          <cell r="L163">
            <v>3.3487926500000001E-2</v>
          </cell>
          <cell r="M163">
            <v>4.6241057916666668E-2</v>
          </cell>
          <cell r="N163">
            <v>3.1029942491505324E-2</v>
          </cell>
          <cell r="O163">
            <v>2.6217018799999998E-2</v>
          </cell>
          <cell r="P163">
            <v>3.1571742999999999E-2</v>
          </cell>
          <cell r="Q163">
            <v>3.9322770200000003E-2</v>
          </cell>
          <cell r="R163">
            <v>6.1086353999999995E-2</v>
          </cell>
          <cell r="S163">
            <v>4.1056063999999996E-2</v>
          </cell>
          <cell r="T163">
            <v>4.6862108999999999E-2</v>
          </cell>
          <cell r="U163">
            <v>5.26574125E-2</v>
          </cell>
          <cell r="V163">
            <v>2.9471049284000003E-2</v>
          </cell>
          <cell r="W163">
            <v>2.4649635999999999E-2</v>
          </cell>
          <cell r="X163">
            <v>4.3505767385500015E-2</v>
          </cell>
          <cell r="Y163">
            <v>3.7730552632499997E-2</v>
          </cell>
          <cell r="Z163">
            <v>0</v>
          </cell>
          <cell r="AA163">
            <v>0</v>
          </cell>
          <cell r="AB163">
            <v>4.6434340000000001</v>
          </cell>
          <cell r="AC163">
            <v>4.0860250000000002</v>
          </cell>
          <cell r="AD163">
            <v>5.0577939999999995</v>
          </cell>
          <cell r="AE163">
            <v>5.7697249999999993</v>
          </cell>
          <cell r="AF163">
            <v>7.3085549999999992</v>
          </cell>
          <cell r="AG163">
            <v>7.2280039999999994</v>
          </cell>
          <cell r="AH163">
            <v>8.1110639999999989</v>
          </cell>
          <cell r="AI163">
            <v>12.407466999999999</v>
          </cell>
          <cell r="AJ163">
            <v>19.21819</v>
          </cell>
          <cell r="AK163">
            <v>17.254642999999998</v>
          </cell>
          <cell r="AL163">
            <v>23.092914999999998</v>
          </cell>
          <cell r="AM163">
            <v>27.190069999999999</v>
          </cell>
          <cell r="AN163">
            <v>22.461971999999999</v>
          </cell>
          <cell r="AO163">
            <v>16.716916000000001</v>
          </cell>
          <cell r="AP163">
            <v>19.202743999999999</v>
          </cell>
          <cell r="AQ163">
            <v>21.849731999999999</v>
          </cell>
          <cell r="AR163">
            <v>28.635628999999998</v>
          </cell>
          <cell r="AS163">
            <v>28.327755</v>
          </cell>
          <cell r="AT163">
            <v>30.781426</v>
          </cell>
          <cell r="AU163">
            <v>32.902667999999998</v>
          </cell>
          <cell r="AV163">
            <v>17.052531229000007</v>
          </cell>
          <cell r="AW163">
            <v>18.744426000000001</v>
          </cell>
          <cell r="AX163">
            <v>31.015003087000007</v>
          </cell>
          <cell r="AY163">
            <v>36.103297266999995</v>
          </cell>
          <cell r="AZ163">
            <v>0</v>
          </cell>
          <cell r="BA163">
            <v>0</v>
          </cell>
        </row>
        <row r="173">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row>
        <row r="174">
          <cell r="B174">
            <v>0</v>
          </cell>
          <cell r="C174">
            <v>0</v>
          </cell>
          <cell r="D174">
            <v>0</v>
          </cell>
          <cell r="E174">
            <v>5.8135000000000003E-6</v>
          </cell>
          <cell r="F174">
            <v>5.4425E-6</v>
          </cell>
          <cell r="G174">
            <v>8.7499999999999999E-7</v>
          </cell>
          <cell r="H174">
            <v>0</v>
          </cell>
          <cell r="I174">
            <v>1.0499999999999999E-7</v>
          </cell>
          <cell r="J174">
            <v>1.3831299999999999E-4</v>
          </cell>
          <cell r="K174">
            <v>6.7045999999999995E-5</v>
          </cell>
          <cell r="L174">
            <v>1.3933500000000001E-4</v>
          </cell>
          <cell r="M174">
            <v>1.0617949999999999E-3</v>
          </cell>
          <cell r="N174">
            <v>0</v>
          </cell>
          <cell r="O174">
            <v>0</v>
          </cell>
          <cell r="P174">
            <v>0</v>
          </cell>
          <cell r="Q174">
            <v>0</v>
          </cell>
          <cell r="R174">
            <v>0</v>
          </cell>
          <cell r="S174">
            <v>0</v>
          </cell>
          <cell r="T174">
            <v>0</v>
          </cell>
          <cell r="U174">
            <v>1.7499999999999999E-7</v>
          </cell>
          <cell r="V174">
            <v>0</v>
          </cell>
          <cell r="W174">
            <v>0</v>
          </cell>
          <cell r="X174">
            <v>0</v>
          </cell>
          <cell r="Y174">
            <v>0</v>
          </cell>
          <cell r="Z174">
            <v>0</v>
          </cell>
          <cell r="AA174">
            <v>0</v>
          </cell>
          <cell r="AB174">
            <v>0</v>
          </cell>
          <cell r="AC174">
            <v>0</v>
          </cell>
          <cell r="AD174">
            <v>0</v>
          </cell>
          <cell r="AE174">
            <v>4.7450000000000001E-3</v>
          </cell>
          <cell r="AF174">
            <v>7.6799999999999993E-3</v>
          </cell>
          <cell r="AG174">
            <v>6.2489999999999993E-3</v>
          </cell>
          <cell r="AH174">
            <v>0</v>
          </cell>
          <cell r="AI174">
            <v>1.2639999999999999E-3</v>
          </cell>
          <cell r="AJ174">
            <v>0.109149</v>
          </cell>
          <cell r="AK174">
            <v>0.10205699999999999</v>
          </cell>
          <cell r="AL174">
            <v>4.3779999999999999E-2</v>
          </cell>
          <cell r="AM174">
            <v>0.30335299999999998</v>
          </cell>
          <cell r="AN174">
            <v>0</v>
          </cell>
          <cell r="AO174">
            <v>0</v>
          </cell>
          <cell r="AP174">
            <v>0</v>
          </cell>
          <cell r="AQ174">
            <v>0</v>
          </cell>
          <cell r="AR174">
            <v>0</v>
          </cell>
          <cell r="AS174">
            <v>0</v>
          </cell>
          <cell r="AT174">
            <v>0</v>
          </cell>
          <cell r="AU174">
            <v>3.6609999999999998E-3</v>
          </cell>
          <cell r="AV174">
            <v>0</v>
          </cell>
          <cell r="AW174">
            <v>0</v>
          </cell>
          <cell r="AX174">
            <v>0</v>
          </cell>
          <cell r="AY174">
            <v>0</v>
          </cell>
          <cell r="AZ174">
            <v>0</v>
          </cell>
          <cell r="BA174">
            <v>0</v>
          </cell>
        </row>
        <row r="175">
          <cell r="B175">
            <v>0</v>
          </cell>
          <cell r="C175">
            <v>0</v>
          </cell>
          <cell r="D175">
            <v>0</v>
          </cell>
          <cell r="E175">
            <v>7.1088499999999989E-5</v>
          </cell>
          <cell r="F175">
            <v>1.0454500000000001E-4</v>
          </cell>
          <cell r="G175">
            <v>1.2650749999999999E-4</v>
          </cell>
          <cell r="H175">
            <v>8.1329499999999988E-5</v>
          </cell>
          <cell r="I175">
            <v>2.6283249999999996E-4</v>
          </cell>
          <cell r="J175">
            <v>1.8379900000000001E-4</v>
          </cell>
          <cell r="K175">
            <v>1.8623150000000001E-4</v>
          </cell>
          <cell r="L175">
            <v>2.2804950000000001E-4</v>
          </cell>
          <cell r="M175">
            <v>2.0231749999999999E-4</v>
          </cell>
          <cell r="N175">
            <v>0</v>
          </cell>
          <cell r="O175">
            <v>0</v>
          </cell>
          <cell r="P175">
            <v>0</v>
          </cell>
          <cell r="Q175">
            <v>0</v>
          </cell>
          <cell r="R175">
            <v>0</v>
          </cell>
          <cell r="S175">
            <v>0</v>
          </cell>
          <cell r="T175">
            <v>0</v>
          </cell>
          <cell r="U175">
            <v>0</v>
          </cell>
          <cell r="V175">
            <v>0</v>
          </cell>
          <cell r="W175">
            <v>7.3981600000000002E-4</v>
          </cell>
          <cell r="X175">
            <v>0</v>
          </cell>
          <cell r="Y175">
            <v>0</v>
          </cell>
          <cell r="Z175">
            <v>0</v>
          </cell>
          <cell r="AA175">
            <v>0</v>
          </cell>
          <cell r="AB175">
            <v>0</v>
          </cell>
          <cell r="AC175">
            <v>0</v>
          </cell>
          <cell r="AD175">
            <v>0</v>
          </cell>
          <cell r="AE175">
            <v>2.6585999999999999E-2</v>
          </cell>
          <cell r="AF175">
            <v>4.7232999999999997E-2</v>
          </cell>
          <cell r="AG175">
            <v>4.9728999999999995E-2</v>
          </cell>
          <cell r="AH175">
            <v>5.5468999999999997E-2</v>
          </cell>
          <cell r="AI175">
            <v>0.25002099999999999</v>
          </cell>
          <cell r="AJ175">
            <v>0.156366</v>
          </cell>
          <cell r="AK175">
            <v>0.22534599999999999</v>
          </cell>
          <cell r="AL175">
            <v>0.23804999999999998</v>
          </cell>
          <cell r="AM175">
            <v>0.21224299999999999</v>
          </cell>
          <cell r="AN175">
            <v>0</v>
          </cell>
          <cell r="AO175">
            <v>0</v>
          </cell>
          <cell r="AP175">
            <v>0</v>
          </cell>
          <cell r="AQ175">
            <v>0</v>
          </cell>
          <cell r="AR175">
            <v>0</v>
          </cell>
          <cell r="AS175">
            <v>0</v>
          </cell>
          <cell r="AT175">
            <v>0</v>
          </cell>
          <cell r="AU175">
            <v>0</v>
          </cell>
          <cell r="AV175">
            <v>0</v>
          </cell>
          <cell r="AW175">
            <v>0.21137599999999998</v>
          </cell>
          <cell r="AX175">
            <v>0</v>
          </cell>
          <cell r="AY175">
            <v>0</v>
          </cell>
          <cell r="AZ175">
            <v>0</v>
          </cell>
          <cell r="BA175">
            <v>0</v>
          </cell>
        </row>
        <row r="176">
          <cell r="B176">
            <v>0</v>
          </cell>
          <cell r="C176">
            <v>0</v>
          </cell>
          <cell r="D176">
            <v>0</v>
          </cell>
          <cell r="E176">
            <v>6.4569155000000003E-3</v>
          </cell>
          <cell r="F176">
            <v>4.9262954999999987E-3</v>
          </cell>
          <cell r="G176">
            <v>4.1726264999999993E-3</v>
          </cell>
          <cell r="H176">
            <v>2.3338524999999997E-3</v>
          </cell>
          <cell r="I176">
            <v>6.0688775E-3</v>
          </cell>
          <cell r="J176">
            <v>9.3310945000000013E-3</v>
          </cell>
          <cell r="K176">
            <v>1.5261466499999999E-2</v>
          </cell>
          <cell r="L176">
            <v>1.4273451499999999E-2</v>
          </cell>
          <cell r="M176">
            <v>1.1019882999999999E-2</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2.802435</v>
          </cell>
          <cell r="AF176">
            <v>2.8055149999999998</v>
          </cell>
          <cell r="AG176">
            <v>1.4155549999999999</v>
          </cell>
          <cell r="AH176">
            <v>1.0164409999999999</v>
          </cell>
          <cell r="AI176">
            <v>1.9411369999999999</v>
          </cell>
          <cell r="AJ176">
            <v>3.0068679999999999</v>
          </cell>
          <cell r="AK176">
            <v>4.4908409999999996</v>
          </cell>
          <cell r="AL176">
            <v>4.9435259999999994</v>
          </cell>
          <cell r="AM176">
            <v>3.2418469999999999</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row>
        <row r="177">
          <cell r="B177">
            <v>0</v>
          </cell>
          <cell r="C177">
            <v>0</v>
          </cell>
          <cell r="D177">
            <v>0</v>
          </cell>
          <cell r="E177">
            <v>3.0043999999999996E-4</v>
          </cell>
          <cell r="F177">
            <v>1.6271499999999998E-5</v>
          </cell>
          <cell r="G177">
            <v>5.6594999999999989E-6</v>
          </cell>
          <cell r="H177">
            <v>1.7290000000000001E-6</v>
          </cell>
          <cell r="I177">
            <v>1.4434066500000001E-5</v>
          </cell>
          <cell r="J177">
            <v>1.2466999999999999E-5</v>
          </cell>
          <cell r="K177">
            <v>3.9724999999999997E-5</v>
          </cell>
          <cell r="L177">
            <v>2.3705499999999999E-5</v>
          </cell>
          <cell r="M177">
            <v>0</v>
          </cell>
          <cell r="N177">
            <v>0</v>
          </cell>
          <cell r="O177">
            <v>2.0999999999999999E-8</v>
          </cell>
          <cell r="P177">
            <v>0</v>
          </cell>
          <cell r="Q177">
            <v>0</v>
          </cell>
          <cell r="R177">
            <v>0</v>
          </cell>
          <cell r="S177">
            <v>0</v>
          </cell>
          <cell r="T177">
            <v>3.4999999999999996E-8</v>
          </cell>
          <cell r="U177">
            <v>0</v>
          </cell>
          <cell r="V177">
            <v>0</v>
          </cell>
          <cell r="W177">
            <v>0</v>
          </cell>
          <cell r="X177">
            <v>0</v>
          </cell>
          <cell r="Y177">
            <v>0</v>
          </cell>
          <cell r="Z177">
            <v>0</v>
          </cell>
          <cell r="AA177">
            <v>0</v>
          </cell>
          <cell r="AB177">
            <v>0</v>
          </cell>
          <cell r="AC177">
            <v>0</v>
          </cell>
          <cell r="AD177">
            <v>0</v>
          </cell>
          <cell r="AE177">
            <v>6.8429000000000004E-2</v>
          </cell>
          <cell r="AF177">
            <v>1.5823999999999998E-2</v>
          </cell>
          <cell r="AG177">
            <v>3.0439999999999998E-3</v>
          </cell>
          <cell r="AH177">
            <v>5.6049999999999997E-3</v>
          </cell>
          <cell r="AI177">
            <v>2.1763999999999999E-2</v>
          </cell>
          <cell r="AJ177">
            <v>1.1939E-2</v>
          </cell>
          <cell r="AK177">
            <v>4.5959E-2</v>
          </cell>
          <cell r="AL177">
            <v>2.5616999999999997E-2</v>
          </cell>
          <cell r="AM177">
            <v>0</v>
          </cell>
          <cell r="AN177">
            <v>0</v>
          </cell>
          <cell r="AO177">
            <v>9.0999999999999989E-5</v>
          </cell>
          <cell r="AP177">
            <v>0</v>
          </cell>
          <cell r="AQ177">
            <v>0</v>
          </cell>
          <cell r="AR177">
            <v>0</v>
          </cell>
          <cell r="AS177">
            <v>0</v>
          </cell>
          <cell r="AT177">
            <v>1.9999999999999998E-5</v>
          </cell>
          <cell r="AU177">
            <v>0</v>
          </cell>
          <cell r="AV177">
            <v>0</v>
          </cell>
          <cell r="AW177">
            <v>0</v>
          </cell>
          <cell r="AX177">
            <v>0</v>
          </cell>
          <cell r="AY177">
            <v>0</v>
          </cell>
          <cell r="AZ177">
            <v>0</v>
          </cell>
          <cell r="BA177">
            <v>0</v>
          </cell>
        </row>
        <row r="178">
          <cell r="B178">
            <v>0</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row>
        <row r="179">
          <cell r="B179">
            <v>5.9499999999999991E-7</v>
          </cell>
          <cell r="C179">
            <v>0</v>
          </cell>
          <cell r="D179">
            <v>0</v>
          </cell>
          <cell r="E179">
            <v>0</v>
          </cell>
          <cell r="F179">
            <v>0</v>
          </cell>
          <cell r="G179">
            <v>0</v>
          </cell>
          <cell r="H179">
            <v>0</v>
          </cell>
          <cell r="I179">
            <v>1.8899999999999999E-7</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3.3099999999999997E-4</v>
          </cell>
          <cell r="AC179">
            <v>0</v>
          </cell>
          <cell r="AD179">
            <v>0</v>
          </cell>
          <cell r="AE179">
            <v>0</v>
          </cell>
          <cell r="AF179">
            <v>0</v>
          </cell>
          <cell r="AG179">
            <v>0</v>
          </cell>
          <cell r="AH179">
            <v>0</v>
          </cell>
          <cell r="AI179">
            <v>6.2199999999999994E-4</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8.6267999999999995E-5</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2.6098999999999997E-2</v>
          </cell>
          <cell r="AP182">
            <v>0</v>
          </cell>
          <cell r="AQ182">
            <v>0</v>
          </cell>
          <cell r="AR182">
            <v>0</v>
          </cell>
          <cell r="AS182">
            <v>0</v>
          </cell>
          <cell r="AT182">
            <v>0</v>
          </cell>
          <cell r="AU182">
            <v>0</v>
          </cell>
          <cell r="AV182">
            <v>0</v>
          </cell>
          <cell r="AW182">
            <v>0</v>
          </cell>
          <cell r="AX182">
            <v>0</v>
          </cell>
          <cell r="AY182">
            <v>0</v>
          </cell>
          <cell r="AZ182">
            <v>0</v>
          </cell>
          <cell r="BA182">
            <v>0</v>
          </cell>
        </row>
        <row r="184">
          <cell r="B184">
            <v>4.3443434999999994E-3</v>
          </cell>
          <cell r="C184">
            <v>3.1478509999999997E-3</v>
          </cell>
          <cell r="D184">
            <v>3.9372094999999994E-3</v>
          </cell>
          <cell r="E184">
            <v>4.0375299999999992E-3</v>
          </cell>
          <cell r="F184">
            <v>4.4238739999999995E-3</v>
          </cell>
          <cell r="G184">
            <v>4.9798209999999989E-3</v>
          </cell>
          <cell r="H184">
            <v>6.9123390000000017E-3</v>
          </cell>
          <cell r="I184">
            <v>8.0485894999999998E-3</v>
          </cell>
          <cell r="J184">
            <v>8.6074484999999982E-3</v>
          </cell>
          <cell r="K184">
            <v>6.5807280000000001E-3</v>
          </cell>
          <cell r="L184">
            <v>6.8720364999999995E-3</v>
          </cell>
          <cell r="M184">
            <v>9.5712499166666666E-3</v>
          </cell>
          <cell r="N184">
            <v>1.0720725033794469E-2</v>
          </cell>
          <cell r="O184">
            <v>9.0515935999999995E-3</v>
          </cell>
          <cell r="P184">
            <v>9.7399582000000009E-3</v>
          </cell>
          <cell r="Q184">
            <v>1.1321359E-2</v>
          </cell>
          <cell r="R184">
            <v>9.7462539999999993E-3</v>
          </cell>
          <cell r="S184">
            <v>1.0513456021133332E-2</v>
          </cell>
          <cell r="T184">
            <v>8.9895259999999994E-3</v>
          </cell>
          <cell r="U184">
            <v>4.2593404000000001E-2</v>
          </cell>
          <cell r="V184">
            <v>6.1475464889999996E-3</v>
          </cell>
          <cell r="W184">
            <v>8.2440131666666645E-3</v>
          </cell>
          <cell r="X184">
            <v>6.1099216499999991E-3</v>
          </cell>
          <cell r="Y184">
            <v>4.0200055210000002E-3</v>
          </cell>
          <cell r="Z184">
            <v>0</v>
          </cell>
          <cell r="AA184">
            <v>0</v>
          </cell>
          <cell r="AB184">
            <v>2.1118959999999998</v>
          </cell>
          <cell r="AC184">
            <v>1.1909999999999998</v>
          </cell>
          <cell r="AD184">
            <v>1.602592</v>
          </cell>
          <cell r="AE184">
            <v>1.6695449999999998</v>
          </cell>
          <cell r="AF184">
            <v>2.018564</v>
          </cell>
          <cell r="AG184">
            <v>2.2461139999999999</v>
          </cell>
          <cell r="AH184">
            <v>3.1928549999999998</v>
          </cell>
          <cell r="AI184">
            <v>3.4875789999999998</v>
          </cell>
          <cell r="AJ184">
            <v>4.717015</v>
          </cell>
          <cell r="AK184">
            <v>4.2855470000000002</v>
          </cell>
          <cell r="AL184">
            <v>4.47051</v>
          </cell>
          <cell r="AM184">
            <v>5.6721269999999997</v>
          </cell>
          <cell r="AN184">
            <v>6.1115999999999993</v>
          </cell>
          <cell r="AO184">
            <v>5.0886480000000001</v>
          </cell>
          <cell r="AP184">
            <v>5.5178349999999998</v>
          </cell>
          <cell r="AQ184">
            <v>4.6124729999999996</v>
          </cell>
          <cell r="AR184">
            <v>3.9272849999999999</v>
          </cell>
          <cell r="AS184">
            <v>4.545998</v>
          </cell>
          <cell r="AT184">
            <v>3.8163669999999996</v>
          </cell>
          <cell r="AU184">
            <v>3.7375699999999998</v>
          </cell>
          <cell r="AV184">
            <v>3.1617775770000001</v>
          </cell>
          <cell r="AW184">
            <v>4.5286609999999996</v>
          </cell>
          <cell r="AX184">
            <v>4.2950294890000009</v>
          </cell>
          <cell r="AY184">
            <v>3.3397333890000005</v>
          </cell>
          <cell r="AZ184">
            <v>0</v>
          </cell>
          <cell r="BA184">
            <v>0</v>
          </cell>
        </row>
        <row r="187">
          <cell r="B187">
            <v>2.93854715E-2</v>
          </cell>
          <cell r="C187">
            <v>2.199360060675E-2</v>
          </cell>
          <cell r="D187">
            <v>1.3710689999999998E-2</v>
          </cell>
          <cell r="E187">
            <v>2.05437225E-2</v>
          </cell>
          <cell r="F187">
            <v>2.3836081499999998E-2</v>
          </cell>
          <cell r="G187">
            <v>2.8463778000000002E-2</v>
          </cell>
          <cell r="H187">
            <v>2.6665239999999996E-2</v>
          </cell>
          <cell r="I187">
            <v>2.2848423500000003E-2</v>
          </cell>
          <cell r="J187">
            <v>2.8971960500000001E-2</v>
          </cell>
          <cell r="K187">
            <v>3.2236498199999998E-2</v>
          </cell>
          <cell r="L187">
            <v>3.1249932999999997E-2</v>
          </cell>
          <cell r="M187">
            <v>0.11745260258333333</v>
          </cell>
          <cell r="N187">
            <v>0.20227371053053789</v>
          </cell>
          <cell r="O187">
            <v>0.25322221003000001</v>
          </cell>
          <cell r="P187">
            <v>0.2145461363</v>
          </cell>
          <cell r="Q187">
            <v>0.30865825050000001</v>
          </cell>
          <cell r="R187">
            <v>0.38520579799999999</v>
          </cell>
          <cell r="S187">
            <v>0.38734839362139994</v>
          </cell>
          <cell r="T187">
            <v>0.35346189490000002</v>
          </cell>
          <cell r="U187">
            <v>0.3682185402</v>
          </cell>
          <cell r="V187">
            <v>0.48367820948499979</v>
          </cell>
          <cell r="W187">
            <v>0.46279979025000001</v>
          </cell>
          <cell r="X187">
            <v>0.27912969171800001</v>
          </cell>
          <cell r="Y187">
            <v>0.27375995503150002</v>
          </cell>
          <cell r="Z187">
            <v>0</v>
          </cell>
          <cell r="AA187">
            <v>0</v>
          </cell>
          <cell r="AB187">
            <v>16.347696999999997</v>
          </cell>
          <cell r="AC187">
            <v>10.659901999999999</v>
          </cell>
          <cell r="AD187">
            <v>10.883237999999999</v>
          </cell>
          <cell r="AE187">
            <v>15.004287999999999</v>
          </cell>
          <cell r="AF187">
            <v>18.817201000000001</v>
          </cell>
          <cell r="AG187">
            <v>24.535111000000001</v>
          </cell>
          <cell r="AH187">
            <v>25.001161</v>
          </cell>
          <cell r="AI187">
            <v>25.293744999999998</v>
          </cell>
          <cell r="AJ187">
            <v>31.055486999999999</v>
          </cell>
          <cell r="AK187">
            <v>35.058853999999997</v>
          </cell>
          <cell r="AL187">
            <v>35.536515999999999</v>
          </cell>
          <cell r="AM187">
            <v>57.186935999999996</v>
          </cell>
          <cell r="AN187">
            <v>73.627690000000001</v>
          </cell>
          <cell r="AO187">
            <v>77.211980999999994</v>
          </cell>
          <cell r="AP187">
            <v>77.270466999999996</v>
          </cell>
          <cell r="AQ187">
            <v>85.150877999999992</v>
          </cell>
          <cell r="AR187">
            <v>98.543080000000003</v>
          </cell>
          <cell r="AS187">
            <v>119.088486</v>
          </cell>
          <cell r="AT187">
            <v>128.255616</v>
          </cell>
          <cell r="AU187">
            <v>128.57066699999999</v>
          </cell>
          <cell r="AV187">
            <v>146.27522068199991</v>
          </cell>
          <cell r="AW187">
            <v>152.68224199999997</v>
          </cell>
          <cell r="AX187">
            <v>109.267530268</v>
          </cell>
          <cell r="AY187">
            <v>108.14553186699997</v>
          </cell>
          <cell r="AZ187">
            <v>0</v>
          </cell>
          <cell r="BA187">
            <v>0</v>
          </cell>
        </row>
        <row r="200">
          <cell r="B200">
            <v>4.1954884999999996E-3</v>
          </cell>
          <cell r="C200">
            <v>7.9862999999999993E-4</v>
          </cell>
          <cell r="D200">
            <v>6.6264449999999995E-4</v>
          </cell>
          <cell r="E200">
            <v>6.5599799999999987E-4</v>
          </cell>
          <cell r="F200">
            <v>4.484759999999999E-4</v>
          </cell>
          <cell r="G200">
            <v>3.2117749999999997E-4</v>
          </cell>
          <cell r="H200">
            <v>1.2753999999999999E-4</v>
          </cell>
          <cell r="I200">
            <v>3.9488014999999998E-3</v>
          </cell>
          <cell r="J200">
            <v>7.1745100069999998E-4</v>
          </cell>
          <cell r="K200">
            <v>8.8683069999999993E-4</v>
          </cell>
          <cell r="L200">
            <v>5.0749089999999998E-3</v>
          </cell>
          <cell r="M200">
            <v>2.3771611499999998E-2</v>
          </cell>
          <cell r="N200">
            <v>3.9616796738879599E-2</v>
          </cell>
          <cell r="O200">
            <v>6.73964955E-2</v>
          </cell>
          <cell r="P200">
            <v>0.1006819105</v>
          </cell>
          <cell r="Q200">
            <v>0.12530878619999999</v>
          </cell>
          <cell r="R200">
            <v>0.13002869949999998</v>
          </cell>
          <cell r="S200">
            <v>0.12906629842526668</v>
          </cell>
          <cell r="T200">
            <v>0.10083920219999999</v>
          </cell>
          <cell r="U200">
            <v>5.2985968600000002E-2</v>
          </cell>
          <cell r="V200">
            <v>6.2753914063500005E-2</v>
          </cell>
          <cell r="W200">
            <v>3.1733227500000002E-2</v>
          </cell>
          <cell r="X200">
            <v>2.2499036244999996E-3</v>
          </cell>
          <cell r="Y200">
            <v>4.27747581965E-2</v>
          </cell>
          <cell r="Z200">
            <v>0</v>
          </cell>
          <cell r="AA200">
            <v>0</v>
          </cell>
          <cell r="AB200">
            <v>1.13988</v>
          </cell>
          <cell r="AC200">
            <v>0.30245299999999997</v>
          </cell>
          <cell r="AD200">
            <v>0.41971399999999998</v>
          </cell>
          <cell r="AE200">
            <v>0.45177200000000001</v>
          </cell>
          <cell r="AF200">
            <v>0.24903799999999998</v>
          </cell>
          <cell r="AG200">
            <v>0.20890499999999998</v>
          </cell>
          <cell r="AH200">
            <v>0.21427499999999999</v>
          </cell>
          <cell r="AI200">
            <v>2.7500999999999998</v>
          </cell>
          <cell r="AJ200">
            <v>0.77402199999999999</v>
          </cell>
          <cell r="AK200">
            <v>0.56653699999999996</v>
          </cell>
          <cell r="AL200">
            <v>2.4779939999999998</v>
          </cell>
          <cell r="AM200">
            <v>6.8248150000000001</v>
          </cell>
          <cell r="AN200">
            <v>10.698194999999998</v>
          </cell>
          <cell r="AO200">
            <v>13.529797</v>
          </cell>
          <cell r="AP200">
            <v>18.310464999999997</v>
          </cell>
          <cell r="AQ200">
            <v>20.820751999999999</v>
          </cell>
          <cell r="AR200">
            <v>18.052842999999999</v>
          </cell>
          <cell r="AS200">
            <v>24.436695999999998</v>
          </cell>
          <cell r="AT200">
            <v>22.144891000000001</v>
          </cell>
          <cell r="AU200">
            <v>13.240076999999999</v>
          </cell>
          <cell r="AV200">
            <v>11.292515808000003</v>
          </cell>
          <cell r="AW200">
            <v>7.7696369999999995</v>
          </cell>
          <cell r="AX200">
            <v>1.0911600560000001</v>
          </cell>
          <cell r="AY200">
            <v>7.1093659569999996</v>
          </cell>
          <cell r="AZ200">
            <v>0</v>
          </cell>
          <cell r="BA200">
            <v>0</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row>
        <row r="228">
          <cell r="B228">
            <v>1.2763796500000001E-2</v>
          </cell>
          <cell r="C228">
            <v>3.1170037499999997E-2</v>
          </cell>
          <cell r="D228">
            <v>7.5531907499999967E-2</v>
          </cell>
          <cell r="E228">
            <v>7.9830544500000017E-2</v>
          </cell>
          <cell r="F228">
            <v>6.7044449500000006E-2</v>
          </cell>
          <cell r="G228">
            <v>7.3668524999999999E-2</v>
          </cell>
          <cell r="H228">
            <v>6.1217267999999991E-2</v>
          </cell>
          <cell r="I228">
            <v>5.9012512791750002E-2</v>
          </cell>
          <cell r="J228">
            <v>4.8939849437733336E-2</v>
          </cell>
          <cell r="K228">
            <v>4.7915208999999993E-2</v>
          </cell>
          <cell r="L228">
            <v>4.4421135499999993E-2</v>
          </cell>
          <cell r="M228">
            <v>0.13394832709999999</v>
          </cell>
          <cell r="N228">
            <v>0.17816483969312136</v>
          </cell>
          <cell r="O228">
            <v>0.12320528369999999</v>
          </cell>
          <cell r="P228">
            <v>9.7451238750000002E-2</v>
          </cell>
          <cell r="Q228">
            <v>7.0236380000000001E-2</v>
          </cell>
          <cell r="R228">
            <v>0.1069330215</v>
          </cell>
          <cell r="S228">
            <v>6.9940331999999994E-2</v>
          </cell>
          <cell r="T228">
            <v>0.11294022400000001</v>
          </cell>
          <cell r="U228">
            <v>0.102959145</v>
          </cell>
          <cell r="V228">
            <v>0.115887117968</v>
          </cell>
          <cell r="W228">
            <v>0.10424755133333334</v>
          </cell>
          <cell r="X228">
            <v>4.5059969767999995E-2</v>
          </cell>
          <cell r="Y228">
            <v>5.0407329022500003E-2</v>
          </cell>
          <cell r="Z228">
            <v>0</v>
          </cell>
          <cell r="AA228">
            <v>0</v>
          </cell>
          <cell r="AB228">
            <v>6.5258370000000001</v>
          </cell>
          <cell r="AC228">
            <v>12.889303</v>
          </cell>
          <cell r="AD228">
            <v>30.599202999999999</v>
          </cell>
          <cell r="AE228">
            <v>32.888221000000001</v>
          </cell>
          <cell r="AF228">
            <v>31.095068999999999</v>
          </cell>
          <cell r="AG228">
            <v>37.283878999999999</v>
          </cell>
          <cell r="AH228">
            <v>35.697756999999996</v>
          </cell>
          <cell r="AI228">
            <v>36.317025999999998</v>
          </cell>
          <cell r="AJ228">
            <v>36.947967999999996</v>
          </cell>
          <cell r="AK228">
            <v>34.289348000000004</v>
          </cell>
          <cell r="AL228">
            <v>31.909568</v>
          </cell>
          <cell r="AM228">
            <v>55.915237999999995</v>
          </cell>
          <cell r="AN228">
            <v>43.606618999999995</v>
          </cell>
          <cell r="AO228">
            <v>29.117478999999999</v>
          </cell>
          <cell r="AP228">
            <v>31.107780999999996</v>
          </cell>
          <cell r="AQ228">
            <v>25.474979999999999</v>
          </cell>
          <cell r="AR228">
            <v>32.199061999999998</v>
          </cell>
          <cell r="AS228">
            <v>20.970714000000001</v>
          </cell>
          <cell r="AT228">
            <v>36.396749</v>
          </cell>
          <cell r="AU228">
            <v>30.877274999999997</v>
          </cell>
          <cell r="AV228">
            <v>31.349673596999992</v>
          </cell>
          <cell r="AW228">
            <v>32.104475000000001</v>
          </cell>
          <cell r="AX228">
            <v>23.713384627</v>
          </cell>
          <cell r="AY228">
            <v>22.361777238999998</v>
          </cell>
          <cell r="AZ228">
            <v>0</v>
          </cell>
          <cell r="BA228">
            <v>0</v>
          </cell>
        </row>
        <row r="231">
          <cell r="B231">
            <v>9.5496537500000006E-2</v>
          </cell>
          <cell r="C231">
            <v>0.10513369400000001</v>
          </cell>
          <cell r="D231">
            <v>0.12266194149999998</v>
          </cell>
          <cell r="E231">
            <v>0.10112068749999999</v>
          </cell>
          <cell r="F231">
            <v>0.11916590700000002</v>
          </cell>
          <cell r="G231">
            <v>0.12588724749999999</v>
          </cell>
          <cell r="H231">
            <v>0.11007568012174998</v>
          </cell>
          <cell r="I231">
            <v>0.12071190600000001</v>
          </cell>
          <cell r="J231">
            <v>0.127064441</v>
          </cell>
          <cell r="K231">
            <v>0.24365868889999998</v>
          </cell>
          <cell r="L231">
            <v>0.26277535909999999</v>
          </cell>
          <cell r="M231">
            <v>0.37669572616666663</v>
          </cell>
          <cell r="N231">
            <v>0.54020065213274215</v>
          </cell>
          <cell r="O231">
            <v>0.59650465826666665</v>
          </cell>
          <cell r="P231">
            <v>0.58075574742999991</v>
          </cell>
          <cell r="Q231">
            <v>0.53007820379999993</v>
          </cell>
          <cell r="R231">
            <v>0.43006177569999998</v>
          </cell>
          <cell r="S231">
            <v>0.23399281379843334</v>
          </cell>
          <cell r="T231">
            <v>0.37724488899999997</v>
          </cell>
          <cell r="U231">
            <v>0.38012019749999998</v>
          </cell>
          <cell r="V231">
            <v>0.29745912547499986</v>
          </cell>
          <cell r="W231">
            <v>0.32175602308333334</v>
          </cell>
          <cell r="X231">
            <v>0.24477431486649992</v>
          </cell>
          <cell r="Y231">
            <v>0.24237183237999999</v>
          </cell>
          <cell r="Z231">
            <v>0</v>
          </cell>
          <cell r="AA231">
            <v>0</v>
          </cell>
          <cell r="AB231">
            <v>51.124683999999995</v>
          </cell>
          <cell r="AC231">
            <v>47.906412999999993</v>
          </cell>
          <cell r="AD231">
            <v>47.121789999999997</v>
          </cell>
          <cell r="AE231">
            <v>54.429587999999995</v>
          </cell>
          <cell r="AF231">
            <v>68.492147000000003</v>
          </cell>
          <cell r="AG231">
            <v>80.455237999999994</v>
          </cell>
          <cell r="AH231">
            <v>81.560934000000003</v>
          </cell>
          <cell r="AI231">
            <v>88.363079999999997</v>
          </cell>
          <cell r="AJ231">
            <v>109.96610799999999</v>
          </cell>
          <cell r="AK231">
            <v>164.13644600000001</v>
          </cell>
          <cell r="AL231">
            <v>199.53446</v>
          </cell>
          <cell r="AM231">
            <v>260.75057500000003</v>
          </cell>
          <cell r="AN231">
            <v>266.87834800000002</v>
          </cell>
          <cell r="AO231">
            <v>256.95540899999997</v>
          </cell>
          <cell r="AP231">
            <v>249.62903899999998</v>
          </cell>
          <cell r="AQ231">
            <v>247.46645999999998</v>
          </cell>
          <cell r="AR231">
            <v>204.26466400000001</v>
          </cell>
          <cell r="AS231">
            <v>129.73221599999999</v>
          </cell>
          <cell r="AT231">
            <v>136.00523799999999</v>
          </cell>
          <cell r="AU231">
            <v>137.608576</v>
          </cell>
          <cell r="AV231">
            <v>148.08889410899994</v>
          </cell>
          <cell r="AW231">
            <v>200.30634599999999</v>
          </cell>
          <cell r="AX231">
            <v>133.32990716199996</v>
          </cell>
          <cell r="AY231">
            <v>127.151405466</v>
          </cell>
          <cell r="AZ231">
            <v>0</v>
          </cell>
          <cell r="BA231">
            <v>0</v>
          </cell>
        </row>
        <row r="238">
          <cell r="B238">
            <v>1.5546440000000002E-3</v>
          </cell>
          <cell r="C238">
            <v>3.4469364999999996E-3</v>
          </cell>
          <cell r="D238">
            <v>8.0675000000000003E-6</v>
          </cell>
          <cell r="E238">
            <v>1.5045449999999999E-4</v>
          </cell>
          <cell r="F238">
            <v>1.8255649999999999E-4</v>
          </cell>
          <cell r="G238">
            <v>9.5035499999999995E-5</v>
          </cell>
          <cell r="H238">
            <v>1.0640349999999999E-4</v>
          </cell>
          <cell r="I238">
            <v>5.4617559499999989E-5</v>
          </cell>
          <cell r="J238">
            <v>1.5072749999999998E-4</v>
          </cell>
          <cell r="K238">
            <v>1.8533199999999999E-4</v>
          </cell>
          <cell r="L238">
            <v>1.8707500000000001E-4</v>
          </cell>
          <cell r="M238">
            <v>2.5943308999999998E-2</v>
          </cell>
          <cell r="N238">
            <v>7.1903273399999995E-2</v>
          </cell>
          <cell r="O238">
            <v>0.11691890050000001</v>
          </cell>
          <cell r="P238">
            <v>2.9216859999999997E-2</v>
          </cell>
          <cell r="Q238">
            <v>6.3653249999999995E-2</v>
          </cell>
          <cell r="R238">
            <v>5.1359546999999998E-2</v>
          </cell>
          <cell r="S238">
            <v>6.5441293499999997E-2</v>
          </cell>
          <cell r="T238">
            <v>0.147284794</v>
          </cell>
          <cell r="U238">
            <v>0.14980655649999999</v>
          </cell>
          <cell r="V238">
            <v>4.7977922748000001E-2</v>
          </cell>
          <cell r="W238">
            <v>2.6235103999999999E-2</v>
          </cell>
          <cell r="X238">
            <v>1.5909386388999996E-2</v>
          </cell>
          <cell r="Y238">
            <v>4.334196702E-3</v>
          </cell>
          <cell r="Z238">
            <v>0</v>
          </cell>
          <cell r="AA238">
            <v>0</v>
          </cell>
          <cell r="AB238">
            <v>0.43254799999999999</v>
          </cell>
          <cell r="AC238">
            <v>0.740892</v>
          </cell>
          <cell r="AD238">
            <v>4.1491E-2</v>
          </cell>
          <cell r="AE238">
            <v>0.10313599999999999</v>
          </cell>
          <cell r="AF238">
            <v>0.196412</v>
          </cell>
          <cell r="AG238">
            <v>0.207343</v>
          </cell>
          <cell r="AH238">
            <v>0.14427399999999999</v>
          </cell>
          <cell r="AI238">
            <v>0.19864599999999999</v>
          </cell>
          <cell r="AJ238">
            <v>0.150504</v>
          </cell>
          <cell r="AK238">
            <v>0.117128</v>
          </cell>
          <cell r="AL238">
            <v>0.23902599999999999</v>
          </cell>
          <cell r="AM238">
            <v>6.8818259999999993</v>
          </cell>
          <cell r="AN238">
            <v>17.287841</v>
          </cell>
          <cell r="AO238">
            <v>26.513211999999999</v>
          </cell>
          <cell r="AP238">
            <v>6.9936689999999997</v>
          </cell>
          <cell r="AQ238">
            <v>12.856881999999999</v>
          </cell>
          <cell r="AR238">
            <v>10.387257999999999</v>
          </cell>
          <cell r="AS238">
            <v>15.068779999999999</v>
          </cell>
          <cell r="AT238">
            <v>36.694668999999998</v>
          </cell>
          <cell r="AU238">
            <v>31.652890999999997</v>
          </cell>
          <cell r="AV238">
            <v>9.7655213139999972</v>
          </cell>
          <cell r="AW238">
            <v>6.5840929999999993</v>
          </cell>
          <cell r="AX238">
            <v>5.5012913320000001</v>
          </cell>
          <cell r="AY238">
            <v>1.3774436839999999</v>
          </cell>
          <cell r="AZ238">
            <v>0</v>
          </cell>
          <cell r="BA238">
            <v>0</v>
          </cell>
        </row>
        <row r="245">
          <cell r="B245">
            <v>2.623621E-3</v>
          </cell>
          <cell r="C245">
            <v>2.3544815E-3</v>
          </cell>
          <cell r="D245">
            <v>1.6650795000000003E-3</v>
          </cell>
          <cell r="E245">
            <v>1.7097884999999998E-3</v>
          </cell>
          <cell r="F245">
            <v>1.7527229999999999E-3</v>
          </cell>
          <cell r="G245">
            <v>1.4409360000000001E-3</v>
          </cell>
          <cell r="H245">
            <v>1.0523146025000001E-3</v>
          </cell>
          <cell r="I245">
            <v>1.8534635000000002E-3</v>
          </cell>
          <cell r="J245">
            <v>3.0457349999999999E-3</v>
          </cell>
          <cell r="K245">
            <v>5.6173432000000004E-3</v>
          </cell>
          <cell r="L245">
            <v>6.4257899999999998E-3</v>
          </cell>
          <cell r="M245">
            <v>7.5863092666666659E-2</v>
          </cell>
          <cell r="N245">
            <v>6.9588756804024154E-2</v>
          </cell>
          <cell r="O245">
            <v>0.14597435579999998</v>
          </cell>
          <cell r="P245">
            <v>0.13331562405</v>
          </cell>
          <cell r="Q245">
            <v>0.13987426789999999</v>
          </cell>
          <cell r="R245">
            <v>0.15123824999999999</v>
          </cell>
          <cell r="S245">
            <v>0.24644323313999997</v>
          </cell>
          <cell r="T245">
            <v>0.39654257999999998</v>
          </cell>
          <cell r="U245">
            <v>0.32337485049999998</v>
          </cell>
          <cell r="V245">
            <v>0.23745376812800001</v>
          </cell>
          <cell r="W245">
            <v>0.10673407049999999</v>
          </cell>
          <cell r="X245">
            <v>9.7371141374499995E-2</v>
          </cell>
          <cell r="Y245">
            <v>0.25155264868549998</v>
          </cell>
          <cell r="Z245">
            <v>0</v>
          </cell>
          <cell r="AA245">
            <v>0</v>
          </cell>
          <cell r="AB245">
            <v>1.4943899999999999</v>
          </cell>
          <cell r="AC245">
            <v>1.4788569999999999</v>
          </cell>
          <cell r="AD245">
            <v>1.284346</v>
          </cell>
          <cell r="AE245">
            <v>1.106681</v>
          </cell>
          <cell r="AF245">
            <v>1.0537479999999999</v>
          </cell>
          <cell r="AG245">
            <v>0.88587499999999997</v>
          </cell>
          <cell r="AH245">
            <v>1.080141</v>
          </cell>
          <cell r="AI245">
            <v>1.7818099999999999</v>
          </cell>
          <cell r="AJ245">
            <v>3.9754019999999999</v>
          </cell>
          <cell r="AK245">
            <v>4.1492279999999999</v>
          </cell>
          <cell r="AL245">
            <v>6.2057579999999994</v>
          </cell>
          <cell r="AM245">
            <v>26.495229999999999</v>
          </cell>
          <cell r="AN245">
            <v>23.584576999999999</v>
          </cell>
          <cell r="AO245">
            <v>34.026269999999997</v>
          </cell>
          <cell r="AP245">
            <v>25.622364999999999</v>
          </cell>
          <cell r="AQ245">
            <v>23.810443999999997</v>
          </cell>
          <cell r="AR245">
            <v>21.741367999999998</v>
          </cell>
          <cell r="AS245">
            <v>50.525745999999998</v>
          </cell>
          <cell r="AT245">
            <v>82.999352000000002</v>
          </cell>
          <cell r="AU245">
            <v>63.481323999999994</v>
          </cell>
          <cell r="AV245">
            <v>38.915776363000006</v>
          </cell>
          <cell r="AW245">
            <v>31.192246999999998</v>
          </cell>
          <cell r="AX245">
            <v>29.083761073000012</v>
          </cell>
          <cell r="AY245">
            <v>58.596077581999999</v>
          </cell>
          <cell r="AZ245">
            <v>0</v>
          </cell>
          <cell r="BA245">
            <v>0</v>
          </cell>
        </row>
        <row r="246">
          <cell r="B246">
            <v>1.1363292499999999E-2</v>
          </cell>
          <cell r="C246">
            <v>2.9318030000000002E-3</v>
          </cell>
          <cell r="D246">
            <v>1.7971239999999998E-3</v>
          </cell>
          <cell r="E246">
            <v>2.281188E-3</v>
          </cell>
          <cell r="F246">
            <v>2.3408804999999998E-3</v>
          </cell>
          <cell r="G246">
            <v>2.4941069999999997E-3</v>
          </cell>
          <cell r="H246">
            <v>1.8381195E-3</v>
          </cell>
          <cell r="I246">
            <v>3.9100354999999998E-3</v>
          </cell>
          <cell r="J246">
            <v>1.1072264E-2</v>
          </cell>
          <cell r="K246">
            <v>7.1309419999999995E-3</v>
          </cell>
          <cell r="L246">
            <v>1.0921090999999999E-2</v>
          </cell>
          <cell r="M246">
            <v>1.9257214666666665E-2</v>
          </cell>
          <cell r="N246">
            <v>1.150233749380342E-2</v>
          </cell>
          <cell r="O246">
            <v>2.57418835E-2</v>
          </cell>
          <cell r="P246">
            <v>3.10042432E-2</v>
          </cell>
          <cell r="Q246">
            <v>3.2158075000000001E-2</v>
          </cell>
          <cell r="R246">
            <v>3.0031653499999998E-2</v>
          </cell>
          <cell r="S246">
            <v>4.1404460999999997E-2</v>
          </cell>
          <cell r="T246">
            <v>2.5601283500000002E-2</v>
          </cell>
          <cell r="U246">
            <v>3.5736240000000002E-2</v>
          </cell>
          <cell r="V246">
            <v>3.0175612237499996E-2</v>
          </cell>
          <cell r="W246">
            <v>8.0514195999999996E-2</v>
          </cell>
          <cell r="X246">
            <v>1.7703123079999999E-3</v>
          </cell>
          <cell r="Y246">
            <v>1.6576744379999998E-3</v>
          </cell>
          <cell r="Z246">
            <v>0</v>
          </cell>
          <cell r="AA246">
            <v>0</v>
          </cell>
          <cell r="AB246">
            <v>5.4982730000000002</v>
          </cell>
          <cell r="AC246">
            <v>1.2831999999999999</v>
          </cell>
          <cell r="AD246">
            <v>1.1355599999999999</v>
          </cell>
          <cell r="AE246">
            <v>1.415303</v>
          </cell>
          <cell r="AF246">
            <v>1.7421309999999999</v>
          </cell>
          <cell r="AG246">
            <v>1.6960599999999999</v>
          </cell>
          <cell r="AH246">
            <v>1.6780539999999999</v>
          </cell>
          <cell r="AI246">
            <v>4.9792730000000001</v>
          </cell>
          <cell r="AJ246">
            <v>15.132636999999999</v>
          </cell>
          <cell r="AK246">
            <v>10.402179</v>
          </cell>
          <cell r="AL246">
            <v>15.456966999999999</v>
          </cell>
          <cell r="AM246">
            <v>14.056377999999999</v>
          </cell>
          <cell r="AN246">
            <v>9.1784669999999995</v>
          </cell>
          <cell r="AO246">
            <v>13.984672999999999</v>
          </cell>
          <cell r="AP246">
            <v>14.043333999999998</v>
          </cell>
          <cell r="AQ246">
            <v>13.583504</v>
          </cell>
          <cell r="AR246">
            <v>6.8719489999999999</v>
          </cell>
          <cell r="AS246">
            <v>10.862254</v>
          </cell>
          <cell r="AT246">
            <v>9.3205569999999991</v>
          </cell>
          <cell r="AU246">
            <v>9.9569770000000002</v>
          </cell>
          <cell r="AV246">
            <v>9.4692742700000032</v>
          </cell>
          <cell r="AW246">
            <v>21.116204</v>
          </cell>
          <cell r="AX246">
            <v>1.6101071069999999</v>
          </cell>
          <cell r="AY246">
            <v>1.611296914</v>
          </cell>
          <cell r="AZ246">
            <v>0</v>
          </cell>
          <cell r="BA246">
            <v>0</v>
          </cell>
        </row>
        <row r="247">
          <cell r="B247">
            <v>0.16220933399999998</v>
          </cell>
          <cell r="C247">
            <v>0.21092017099999999</v>
          </cell>
          <cell r="D247">
            <v>1.4921934999999997E-3</v>
          </cell>
          <cell r="E247">
            <v>4.8834519999999991E-3</v>
          </cell>
          <cell r="F247">
            <v>3.5961310000000002E-3</v>
          </cell>
          <cell r="G247">
            <v>3.5928514999999999E-3</v>
          </cell>
          <cell r="H247">
            <v>6.4291605000000003E-3</v>
          </cell>
          <cell r="I247">
            <v>6.2724690000000001E-3</v>
          </cell>
          <cell r="J247">
            <v>1.3482052499999999E-2</v>
          </cell>
          <cell r="K247">
            <v>5.7894234999999999E-3</v>
          </cell>
          <cell r="L247">
            <v>5.6527799999999996E-3</v>
          </cell>
          <cell r="M247">
            <v>1.6916397833333336E-2</v>
          </cell>
          <cell r="N247">
            <v>6.7937059081977447E-2</v>
          </cell>
          <cell r="O247">
            <v>0.2220840825</v>
          </cell>
          <cell r="P247">
            <v>0.30928658074999998</v>
          </cell>
          <cell r="Q247">
            <v>0.181710802</v>
          </cell>
          <cell r="R247">
            <v>0.1009090705</v>
          </cell>
          <cell r="S247">
            <v>6.6978841999999997E-2</v>
          </cell>
          <cell r="T247">
            <v>4.9985831420000001E-2</v>
          </cell>
          <cell r="U247">
            <v>9.4595798199999998E-2</v>
          </cell>
          <cell r="V247">
            <v>6.1313903418500008E-2</v>
          </cell>
          <cell r="W247">
            <v>4.9250550999999997E-2</v>
          </cell>
          <cell r="X247">
            <v>2.5845617580000001E-2</v>
          </cell>
          <cell r="Y247">
            <v>4.2233388162E-2</v>
          </cell>
          <cell r="Z247">
            <v>0</v>
          </cell>
          <cell r="AA247">
            <v>0</v>
          </cell>
          <cell r="AB247">
            <v>45.071854999999999</v>
          </cell>
          <cell r="AC247">
            <v>50.651235</v>
          </cell>
          <cell r="AD247">
            <v>3.3016209999999999</v>
          </cell>
          <cell r="AE247">
            <v>3.6094019999999998</v>
          </cell>
          <cell r="AF247">
            <v>3.9225599999999998</v>
          </cell>
          <cell r="AG247">
            <v>4.306095</v>
          </cell>
          <cell r="AH247">
            <v>7.5008809999999997</v>
          </cell>
          <cell r="AI247">
            <v>5.4230469999999995</v>
          </cell>
          <cell r="AJ247">
            <v>13.696354999999999</v>
          </cell>
          <cell r="AK247">
            <v>7.9053259999999996</v>
          </cell>
          <cell r="AL247">
            <v>9.5126659999999994</v>
          </cell>
          <cell r="AM247">
            <v>13.360797</v>
          </cell>
          <cell r="AN247">
            <v>25.986571000000001</v>
          </cell>
          <cell r="AO247">
            <v>64.065802999999988</v>
          </cell>
          <cell r="AP247">
            <v>88.078088999999991</v>
          </cell>
          <cell r="AQ247">
            <v>49.995344000000003</v>
          </cell>
          <cell r="AR247">
            <v>44.29607</v>
          </cell>
          <cell r="AS247">
            <v>20.754542999999998</v>
          </cell>
          <cell r="AT247">
            <v>18.827895999999999</v>
          </cell>
          <cell r="AU247">
            <v>32.091205999999993</v>
          </cell>
          <cell r="AV247">
            <v>28.395448676000008</v>
          </cell>
          <cell r="AW247">
            <v>32.489807999999996</v>
          </cell>
          <cell r="AX247">
            <v>22.994499474999998</v>
          </cell>
          <cell r="AY247">
            <v>35.780742580999998</v>
          </cell>
          <cell r="AZ247">
            <v>0</v>
          </cell>
          <cell r="BA247">
            <v>0</v>
          </cell>
        </row>
        <row r="253">
          <cell r="B253">
            <v>4.6195514E-2</v>
          </cell>
          <cell r="C253">
            <v>4.5100602499999996E-2</v>
          </cell>
          <cell r="D253">
            <v>3.9864943999999999E-2</v>
          </cell>
          <cell r="E253">
            <v>5.0935993499999999E-2</v>
          </cell>
          <cell r="F253">
            <v>6.1986799000000009E-2</v>
          </cell>
          <cell r="G253">
            <v>6.4562043E-2</v>
          </cell>
          <cell r="H253">
            <v>6.6693815999999989E-2</v>
          </cell>
          <cell r="I253">
            <v>9.6151754999999992E-2</v>
          </cell>
          <cell r="J253">
            <v>0.20502761999999999</v>
          </cell>
          <cell r="K253">
            <v>0.189873187</v>
          </cell>
          <cell r="L253">
            <v>0.20788075349999999</v>
          </cell>
          <cell r="M253">
            <v>0.24148351558333334</v>
          </cell>
          <cell r="N253">
            <v>0.26303524522518951</v>
          </cell>
          <cell r="O253">
            <v>0.39747678603333336</v>
          </cell>
          <cell r="P253">
            <v>0.30468504029999999</v>
          </cell>
          <cell r="Q253">
            <v>0.33396530200000002</v>
          </cell>
          <cell r="R253">
            <v>0.32619051959999995</v>
          </cell>
          <cell r="S253">
            <v>0.46022306749999997</v>
          </cell>
          <cell r="T253">
            <v>0.36197392569999998</v>
          </cell>
          <cell r="U253">
            <v>0.4044056506</v>
          </cell>
          <cell r="V253">
            <v>0.38759541252849999</v>
          </cell>
          <cell r="W253">
            <v>0.37078546174999999</v>
          </cell>
          <cell r="X253">
            <v>0.22667028003362003</v>
          </cell>
          <cell r="Y253">
            <v>0.46509586231599997</v>
          </cell>
          <cell r="Z253">
            <v>0</v>
          </cell>
          <cell r="AA253">
            <v>0</v>
          </cell>
          <cell r="AB253">
            <v>25.824869999999997</v>
          </cell>
          <cell r="AC253">
            <v>27.973665</v>
          </cell>
          <cell r="AD253">
            <v>41.519400999999995</v>
          </cell>
          <cell r="AE253">
            <v>65.857170999999994</v>
          </cell>
          <cell r="AF253">
            <v>72.896166999999991</v>
          </cell>
          <cell r="AG253">
            <v>78.588404999999995</v>
          </cell>
          <cell r="AH253">
            <v>86.604388999999998</v>
          </cell>
          <cell r="AI253">
            <v>98.82795999999999</v>
          </cell>
          <cell r="AJ253">
            <v>152.05627999999999</v>
          </cell>
          <cell r="AK253">
            <v>173.46361499999998</v>
          </cell>
          <cell r="AL253">
            <v>222.77271499999998</v>
          </cell>
          <cell r="AM253">
            <v>223.66577799999999</v>
          </cell>
          <cell r="AN253">
            <v>211.96964199999999</v>
          </cell>
          <cell r="AO253">
            <v>237.896591</v>
          </cell>
          <cell r="AP253">
            <v>225.99187299999997</v>
          </cell>
          <cell r="AQ253">
            <v>245.90891199999999</v>
          </cell>
          <cell r="AR253">
            <v>240.18512199999998</v>
          </cell>
          <cell r="AS253">
            <v>255.74309799999997</v>
          </cell>
          <cell r="AT253">
            <v>245.761257</v>
          </cell>
          <cell r="AU253">
            <v>207.03458599999999</v>
          </cell>
          <cell r="AV253">
            <v>164.29148423299995</v>
          </cell>
          <cell r="AW253">
            <v>179.85403199999999</v>
          </cell>
          <cell r="AX253">
            <v>132.959278778</v>
          </cell>
          <cell r="AY253">
            <v>165.23979176500001</v>
          </cell>
          <cell r="AZ253">
            <v>0</v>
          </cell>
          <cell r="BA253">
            <v>0</v>
          </cell>
        </row>
        <row r="257">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row>
        <row r="263">
          <cell r="B263">
            <v>1.4328996389329935</v>
          </cell>
          <cell r="C263">
            <v>1.5407106271783166</v>
          </cell>
          <cell r="D263">
            <v>0.94014479603709999</v>
          </cell>
          <cell r="E263">
            <v>0.99159822150233301</v>
          </cell>
          <cell r="F263">
            <v>0.93596295800700002</v>
          </cell>
          <cell r="G263">
            <v>0.90854283800489954</v>
          </cell>
          <cell r="H263">
            <v>0.94632543725905027</v>
          </cell>
          <cell r="I263">
            <v>1.0080785084216743</v>
          </cell>
          <cell r="J263">
            <v>1.22585323394905</v>
          </cell>
          <cell r="K263">
            <v>1.3667767604899994</v>
          </cell>
          <cell r="L263">
            <v>1.4597233430600003</v>
          </cell>
          <cell r="M263">
            <v>2.5370545831433344</v>
          </cell>
          <cell r="N263">
            <v>3.5578883111679631</v>
          </cell>
          <cell r="O263">
            <v>5.0791880139263315</v>
          </cell>
          <cell r="P263">
            <v>5.813017763266668</v>
          </cell>
          <cell r="Q263">
            <v>5.4384022595599992</v>
          </cell>
          <cell r="R263">
            <v>7.0396227423999971</v>
          </cell>
          <cell r="S263">
            <v>6.7795212895729708</v>
          </cell>
          <cell r="T263">
            <v>7.6410721241900035</v>
          </cell>
          <cell r="U263">
            <v>7.7520818868699974</v>
          </cell>
          <cell r="V263">
            <v>7.2967181018529033</v>
          </cell>
          <cell r="W263">
            <v>4.6429058330277773</v>
          </cell>
          <cell r="X263">
            <v>3.5410106323773589</v>
          </cell>
          <cell r="Y263">
            <v>5.3600284926081985</v>
          </cell>
          <cell r="Z263">
            <v>0</v>
          </cell>
          <cell r="AA263">
            <v>0</v>
          </cell>
          <cell r="AB263">
            <v>555.04090899999983</v>
          </cell>
          <cell r="AC263">
            <v>522.81498899999985</v>
          </cell>
          <cell r="AD263">
            <v>496.01321699999994</v>
          </cell>
          <cell r="AE263">
            <v>539.04112399999997</v>
          </cell>
          <cell r="AF263">
            <v>587.79066499999999</v>
          </cell>
          <cell r="AG263">
            <v>623.52500500000019</v>
          </cell>
          <cell r="AH263">
            <v>713.28608900000006</v>
          </cell>
          <cell r="AI263">
            <v>870.43974400000025</v>
          </cell>
          <cell r="AJ263">
            <v>1057.6691879999998</v>
          </cell>
          <cell r="AK263">
            <v>1061.4099129999995</v>
          </cell>
          <cell r="AL263">
            <v>1237.1489819999997</v>
          </cell>
          <cell r="AM263">
            <v>1591.5217239999999</v>
          </cell>
          <cell r="AN263">
            <v>1707.0462079999993</v>
          </cell>
          <cell r="AO263">
            <v>1870.0895129999997</v>
          </cell>
          <cell r="AP263">
            <v>1932.8875479999992</v>
          </cell>
          <cell r="AQ263">
            <v>1791.1023629999991</v>
          </cell>
          <cell r="AR263">
            <v>1889.0501339999996</v>
          </cell>
          <cell r="AS263">
            <v>1974.3557490000005</v>
          </cell>
          <cell r="AT263">
            <v>2327.4841059999994</v>
          </cell>
          <cell r="AU263">
            <v>2105.0180260000002</v>
          </cell>
          <cell r="AV263">
            <v>1800.0900643019995</v>
          </cell>
          <cell r="AW263">
            <v>1665.1555829999995</v>
          </cell>
          <cell r="AX263">
            <v>1355.2851895560004</v>
          </cell>
          <cell r="AY263">
            <v>1691.8417673889994</v>
          </cell>
          <cell r="AZ263">
            <v>0</v>
          </cell>
          <cell r="BA263">
            <v>0</v>
          </cell>
        </row>
        <row r="264">
          <cell r="B264">
            <v>2.1549771004666665E-2</v>
          </cell>
          <cell r="C264">
            <v>1.0435775820750001E-2</v>
          </cell>
          <cell r="D264">
            <v>5.0074675034999993E-3</v>
          </cell>
          <cell r="E264">
            <v>1.8225462499999998E-2</v>
          </cell>
          <cell r="F264">
            <v>1.1002446003500001E-2</v>
          </cell>
          <cell r="G264">
            <v>9.3505929999999973E-3</v>
          </cell>
          <cell r="H264">
            <v>1.2281437006300001E-2</v>
          </cell>
          <cell r="I264">
            <v>1.4849047404757575E-2</v>
          </cell>
          <cell r="J264">
            <v>2.3075209500700002E-2</v>
          </cell>
          <cell r="K264">
            <v>1.9961850999999999E-2</v>
          </cell>
          <cell r="L264">
            <v>1.8643291499999999E-2</v>
          </cell>
          <cell r="M264">
            <v>5.725283230333332E-2</v>
          </cell>
          <cell r="N264">
            <v>4.5300994149336443E-2</v>
          </cell>
          <cell r="O264">
            <v>8.9257743133333317E-2</v>
          </cell>
          <cell r="P264">
            <v>0.15381103896666665</v>
          </cell>
          <cell r="Q264">
            <v>0.14793144250000001</v>
          </cell>
          <cell r="R264">
            <v>0.17112558069999995</v>
          </cell>
          <cell r="S264">
            <v>0.22525079967673337</v>
          </cell>
          <cell r="T264">
            <v>0.17689077149999999</v>
          </cell>
          <cell r="U264">
            <v>0.26043085599999999</v>
          </cell>
          <cell r="V264">
            <v>0.19102362090249997</v>
          </cell>
          <cell r="W264">
            <v>0.18456260550000003</v>
          </cell>
          <cell r="X264">
            <v>2.8393423124500002E-2</v>
          </cell>
          <cell r="Y264">
            <v>2.5226409643999997E-2</v>
          </cell>
          <cell r="Z264">
            <v>0</v>
          </cell>
          <cell r="AA264">
            <v>0</v>
          </cell>
          <cell r="AB264">
            <v>8.4126049999999992</v>
          </cell>
          <cell r="AC264">
            <v>5.3292970000000004</v>
          </cell>
          <cell r="AD264">
            <v>4.3119320000000005</v>
          </cell>
          <cell r="AE264">
            <v>8.7580950000000009</v>
          </cell>
          <cell r="AF264">
            <v>7.9076099999999991</v>
          </cell>
          <cell r="AG264">
            <v>6.927295</v>
          </cell>
          <cell r="AH264">
            <v>10.770690999999999</v>
          </cell>
          <cell r="AI264">
            <v>16.515426999999999</v>
          </cell>
          <cell r="AJ264">
            <v>32.263064</v>
          </cell>
          <cell r="AK264">
            <v>32.747689999999999</v>
          </cell>
          <cell r="AL264">
            <v>27.021391999999999</v>
          </cell>
          <cell r="AM264">
            <v>36.386077</v>
          </cell>
          <cell r="AN264">
            <v>27.414926000000001</v>
          </cell>
          <cell r="AO264">
            <v>40.597243999999996</v>
          </cell>
          <cell r="AP264">
            <v>53.49184600000001</v>
          </cell>
          <cell r="AQ264">
            <v>44.641964999999999</v>
          </cell>
          <cell r="AR264">
            <v>40.423200000000001</v>
          </cell>
          <cell r="AS264">
            <v>58.257984000000015</v>
          </cell>
          <cell r="AT264">
            <v>52.023545000000006</v>
          </cell>
          <cell r="AU264">
            <v>70.442337999999978</v>
          </cell>
          <cell r="AV264">
            <v>54.236412807000008</v>
          </cell>
          <cell r="AW264">
            <v>55.364878999999988</v>
          </cell>
          <cell r="AX264">
            <v>20.352127622000001</v>
          </cell>
          <cell r="AY264">
            <v>10.894920098</v>
          </cell>
          <cell r="AZ264">
            <v>0</v>
          </cell>
          <cell r="BA264">
            <v>0</v>
          </cell>
        </row>
        <row r="265">
          <cell r="B265">
            <v>1.6591168999999999E-2</v>
          </cell>
          <cell r="C265">
            <v>1.4830127895799999E-2</v>
          </cell>
          <cell r="D265">
            <v>4.0396125000000003E-3</v>
          </cell>
          <cell r="E265">
            <v>4.4673334999999993E-3</v>
          </cell>
          <cell r="F265">
            <v>3.5036224999999994E-3</v>
          </cell>
          <cell r="G265">
            <v>2.4736145000000005E-3</v>
          </cell>
          <cell r="H265">
            <v>1.7583626024999998E-3</v>
          </cell>
          <cell r="I265">
            <v>6.3158306365E-3</v>
          </cell>
          <cell r="J265">
            <v>5.4739650006999999E-3</v>
          </cell>
          <cell r="K265">
            <v>8.688298500000002E-3</v>
          </cell>
          <cell r="L265">
            <v>1.6016948499999999E-2</v>
          </cell>
          <cell r="M265">
            <v>0.17522894526666666</v>
          </cell>
          <cell r="N265">
            <v>0.32616360727976362</v>
          </cell>
          <cell r="O265">
            <v>0.44379161479999996</v>
          </cell>
          <cell r="P265">
            <v>0.48403405330000004</v>
          </cell>
          <cell r="Q265">
            <v>0.49014782609999996</v>
          </cell>
          <cell r="R265">
            <v>0.55639533156999998</v>
          </cell>
          <cell r="S265">
            <v>0.50546234717819993</v>
          </cell>
          <cell r="T265">
            <v>0.61002295639999993</v>
          </cell>
          <cell r="U265">
            <v>0.46015902710000001</v>
          </cell>
          <cell r="V265">
            <v>0.40231403760349999</v>
          </cell>
          <cell r="W265">
            <v>0.19280417450000001</v>
          </cell>
          <cell r="X265">
            <v>0.13585048258600002</v>
          </cell>
          <cell r="Y265">
            <v>0.31778343473600001</v>
          </cell>
          <cell r="Z265">
            <v>0</v>
          </cell>
          <cell r="AA265">
            <v>0</v>
          </cell>
          <cell r="AB265">
            <v>6.1557539999999999</v>
          </cell>
          <cell r="AC265">
            <v>4.93384</v>
          </cell>
          <cell r="AD265">
            <v>3.0773129999999997</v>
          </cell>
          <cell r="AE265">
            <v>3.2069419999999997</v>
          </cell>
          <cell r="AF265">
            <v>2.2359779999999998</v>
          </cell>
          <cell r="AG265">
            <v>1.6929689999999999</v>
          </cell>
          <cell r="AH265">
            <v>1.9894569999999998</v>
          </cell>
          <cell r="AI265">
            <v>5.1082149999999995</v>
          </cell>
          <cell r="AJ265">
            <v>6.2645079999999993</v>
          </cell>
          <cell r="AK265">
            <v>6.3506679999999998</v>
          </cell>
          <cell r="AL265">
            <v>11.766290999999999</v>
          </cell>
          <cell r="AM265">
            <v>56.387102999999996</v>
          </cell>
          <cell r="AN265">
            <v>91.021828999999983</v>
          </cell>
          <cell r="AO265">
            <v>101.212923</v>
          </cell>
          <cell r="AP265">
            <v>103.96805000000002</v>
          </cell>
          <cell r="AQ265">
            <v>92.728580999999991</v>
          </cell>
          <cell r="AR265">
            <v>90.813423</v>
          </cell>
          <cell r="AS265">
            <v>103.24270199999999</v>
          </cell>
          <cell r="AT265">
            <v>129.90591699999999</v>
          </cell>
          <cell r="AU265">
            <v>95.088891000000004</v>
          </cell>
          <cell r="AV265">
            <v>69.325839025999997</v>
          </cell>
          <cell r="AW265">
            <v>53.056516999999999</v>
          </cell>
          <cell r="AX265">
            <v>41.762601717000017</v>
          </cell>
          <cell r="AY265">
            <v>79.484161768999996</v>
          </cell>
          <cell r="AZ265">
            <v>0</v>
          </cell>
          <cell r="BA265">
            <v>0</v>
          </cell>
        </row>
        <row r="266">
          <cell r="B266">
            <v>3.7654333501312504E-2</v>
          </cell>
          <cell r="C266">
            <v>3.3353803002187488E-2</v>
          </cell>
          <cell r="D266">
            <v>1.5529982999999999E-2</v>
          </cell>
          <cell r="E266">
            <v>1.6090718002333332E-2</v>
          </cell>
          <cell r="F266">
            <v>1.2066061001749999E-2</v>
          </cell>
          <cell r="G266">
            <v>1.6508908499999999E-2</v>
          </cell>
          <cell r="H266">
            <v>1.3430985944250001E-2</v>
          </cell>
          <cell r="I266">
            <v>1.3463912005833334E-2</v>
          </cell>
          <cell r="J266">
            <v>3.1256309000000003E-2</v>
          </cell>
          <cell r="K266">
            <v>2.7864772500000003E-2</v>
          </cell>
          <cell r="L266">
            <v>2.0136447500000001E-2</v>
          </cell>
          <cell r="M266">
            <v>8.6745946000000018E-2</v>
          </cell>
          <cell r="N266">
            <v>0.11930936134350981</v>
          </cell>
          <cell r="O266">
            <v>0.22778756683333337</v>
          </cell>
          <cell r="P266">
            <v>0.15380421200000002</v>
          </cell>
          <cell r="Q266">
            <v>0.20669785200000002</v>
          </cell>
          <cell r="R266">
            <v>0.15124425849999998</v>
          </cell>
          <cell r="S266">
            <v>0.22446649910999997</v>
          </cell>
          <cell r="T266">
            <v>0.32600440050000001</v>
          </cell>
          <cell r="U266">
            <v>0.27320971217999995</v>
          </cell>
          <cell r="V266">
            <v>0.19770154361849998</v>
          </cell>
          <cell r="W266">
            <v>0.22703545211111109</v>
          </cell>
          <cell r="X266">
            <v>6.0186079823500008E-2</v>
          </cell>
          <cell r="Y266">
            <v>9.6926814446999993E-2</v>
          </cell>
          <cell r="Z266">
            <v>0</v>
          </cell>
          <cell r="AA266">
            <v>0</v>
          </cell>
          <cell r="AB266">
            <v>10.565292000000001</v>
          </cell>
          <cell r="AC266">
            <v>10.790583999999999</v>
          </cell>
          <cell r="AD266">
            <v>8.0992569999999997</v>
          </cell>
          <cell r="AE266">
            <v>7.851521</v>
          </cell>
          <cell r="AF266">
            <v>5.8830270000000002</v>
          </cell>
          <cell r="AG266">
            <v>7.6895000000000007</v>
          </cell>
          <cell r="AH266">
            <v>7.8070969999999997</v>
          </cell>
          <cell r="AI266">
            <v>7.7058139999999984</v>
          </cell>
          <cell r="AJ266">
            <v>13.534982000000001</v>
          </cell>
          <cell r="AK266">
            <v>9.3553160000000002</v>
          </cell>
          <cell r="AL266">
            <v>8.2442759999999993</v>
          </cell>
          <cell r="AM266">
            <v>27.653135999999996</v>
          </cell>
          <cell r="AN266">
            <v>32.086291000000003</v>
          </cell>
          <cell r="AO266">
            <v>45.347103000000004</v>
          </cell>
          <cell r="AP266">
            <v>32.880311999999996</v>
          </cell>
          <cell r="AQ266">
            <v>38.252879999999998</v>
          </cell>
          <cell r="AR266">
            <v>25.832443999999999</v>
          </cell>
          <cell r="AS266">
            <v>51.496858000000003</v>
          </cell>
          <cell r="AT266">
            <v>81.311577</v>
          </cell>
          <cell r="AU266">
            <v>63.409959000000001</v>
          </cell>
          <cell r="AV266">
            <v>41.300640096000002</v>
          </cell>
          <cell r="AW266">
            <v>57.113529999999997</v>
          </cell>
          <cell r="AX266">
            <v>18.530086044000001</v>
          </cell>
          <cell r="AY266">
            <v>23.231885923</v>
          </cell>
          <cell r="AZ266">
            <v>0</v>
          </cell>
          <cell r="BA266">
            <v>0</v>
          </cell>
        </row>
        <row r="267">
          <cell r="B267">
            <v>1.0892766404257501</v>
          </cell>
          <cell r="C267">
            <v>1.1720211286067499</v>
          </cell>
          <cell r="D267">
            <v>0.78754466999999984</v>
          </cell>
          <cell r="E267">
            <v>0.81843155999999995</v>
          </cell>
          <cell r="F267">
            <v>0.76518539649999995</v>
          </cell>
          <cell r="G267">
            <v>0.7852384820013999</v>
          </cell>
          <cell r="H267">
            <v>0.8245184484475</v>
          </cell>
          <cell r="I267">
            <v>0.82349024429175</v>
          </cell>
          <cell r="J267">
            <v>0.97403105143773328</v>
          </cell>
          <cell r="K267">
            <v>1.1234174915899999</v>
          </cell>
          <cell r="L267">
            <v>1.1916138280600002</v>
          </cell>
          <cell r="M267">
            <v>1.8246535966066664</v>
          </cell>
          <cell r="N267">
            <v>2.4710136369363465</v>
          </cell>
          <cell r="O267">
            <v>2.9344322499896669</v>
          </cell>
          <cell r="P267">
            <v>3.3155022517999999</v>
          </cell>
          <cell r="Q267">
            <v>3.3776523748000002</v>
          </cell>
          <cell r="R267">
            <v>4.3254588731999997</v>
          </cell>
          <cell r="S267">
            <v>4.2162164232718995</v>
          </cell>
          <cell r="T267">
            <v>5.0095783286699991</v>
          </cell>
          <cell r="U267">
            <v>4.9463227194900004</v>
          </cell>
          <cell r="V267">
            <v>5.2782723752214</v>
          </cell>
          <cell r="W267">
            <v>3.259387272083333</v>
          </cell>
          <cell r="X267">
            <v>2.7960910038135198</v>
          </cell>
          <cell r="Y267">
            <v>3.6401499695531987</v>
          </cell>
          <cell r="Z267">
            <v>0</v>
          </cell>
          <cell r="AA267">
            <v>0</v>
          </cell>
          <cell r="AB267">
            <v>445.94960600000002</v>
          </cell>
          <cell r="AC267">
            <v>409.78011799999996</v>
          </cell>
          <cell r="AD267">
            <v>418.46515999999997</v>
          </cell>
          <cell r="AE267">
            <v>455.34702399999992</v>
          </cell>
          <cell r="AF267">
            <v>501.68730300000004</v>
          </cell>
          <cell r="AG267">
            <v>548.25073600000007</v>
          </cell>
          <cell r="AH267">
            <v>621.19485199999997</v>
          </cell>
          <cell r="AI267">
            <v>737.2716539999999</v>
          </cell>
          <cell r="AJ267">
            <v>864.99631799999986</v>
          </cell>
          <cell r="AK267">
            <v>873.51290499999993</v>
          </cell>
          <cell r="AL267">
            <v>987.89986499999998</v>
          </cell>
          <cell r="AM267">
            <v>1222.9812259999999</v>
          </cell>
          <cell r="AN267">
            <v>1280.3108200000001</v>
          </cell>
          <cell r="AO267">
            <v>1290.9723959999999</v>
          </cell>
          <cell r="AP267">
            <v>1303.600524</v>
          </cell>
          <cell r="AQ267">
            <v>1293.2967549999998</v>
          </cell>
          <cell r="AR267">
            <v>1356.734481</v>
          </cell>
          <cell r="AS267">
            <v>1349.4502939999998</v>
          </cell>
          <cell r="AT267">
            <v>1647.0833359999997</v>
          </cell>
          <cell r="AU267">
            <v>1452.3522990000001</v>
          </cell>
          <cell r="AV267">
            <v>1362.9169917939998</v>
          </cell>
          <cell r="AW267">
            <v>1245.8747019999998</v>
          </cell>
          <cell r="AX267">
            <v>1052.7447747169999</v>
          </cell>
          <cell r="AY267">
            <v>1234.191597022</v>
          </cell>
          <cell r="AZ267">
            <v>0</v>
          </cell>
          <cell r="BA267">
            <v>0</v>
          </cell>
        </row>
        <row r="268">
          <cell r="B268">
            <v>0.16263266599999998</v>
          </cell>
          <cell r="C268">
            <v>0.21118654199999998</v>
          </cell>
          <cell r="D268">
            <v>1.5662324999999996E-3</v>
          </cell>
          <cell r="E268">
            <v>5.731232499999999E-3</v>
          </cell>
          <cell r="F268">
            <v>4.0071780000000001E-3</v>
          </cell>
          <cell r="G268">
            <v>3.8461254999999999E-3</v>
          </cell>
          <cell r="H268">
            <v>6.5808540000000006E-3</v>
          </cell>
          <cell r="I268">
            <v>6.9960904999999997E-3</v>
          </cell>
          <cell r="J268">
            <v>1.3896599499999999E-2</v>
          </cell>
          <cell r="K268">
            <v>6.0794300000000003E-3</v>
          </cell>
          <cell r="L268">
            <v>6.0157894999999994E-3</v>
          </cell>
          <cell r="M268">
            <v>1.7177578333333336E-2</v>
          </cell>
          <cell r="N268">
            <v>6.8283661901208215E-2</v>
          </cell>
          <cell r="O268">
            <v>0.22279815016666668</v>
          </cell>
          <cell r="P268">
            <v>0.31061438274999997</v>
          </cell>
          <cell r="Q268">
            <v>0.18526833500000001</v>
          </cell>
          <cell r="R268">
            <v>0.11361811300000001</v>
          </cell>
          <cell r="S268">
            <v>8.5085055999999992E-2</v>
          </cell>
          <cell r="T268">
            <v>6.6783969420000006E-2</v>
          </cell>
          <cell r="U268">
            <v>0.14211790569999999</v>
          </cell>
          <cell r="V268">
            <v>8.6279196474000008E-2</v>
          </cell>
          <cell r="W268">
            <v>7.8926179499999999E-2</v>
          </cell>
          <cell r="X268">
            <v>4.8682105988999996E-2</v>
          </cell>
          <cell r="Y268">
            <v>7.5826925777000009E-2</v>
          </cell>
          <cell r="Z268">
            <v>0</v>
          </cell>
          <cell r="AA268">
            <v>0</v>
          </cell>
          <cell r="AB268">
            <v>45.317295000000001</v>
          </cell>
          <cell r="AC268">
            <v>50.855778000000001</v>
          </cell>
          <cell r="AD268">
            <v>3.4799859999999998</v>
          </cell>
          <cell r="AE268">
            <v>3.9354419999999997</v>
          </cell>
          <cell r="AF268">
            <v>4.4191069999999995</v>
          </cell>
          <cell r="AG268">
            <v>4.7097429999999996</v>
          </cell>
          <cell r="AH268">
            <v>7.7691359999999996</v>
          </cell>
          <cell r="AI268">
            <v>6.2698669999999996</v>
          </cell>
          <cell r="AJ268">
            <v>14.247480999999999</v>
          </cell>
          <cell r="AK268">
            <v>8.35229</v>
          </cell>
          <cell r="AL268">
            <v>9.8297699999999999</v>
          </cell>
          <cell r="AM268">
            <v>14.016983</v>
          </cell>
          <cell r="AN268">
            <v>26.797408000000001</v>
          </cell>
          <cell r="AO268">
            <v>64.905289999999994</v>
          </cell>
          <cell r="AP268">
            <v>90.005944999999997</v>
          </cell>
          <cell r="AQ268">
            <v>51.427630000000001</v>
          </cell>
          <cell r="AR268">
            <v>47.866121</v>
          </cell>
          <cell r="AS268">
            <v>25.241476999999996</v>
          </cell>
          <cell r="AT268">
            <v>23.930025999999998</v>
          </cell>
          <cell r="AU268">
            <v>43.817879999999988</v>
          </cell>
          <cell r="AV268">
            <v>34.876471539000008</v>
          </cell>
          <cell r="AW268">
            <v>40.265286999999994</v>
          </cell>
          <cell r="AX268">
            <v>29.722329488999996</v>
          </cell>
          <cell r="AY268">
            <v>45.976332282000001</v>
          </cell>
          <cell r="AZ268">
            <v>0</v>
          </cell>
          <cell r="BA268">
            <v>0</v>
          </cell>
        </row>
        <row r="269">
          <cell r="B269">
            <v>6.8156399999999995E-4</v>
          </cell>
          <cell r="C269">
            <v>1.0307681747916662E-2</v>
          </cell>
          <cell r="D269">
            <v>2.6303326030800003E-2</v>
          </cell>
          <cell r="E269">
            <v>2.4778935999999998E-2</v>
          </cell>
          <cell r="F269">
            <v>5.0365210000000004E-3</v>
          </cell>
          <cell r="G269">
            <v>7.8379000350000002E-4</v>
          </cell>
          <cell r="H269">
            <v>1.6230655000000003E-3</v>
          </cell>
          <cell r="I269">
            <v>5.2356395011666657E-3</v>
          </cell>
          <cell r="J269">
            <v>2.4911180099166661E-3</v>
          </cell>
          <cell r="K269">
            <v>1.3429149999999999E-3</v>
          </cell>
          <cell r="L269">
            <v>3.86785E-4</v>
          </cell>
          <cell r="M269">
            <v>1.0382849166666664E-3</v>
          </cell>
          <cell r="N269">
            <v>6.0839600000000009E-4</v>
          </cell>
          <cell r="O269">
            <v>2.9903824999999995E-3</v>
          </cell>
          <cell r="P269">
            <v>2.2293148500000002E-2</v>
          </cell>
          <cell r="Q269">
            <v>2.38706965E-2</v>
          </cell>
          <cell r="R269">
            <v>1.7887891E-2</v>
          </cell>
          <cell r="S269">
            <v>1.3377265999999999E-2</v>
          </cell>
          <cell r="T269">
            <v>1.9542568499999999E-2</v>
          </cell>
          <cell r="U269">
            <v>3.6846765999999996E-2</v>
          </cell>
          <cell r="V269">
            <v>2.8894560929500004E-2</v>
          </cell>
          <cell r="W269">
            <v>2.8968323999999997E-2</v>
          </cell>
          <cell r="X269">
            <v>2.6268784451999993E-2</v>
          </cell>
          <cell r="Y269">
            <v>4.1752066258000001E-2</v>
          </cell>
          <cell r="Z269">
            <v>0</v>
          </cell>
          <cell r="AA269">
            <v>0</v>
          </cell>
          <cell r="AB269">
            <v>0.48508499999999993</v>
          </cell>
          <cell r="AC269">
            <v>3.9541639999999996</v>
          </cell>
          <cell r="AD269">
            <v>10.112737999999998</v>
          </cell>
          <cell r="AE269">
            <v>10.016305000000003</v>
          </cell>
          <cell r="AF269">
            <v>2.6239949999999994</v>
          </cell>
          <cell r="AG269">
            <v>0.84891499999999998</v>
          </cell>
          <cell r="AH269">
            <v>1.3678939999999999</v>
          </cell>
          <cell r="AI269">
            <v>5.9184330000000012</v>
          </cell>
          <cell r="AJ269">
            <v>3.0756220000000005</v>
          </cell>
          <cell r="AK269">
            <v>3.3790420000000001</v>
          </cell>
          <cell r="AL269">
            <v>0.31231599999999998</v>
          </cell>
          <cell r="AM269">
            <v>1.4474279999999997</v>
          </cell>
          <cell r="AN269">
            <v>1.0389929999999998</v>
          </cell>
          <cell r="AO269">
            <v>2.3841909999999999</v>
          </cell>
          <cell r="AP269">
            <v>5.5265810000000011</v>
          </cell>
          <cell r="AQ269">
            <v>6.349715999999999</v>
          </cell>
          <cell r="AR269">
            <v>4.5209289999999998</v>
          </cell>
          <cell r="AS269">
            <v>3.8648750000000001</v>
          </cell>
          <cell r="AT269">
            <v>5.2079950000000004</v>
          </cell>
          <cell r="AU269">
            <v>8.903372000000001</v>
          </cell>
          <cell r="AV269">
            <v>5.5861414000000007</v>
          </cell>
          <cell r="AW269">
            <v>7.2980530000000012</v>
          </cell>
          <cell r="AX269">
            <v>7.3849562209999995</v>
          </cell>
          <cell r="AY269">
            <v>11.255994619999997</v>
          </cell>
          <cell r="AZ269">
            <v>0</v>
          </cell>
          <cell r="BA269">
            <v>0</v>
          </cell>
        </row>
      </sheetData>
      <sheetData sheetId="46">
        <row r="20">
          <cell r="C20">
            <v>2.7E-4</v>
          </cell>
          <cell r="L20">
            <v>3.1499999999999999E-6</v>
          </cell>
          <cell r="O20">
            <v>0.18525550499999999</v>
          </cell>
          <cell r="P20">
            <v>0.51848140499999995</v>
          </cell>
          <cell r="Q20">
            <v>0.26640305999999997</v>
          </cell>
          <cell r="R20">
            <v>0.71469706499999996</v>
          </cell>
          <cell r="S20">
            <v>0.26148163499999999</v>
          </cell>
          <cell r="T20">
            <v>0.46259594999999998</v>
          </cell>
          <cell r="U20">
            <v>0.52312634999999996</v>
          </cell>
          <cell r="V20">
            <v>0.31577120999999997</v>
          </cell>
          <cell r="W20">
            <v>8.0663894999999999E-2</v>
          </cell>
          <cell r="X20">
            <v>5.0386274999999994E-2</v>
          </cell>
          <cell r="Y20">
            <v>0.32442525</v>
          </cell>
          <cell r="AC20">
            <v>2.4049999999999998E-2</v>
          </cell>
          <cell r="AL20">
            <v>5.5209999999999999E-3</v>
          </cell>
          <cell r="AO20">
            <v>24.921423999999998</v>
          </cell>
          <cell r="AP20">
            <v>66.400446000000002</v>
          </cell>
          <cell r="AQ20">
            <v>35.209544999999999</v>
          </cell>
          <cell r="AR20">
            <v>80.674165000000002</v>
          </cell>
          <cell r="AS20">
            <v>35.318807</v>
          </cell>
          <cell r="AT20">
            <v>80.765805999999998</v>
          </cell>
          <cell r="AU20">
            <v>67.642043000000001</v>
          </cell>
          <cell r="AV20">
            <v>32.646951438999999</v>
          </cell>
          <cell r="AW20">
            <v>10.349382</v>
          </cell>
          <cell r="AX20">
            <v>10.174436152</v>
          </cell>
          <cell r="AY20">
            <v>45.439973187</v>
          </cell>
        </row>
        <row r="47">
          <cell r="B47">
            <v>0.13180500000000001</v>
          </cell>
          <cell r="C47">
            <v>0.1035108</v>
          </cell>
          <cell r="E47">
            <v>6.7487849999999993E-3</v>
          </cell>
          <cell r="K47">
            <v>9.2381849999999995E-3</v>
          </cell>
          <cell r="L47">
            <v>1.7975024999999999E-2</v>
          </cell>
          <cell r="N47">
            <v>1.2968999999999999E-4</v>
          </cell>
          <cell r="O47">
            <v>0.44383409999999995</v>
          </cell>
          <cell r="P47">
            <v>0.92593223549999992</v>
          </cell>
          <cell r="Q47">
            <v>0.87898999499999997</v>
          </cell>
          <cell r="R47">
            <v>1.4226962894999999</v>
          </cell>
          <cell r="S47">
            <v>1.4143856129999999</v>
          </cell>
          <cell r="T47">
            <v>2.5758850499999997</v>
          </cell>
          <cell r="U47">
            <v>2.1659221799999999</v>
          </cell>
          <cell r="V47">
            <v>2.1037797</v>
          </cell>
          <cell r="W47">
            <v>0.353420505</v>
          </cell>
          <cell r="X47">
            <v>0.83002895999999993</v>
          </cell>
          <cell r="Y47">
            <v>1.6210475999999998</v>
          </cell>
          <cell r="AB47">
            <v>20.045054999999998</v>
          </cell>
          <cell r="AC47">
            <v>7.644933</v>
          </cell>
          <cell r="AE47">
            <v>0.67774800000000002</v>
          </cell>
          <cell r="AK47">
            <v>1.005598</v>
          </cell>
          <cell r="AL47">
            <v>2.6606419999999997</v>
          </cell>
          <cell r="AN47">
            <v>1.9507999999999998E-2</v>
          </cell>
          <cell r="AO47">
            <v>60.531126999999998</v>
          </cell>
          <cell r="AP47">
            <v>114.94312599999999</v>
          </cell>
          <cell r="AQ47">
            <v>120.71057999999999</v>
          </cell>
          <cell r="AR47">
            <v>185.23908</v>
          </cell>
          <cell r="AS47">
            <v>190.84187899999998</v>
          </cell>
          <cell r="AT47">
            <v>518.62387000000001</v>
          </cell>
          <cell r="AU47">
            <v>370.801919</v>
          </cell>
          <cell r="AV47">
            <v>285.49146028799998</v>
          </cell>
          <cell r="AW47">
            <v>62.098362999999999</v>
          </cell>
          <cell r="AX47">
            <v>181.35077578799999</v>
          </cell>
          <cell r="AY47">
            <v>312.50774968000002</v>
          </cell>
        </row>
        <row r="75">
          <cell r="N75">
            <v>1.3443165E-2</v>
          </cell>
          <cell r="O75">
            <v>9.2268900000000001E-2</v>
          </cell>
          <cell r="P75">
            <v>5.7235319999999999E-2</v>
          </cell>
          <cell r="Q75">
            <v>8.9534429999999998E-2</v>
          </cell>
          <cell r="R75">
            <v>5.7853844999999994E-2</v>
          </cell>
          <cell r="S75">
            <v>4.4228353499999998E-2</v>
          </cell>
          <cell r="T75">
            <v>7.0360199999999998E-2</v>
          </cell>
          <cell r="U75">
            <v>4.126428E-2</v>
          </cell>
          <cell r="V75">
            <v>9.8204399999999997E-3</v>
          </cell>
          <cell r="W75">
            <v>6.7078349999999997E-3</v>
          </cell>
          <cell r="X75">
            <v>6.7248449999999993E-3</v>
          </cell>
          <cell r="Y75">
            <v>2.2553549999999999E-2</v>
          </cell>
          <cell r="AN75">
            <v>1.652609</v>
          </cell>
          <cell r="AO75">
            <v>12.653051</v>
          </cell>
          <cell r="AP75">
            <v>7.5331729999999997</v>
          </cell>
          <cell r="AQ75">
            <v>12.136239</v>
          </cell>
          <cell r="AR75">
            <v>6.5941579999999993</v>
          </cell>
          <cell r="AS75">
            <v>5.9738069999999999</v>
          </cell>
          <cell r="AT75">
            <v>12.297258999999999</v>
          </cell>
          <cell r="AU75">
            <v>5.476407</v>
          </cell>
          <cell r="AV75">
            <v>1.0588011070000001</v>
          </cell>
          <cell r="AW75">
            <v>1.027612</v>
          </cell>
          <cell r="AX75">
            <v>1.376429881</v>
          </cell>
          <cell r="AY75">
            <v>3.2103028839999999</v>
          </cell>
        </row>
        <row r="105">
          <cell r="K105">
            <v>1.2194999999999999E-5</v>
          </cell>
          <cell r="O105">
            <v>3.1185899999999996E-3</v>
          </cell>
          <cell r="P105">
            <v>3.6152999999999997E-3</v>
          </cell>
          <cell r="R105">
            <v>9.9242999999999987E-4</v>
          </cell>
          <cell r="V105">
            <v>4.4999999999999999E-8</v>
          </cell>
          <cell r="X105">
            <v>9.0436499999999996E-4</v>
          </cell>
          <cell r="AK105">
            <v>5.5789999999999998E-3</v>
          </cell>
          <cell r="AO105">
            <v>0.41718</v>
          </cell>
          <cell r="AP105">
            <v>0.443693</v>
          </cell>
          <cell r="AR105">
            <v>0.12464499999999999</v>
          </cell>
          <cell r="AV105">
            <v>8.6237999999999997E-5</v>
          </cell>
          <cell r="AX105">
            <v>0.12272509600000001</v>
          </cell>
        </row>
        <row r="108">
          <cell r="B108">
            <v>1.575E-6</v>
          </cell>
          <cell r="L108">
            <v>1.72197E-3</v>
          </cell>
          <cell r="M108">
            <v>2.2499999999999999E-7</v>
          </cell>
          <cell r="N108">
            <v>0.11934292499999999</v>
          </cell>
          <cell r="O108">
            <v>0.45556739999999996</v>
          </cell>
          <cell r="P108">
            <v>0.354246165</v>
          </cell>
          <cell r="Q108">
            <v>0.218293605</v>
          </cell>
          <cell r="R108">
            <v>0.37278918</v>
          </cell>
          <cell r="S108">
            <v>0.21246907499999998</v>
          </cell>
          <cell r="T108">
            <v>0.2101662</v>
          </cell>
          <cell r="U108">
            <v>0.287891595</v>
          </cell>
          <cell r="V108">
            <v>0.26581639499999998</v>
          </cell>
          <cell r="W108">
            <v>0.190845405</v>
          </cell>
          <cell r="X108">
            <v>0.11930125499999999</v>
          </cell>
          <cell r="Y108">
            <v>0.34696601999999999</v>
          </cell>
          <cell r="AB108">
            <v>2.1440000000000001E-3</v>
          </cell>
          <cell r="AL108">
            <v>0.25614900000000002</v>
          </cell>
          <cell r="AM108">
            <v>7.1699999999999997E-4</v>
          </cell>
          <cell r="AN108">
            <v>15.836207999999999</v>
          </cell>
          <cell r="AO108">
            <v>62.262172</v>
          </cell>
          <cell r="AP108">
            <v>45.939901999999996</v>
          </cell>
          <cell r="AQ108">
            <v>29.27441</v>
          </cell>
          <cell r="AR108">
            <v>40.857434999999995</v>
          </cell>
          <cell r="AS108">
            <v>28.697637</v>
          </cell>
          <cell r="AT108">
            <v>36.545732999999998</v>
          </cell>
          <cell r="AU108">
            <v>38.467199000000001</v>
          </cell>
          <cell r="AV108">
            <v>27.706268285</v>
          </cell>
          <cell r="AW108">
            <v>27.668284999999997</v>
          </cell>
          <cell r="AX108">
            <v>25.088100534999999</v>
          </cell>
          <cell r="AY108">
            <v>41.475651310999993</v>
          </cell>
        </row>
        <row r="109">
          <cell r="E109">
            <v>7.0637849999999995E-3</v>
          </cell>
          <cell r="H109">
            <v>4.3573139999999996E-2</v>
          </cell>
          <cell r="K109">
            <v>0.10987308</v>
          </cell>
          <cell r="L109">
            <v>0.141726825</v>
          </cell>
          <cell r="M109">
            <v>0.200162439</v>
          </cell>
          <cell r="N109">
            <v>0.17398973699999998</v>
          </cell>
          <cell r="O109">
            <v>0.14438515499999999</v>
          </cell>
          <cell r="P109">
            <v>0.14840995499999998</v>
          </cell>
          <cell r="Q109">
            <v>0.22466033999999999</v>
          </cell>
          <cell r="R109">
            <v>0.35331421499999999</v>
          </cell>
          <cell r="S109">
            <v>0.22445859599999998</v>
          </cell>
          <cell r="T109">
            <v>0.23139296999999998</v>
          </cell>
          <cell r="U109">
            <v>0.29392375500000001</v>
          </cell>
          <cell r="V109">
            <v>0.26454266999999998</v>
          </cell>
          <cell r="W109">
            <v>0.21739931999999998</v>
          </cell>
          <cell r="X109">
            <v>0.24815488499999999</v>
          </cell>
          <cell r="Y109">
            <v>0.364255155</v>
          </cell>
          <cell r="AE109">
            <v>0.68256099999999997</v>
          </cell>
          <cell r="AH109">
            <v>7.8403879999999999</v>
          </cell>
          <cell r="AK109">
            <v>14.643212999999999</v>
          </cell>
          <cell r="AL109">
            <v>25.477526999999998</v>
          </cell>
          <cell r="AM109">
            <v>38.311771999999998</v>
          </cell>
          <cell r="AN109">
            <v>26.247519999999998</v>
          </cell>
          <cell r="AO109">
            <v>22.047508000000001</v>
          </cell>
          <cell r="AP109">
            <v>24.754916999999999</v>
          </cell>
          <cell r="AQ109">
            <v>30.933337999999999</v>
          </cell>
          <cell r="AR109">
            <v>43.885176999999999</v>
          </cell>
          <cell r="AS109">
            <v>30.362805999999999</v>
          </cell>
          <cell r="AT109">
            <v>47.436990999999999</v>
          </cell>
          <cell r="AU109">
            <v>50.129663000000001</v>
          </cell>
          <cell r="AV109">
            <v>35.345930238999998</v>
          </cell>
          <cell r="AW109">
            <v>40.191066999999997</v>
          </cell>
          <cell r="AX109">
            <v>53.760944294999994</v>
          </cell>
          <cell r="AY109">
            <v>68.042097217999995</v>
          </cell>
        </row>
        <row r="187">
          <cell r="B187">
            <v>2.5640999999999997E-3</v>
          </cell>
          <cell r="C187">
            <v>5.5620000000000001E-3</v>
          </cell>
          <cell r="K187">
            <v>5.7149999999999995E-6</v>
          </cell>
          <cell r="L187">
            <v>4.0229999999999999E-5</v>
          </cell>
          <cell r="M187">
            <v>2.385E-5</v>
          </cell>
          <cell r="N187">
            <v>5.0582700000000001E-3</v>
          </cell>
          <cell r="O187">
            <v>3.7438605E-2</v>
          </cell>
          <cell r="P187">
            <v>1.9929644999999999E-2</v>
          </cell>
          <cell r="Q187">
            <v>1.3472999999999999E-2</v>
          </cell>
          <cell r="R187">
            <v>1.6084709999999999E-2</v>
          </cell>
          <cell r="S187">
            <v>1.46263995E-2</v>
          </cell>
          <cell r="T187">
            <v>2.1697694999999999E-2</v>
          </cell>
          <cell r="U187">
            <v>2.262015E-3</v>
          </cell>
          <cell r="V187">
            <v>4.517597646E-3</v>
          </cell>
          <cell r="W187">
            <v>6.1670699999999993E-3</v>
          </cell>
          <cell r="X187">
            <v>3.6202499999999998E-3</v>
          </cell>
          <cell r="AB187">
            <v>0.22339699999999998</v>
          </cell>
          <cell r="AC187">
            <v>0.40582599999999996</v>
          </cell>
          <cell r="AK187">
            <v>3.5759999999999998E-3</v>
          </cell>
          <cell r="AL187">
            <v>2.5797999999999998E-2</v>
          </cell>
          <cell r="AM187">
            <v>1.5841000000000001E-2</v>
          </cell>
          <cell r="AN187">
            <v>0.64945999999999993</v>
          </cell>
          <cell r="AO187">
            <v>4.9364309999999998</v>
          </cell>
          <cell r="AP187">
            <v>2.6305989999999997</v>
          </cell>
          <cell r="AQ187">
            <v>1.7502229999999999</v>
          </cell>
          <cell r="AR187">
            <v>1.8911209999999998</v>
          </cell>
          <cell r="AS187">
            <v>1.975549</v>
          </cell>
          <cell r="AT187">
            <v>3.788678</v>
          </cell>
          <cell r="AU187">
            <v>0.383075</v>
          </cell>
          <cell r="AV187">
            <v>0.44344441399999995</v>
          </cell>
          <cell r="AW187">
            <v>0.90226999999999991</v>
          </cell>
          <cell r="AX187">
            <v>0.51869535700000002</v>
          </cell>
        </row>
        <row r="200">
          <cell r="N200">
            <v>6.7758749999999998E-3</v>
          </cell>
          <cell r="O200">
            <v>3.1320584999999998E-2</v>
          </cell>
          <cell r="P200">
            <v>6.1042859999999997E-2</v>
          </cell>
          <cell r="Q200">
            <v>9.9859679999999992E-2</v>
          </cell>
          <cell r="R200">
            <v>0.11140667999999999</v>
          </cell>
          <cell r="S200">
            <v>6.5200221000000003E-2</v>
          </cell>
          <cell r="T200">
            <v>5.7339629999999996E-2</v>
          </cell>
          <cell r="U200">
            <v>6.9506099999999994E-3</v>
          </cell>
          <cell r="V200">
            <v>1.8086174999999999E-2</v>
          </cell>
          <cell r="W200">
            <v>6.1464599999999994E-3</v>
          </cell>
          <cell r="Y200">
            <v>3.6224909999999999E-2</v>
          </cell>
          <cell r="AN200">
            <v>0.82401999999999997</v>
          </cell>
          <cell r="AO200">
            <v>4.047383</v>
          </cell>
          <cell r="AP200">
            <v>7.9202939999999993</v>
          </cell>
          <cell r="AQ200">
            <v>13.532036</v>
          </cell>
          <cell r="AR200">
            <v>12.623197999999999</v>
          </cell>
          <cell r="AS200">
            <v>8.8064219999999995</v>
          </cell>
          <cell r="AT200">
            <v>10.132647</v>
          </cell>
          <cell r="AU200">
            <v>1.180407</v>
          </cell>
          <cell r="AV200">
            <v>1.9043853599999998</v>
          </cell>
          <cell r="AW200">
            <v>1.0541989999999999</v>
          </cell>
          <cell r="AY200">
            <v>5.1027203099999996</v>
          </cell>
        </row>
        <row r="228">
          <cell r="K228">
            <v>4.0499999999999999E-7</v>
          </cell>
          <cell r="N228">
            <v>6.4993679999999998E-2</v>
          </cell>
          <cell r="O228">
            <v>5.6114594999999996E-2</v>
          </cell>
          <cell r="P228">
            <v>2.1843809999999998E-2</v>
          </cell>
          <cell r="Q228">
            <v>5.7165749999999998E-3</v>
          </cell>
          <cell r="R228">
            <v>1.0308734999999999E-2</v>
          </cell>
          <cell r="S228">
            <v>4.4563994999999995E-3</v>
          </cell>
          <cell r="T228">
            <v>4.3396199999999998E-3</v>
          </cell>
          <cell r="U228">
            <v>4.5629099999999999E-3</v>
          </cell>
          <cell r="V228">
            <v>5.0647949999999995E-3</v>
          </cell>
          <cell r="W228">
            <v>4.345425E-3</v>
          </cell>
          <cell r="X228">
            <v>5.9700599999999993E-3</v>
          </cell>
          <cell r="Y228">
            <v>1.8471104999999998E-2</v>
          </cell>
          <cell r="AK228">
            <v>1.449E-3</v>
          </cell>
          <cell r="AN228">
            <v>8.3096099999999993</v>
          </cell>
          <cell r="AO228">
            <v>7.4074899999999992</v>
          </cell>
          <cell r="AP228">
            <v>2.7851159999999999</v>
          </cell>
          <cell r="AQ228">
            <v>0.73771299999999995</v>
          </cell>
          <cell r="AR228">
            <v>1.137364</v>
          </cell>
          <cell r="AS228">
            <v>0.60191399999999995</v>
          </cell>
          <cell r="AT228">
            <v>0.75798699999999997</v>
          </cell>
          <cell r="AU228">
            <v>0.61232999999999993</v>
          </cell>
          <cell r="AV228">
            <v>0.53426360199999989</v>
          </cell>
          <cell r="AW228">
            <v>0.64306399999999997</v>
          </cell>
          <cell r="AX228">
            <v>1.1770793019999999</v>
          </cell>
          <cell r="AY228">
            <v>2.3380661609999995</v>
          </cell>
        </row>
        <row r="231">
          <cell r="C231">
            <v>8.7479999999999996E-5</v>
          </cell>
          <cell r="K231">
            <v>4.1400000000000002E-6</v>
          </cell>
          <cell r="L231">
            <v>1.7549999999999999E-6</v>
          </cell>
          <cell r="N231">
            <v>1.9440269999999999E-2</v>
          </cell>
          <cell r="O231">
            <v>2.5811279999999999E-2</v>
          </cell>
          <cell r="P231">
            <v>4.1132835E-2</v>
          </cell>
          <cell r="Q231">
            <v>3.1469264999999996E-2</v>
          </cell>
          <cell r="R231">
            <v>4.2149880000000001E-2</v>
          </cell>
          <cell r="S231">
            <v>3.2282783999999995E-2</v>
          </cell>
          <cell r="T231">
            <v>5.9994269999999995E-2</v>
          </cell>
          <cell r="U231">
            <v>6.6093390000000002E-2</v>
          </cell>
          <cell r="V231">
            <v>3.8542544999999998E-2</v>
          </cell>
          <cell r="W231">
            <v>1.681875E-2</v>
          </cell>
          <cell r="X231">
            <v>3.8350394999999995E-2</v>
          </cell>
          <cell r="Y231">
            <v>3.5670824999999996E-2</v>
          </cell>
          <cell r="AC231">
            <v>7.456E-3</v>
          </cell>
          <cell r="AK231">
            <v>1.3549999999999999E-3</v>
          </cell>
          <cell r="AL231">
            <v>1.1049999999999999E-3</v>
          </cell>
          <cell r="AN231">
            <v>2.4203709999999998</v>
          </cell>
          <cell r="AO231">
            <v>3.3771439999999999</v>
          </cell>
          <cell r="AP231">
            <v>5.3077860000000001</v>
          </cell>
          <cell r="AQ231">
            <v>4.1761549999999996</v>
          </cell>
          <cell r="AR231">
            <v>4.7676829999999999</v>
          </cell>
          <cell r="AS231">
            <v>4.3603509999999996</v>
          </cell>
          <cell r="AT231">
            <v>9.7785499999999992</v>
          </cell>
          <cell r="AU231">
            <v>8.8246400000000005</v>
          </cell>
          <cell r="AV231">
            <v>3.9920584979999996</v>
          </cell>
          <cell r="AW231">
            <v>2.3250359999999999</v>
          </cell>
          <cell r="AX231">
            <v>6.6932821449999995</v>
          </cell>
          <cell r="AY231">
            <v>4.4718847180000001</v>
          </cell>
        </row>
        <row r="245">
          <cell r="N245">
            <v>1.0021545E-2</v>
          </cell>
          <cell r="O245">
            <v>9.8362214999999989E-2</v>
          </cell>
          <cell r="P245">
            <v>8.4079169999999995E-2</v>
          </cell>
          <cell r="Q245">
            <v>0.10655972999999999</v>
          </cell>
          <cell r="R245">
            <v>0.11583288</v>
          </cell>
          <cell r="S245">
            <v>9.150085799999999E-2</v>
          </cell>
          <cell r="T245">
            <v>0.22509616499999999</v>
          </cell>
          <cell r="U245">
            <v>0.15479905499999999</v>
          </cell>
          <cell r="V245">
            <v>0.10598705999999999</v>
          </cell>
          <cell r="W245">
            <v>3.5301824999999995E-2</v>
          </cell>
          <cell r="Y245">
            <v>4.9768649999999998E-2</v>
          </cell>
          <cell r="AN245">
            <v>1.259031</v>
          </cell>
          <cell r="AO245">
            <v>13.411479</v>
          </cell>
          <cell r="AP245">
            <v>10.845703</v>
          </cell>
          <cell r="AQ245">
            <v>14.560944999999998</v>
          </cell>
          <cell r="AR245">
            <v>12.498704999999999</v>
          </cell>
          <cell r="AS245">
            <v>12.358779999999999</v>
          </cell>
          <cell r="AT245">
            <v>38.484068000000001</v>
          </cell>
          <cell r="AU245">
            <v>23.414445999999998</v>
          </cell>
          <cell r="AV245">
            <v>11.258531353</v>
          </cell>
          <cell r="AW245">
            <v>5.4497659999999994</v>
          </cell>
          <cell r="AY245">
            <v>6.9752907029999998</v>
          </cell>
        </row>
        <row r="253">
          <cell r="B253">
            <v>1.80171E-3</v>
          </cell>
          <cell r="C253">
            <v>9.2485799999999993E-3</v>
          </cell>
          <cell r="N253">
            <v>1.9233449999999999E-3</v>
          </cell>
          <cell r="O253">
            <v>8.6973344999999994E-2</v>
          </cell>
          <cell r="P253">
            <v>5.3852850000000001E-3</v>
          </cell>
          <cell r="Q253">
            <v>3.0140099999999997E-3</v>
          </cell>
          <cell r="R253">
            <v>1.1291265E-2</v>
          </cell>
          <cell r="S253">
            <v>8.8275599999999995E-4</v>
          </cell>
          <cell r="T253">
            <v>2.7132705E-2</v>
          </cell>
          <cell r="U253">
            <v>0.11197116</v>
          </cell>
          <cell r="V253">
            <v>8.4499604999999992E-2</v>
          </cell>
          <cell r="W253">
            <v>7.7012189999999994E-2</v>
          </cell>
          <cell r="X253">
            <v>6.2519354999999999E-2</v>
          </cell>
          <cell r="Y253">
            <v>0.31344493499999998</v>
          </cell>
          <cell r="AB253">
            <v>0.22314599999999998</v>
          </cell>
          <cell r="AC253">
            <v>0.76674599999999993</v>
          </cell>
          <cell r="AN253">
            <v>0.25350200000000001</v>
          </cell>
          <cell r="AO253">
            <v>11.497463</v>
          </cell>
          <cell r="AP253">
            <v>0.68045099999999992</v>
          </cell>
          <cell r="AQ253">
            <v>0.40264699999999998</v>
          </cell>
          <cell r="AR253">
            <v>1.23936</v>
          </cell>
          <cell r="AS253">
            <v>0.118867</v>
          </cell>
          <cell r="AT253">
            <v>4.6170349999999996</v>
          </cell>
          <cell r="AU253">
            <v>14.299954999999999</v>
          </cell>
          <cell r="AV253">
            <v>8.5161007160000004</v>
          </cell>
          <cell r="AW253">
            <v>10.618411</v>
          </cell>
          <cell r="AX253">
            <v>10.569772466</v>
          </cell>
          <cell r="AY253">
            <v>40.034635319000003</v>
          </cell>
        </row>
        <row r="263">
          <cell r="B263">
            <v>0.14270989500000003</v>
          </cell>
          <cell r="C263">
            <v>0.36115416000000006</v>
          </cell>
          <cell r="D263">
            <v>4.6750949999999998E-3</v>
          </cell>
          <cell r="E263">
            <v>1.8478619999999998E-2</v>
          </cell>
          <cell r="F263">
            <v>6.3935999999999995E-4</v>
          </cell>
          <cell r="G263">
            <v>4.8779999999999998E-4</v>
          </cell>
          <cell r="H263">
            <v>4.5660104999999999E-2</v>
          </cell>
          <cell r="I263">
            <v>0</v>
          </cell>
          <cell r="J263">
            <v>0</v>
          </cell>
          <cell r="K263">
            <v>0.12182728499999999</v>
          </cell>
          <cell r="L263">
            <v>0.16190523000000001</v>
          </cell>
          <cell r="M263">
            <v>0.20266604999999999</v>
          </cell>
          <cell r="N263">
            <v>0.442496367</v>
          </cell>
          <cell r="O263">
            <v>1.7764516530000001</v>
          </cell>
          <cell r="P263">
            <v>2.3512653855000001</v>
          </cell>
          <cell r="Q263">
            <v>2.0796614949999999</v>
          </cell>
          <cell r="R263">
            <v>3.4534817594999998</v>
          </cell>
          <cell r="S263">
            <v>2.4479684145000005</v>
          </cell>
          <cell r="T263">
            <v>4.0734829124999985</v>
          </cell>
          <cell r="U263">
            <v>3.7639432575000003</v>
          </cell>
          <cell r="V263">
            <v>3.3117675991785007</v>
          </cell>
          <cell r="W263">
            <v>1.034154891</v>
          </cell>
          <cell r="X263">
            <v>1.4159394173835</v>
          </cell>
          <cell r="Y263">
            <v>3.1826151201060005</v>
          </cell>
          <cell r="Z263">
            <v>0</v>
          </cell>
          <cell r="AA263">
            <v>0</v>
          </cell>
          <cell r="AB263">
            <v>21.050948999999999</v>
          </cell>
          <cell r="AC263">
            <v>27.602577</v>
          </cell>
          <cell r="AD263">
            <v>0.49714899999999995</v>
          </cell>
          <cell r="AE263">
            <v>1.7859539999999998</v>
          </cell>
          <cell r="AF263">
            <v>0.11690299999999999</v>
          </cell>
          <cell r="AG263">
            <v>8.8651999999999995E-2</v>
          </cell>
          <cell r="AH263">
            <v>8.2965979999999995</v>
          </cell>
          <cell r="AI263">
            <v>0</v>
          </cell>
          <cell r="AJ263">
            <v>0</v>
          </cell>
          <cell r="AK263">
            <v>15.985157999999998</v>
          </cell>
          <cell r="AL263">
            <v>28.503159999999998</v>
          </cell>
          <cell r="AM263">
            <v>38.848465999999995</v>
          </cell>
          <cell r="AN263">
            <v>61.00088499999999</v>
          </cell>
          <cell r="AO263">
            <v>243.40153900000001</v>
          </cell>
          <cell r="AP263">
            <v>304.6401190000002</v>
          </cell>
          <cell r="AQ263">
            <v>282.72571799999997</v>
          </cell>
          <cell r="AR263">
            <v>415.98244399999976</v>
          </cell>
          <cell r="AS263">
            <v>330.49430899999993</v>
          </cell>
          <cell r="AT263">
            <v>785.28199599999994</v>
          </cell>
          <cell r="AU263">
            <v>595.5121909999998</v>
          </cell>
          <cell r="AV263">
            <v>419.31193811200001</v>
          </cell>
          <cell r="AW263">
            <v>168.38784900000005</v>
          </cell>
          <cell r="AX263">
            <v>300.97274438299996</v>
          </cell>
          <cell r="AY263">
            <v>537.08108356399987</v>
          </cell>
          <cell r="AZ263">
            <v>0</v>
          </cell>
          <cell r="BA263">
            <v>0</v>
          </cell>
        </row>
        <row r="264">
          <cell r="B264">
            <v>4.3919099999999997E-3</v>
          </cell>
          <cell r="C264">
            <v>0</v>
          </cell>
          <cell r="D264">
            <v>0</v>
          </cell>
          <cell r="E264">
            <v>0</v>
          </cell>
          <cell r="F264">
            <v>0</v>
          </cell>
          <cell r="G264">
            <v>0</v>
          </cell>
          <cell r="H264">
            <v>0</v>
          </cell>
          <cell r="I264">
            <v>0</v>
          </cell>
          <cell r="J264">
            <v>0</v>
          </cell>
          <cell r="K264">
            <v>0</v>
          </cell>
          <cell r="L264">
            <v>8.9999999999999999E-8</v>
          </cell>
          <cell r="M264">
            <v>0</v>
          </cell>
          <cell r="N264">
            <v>0</v>
          </cell>
          <cell r="O264">
            <v>3.5999999999999999E-7</v>
          </cell>
          <cell r="P264">
            <v>0</v>
          </cell>
          <cell r="Q264">
            <v>1.3033349999999999E-3</v>
          </cell>
          <cell r="R264">
            <v>4.4935739999999995E-2</v>
          </cell>
          <cell r="S264">
            <v>2.2891814999999997E-3</v>
          </cell>
          <cell r="T264">
            <v>2.7598950000000001E-3</v>
          </cell>
          <cell r="U264">
            <v>3.2717474999999999E-3</v>
          </cell>
          <cell r="V264">
            <v>2.39391E-3</v>
          </cell>
          <cell r="W264">
            <v>0</v>
          </cell>
          <cell r="X264">
            <v>4.6821600000000003E-3</v>
          </cell>
          <cell r="Y264">
            <v>2.0105999999999998E-8</v>
          </cell>
          <cell r="Z264">
            <v>0</v>
          </cell>
          <cell r="AA264">
            <v>0</v>
          </cell>
          <cell r="AB264">
            <v>0.34238999999999997</v>
          </cell>
          <cell r="AC264">
            <v>0</v>
          </cell>
          <cell r="AD264">
            <v>0</v>
          </cell>
          <cell r="AE264">
            <v>0</v>
          </cell>
          <cell r="AF264">
            <v>0</v>
          </cell>
          <cell r="AG264">
            <v>0</v>
          </cell>
          <cell r="AH264">
            <v>0</v>
          </cell>
          <cell r="AI264">
            <v>0</v>
          </cell>
          <cell r="AJ264">
            <v>0</v>
          </cell>
          <cell r="AK264">
            <v>0</v>
          </cell>
          <cell r="AL264">
            <v>9.859999999999999E-4</v>
          </cell>
          <cell r="AM264">
            <v>0</v>
          </cell>
          <cell r="AN264">
            <v>0</v>
          </cell>
          <cell r="AO264">
            <v>8.2699999999999994E-4</v>
          </cell>
          <cell r="AP264">
            <v>0</v>
          </cell>
          <cell r="AQ264">
            <v>0.23083999999999999</v>
          </cell>
          <cell r="AR264">
            <v>4.9000089999999989</v>
          </cell>
          <cell r="AS264">
            <v>0.30919399999999997</v>
          </cell>
          <cell r="AT264">
            <v>0.55818599999999996</v>
          </cell>
          <cell r="AU264">
            <v>0.55867199999999995</v>
          </cell>
          <cell r="AV264">
            <v>0.340614896</v>
          </cell>
          <cell r="AW264">
            <v>0</v>
          </cell>
          <cell r="AX264">
            <v>1.0679231119999999</v>
          </cell>
          <cell r="AY264">
            <v>4.4679999999999994E-6</v>
          </cell>
          <cell r="AZ264">
            <v>0</v>
          </cell>
          <cell r="BA264">
            <v>0</v>
          </cell>
        </row>
        <row r="265">
          <cell r="B265">
            <v>0</v>
          </cell>
          <cell r="C265">
            <v>0</v>
          </cell>
          <cell r="D265">
            <v>0</v>
          </cell>
          <cell r="E265">
            <v>0</v>
          </cell>
          <cell r="F265">
            <v>0</v>
          </cell>
          <cell r="G265">
            <v>0</v>
          </cell>
          <cell r="H265">
            <v>0</v>
          </cell>
          <cell r="I265">
            <v>0</v>
          </cell>
          <cell r="J265">
            <v>0</v>
          </cell>
          <cell r="K265">
            <v>0</v>
          </cell>
          <cell r="L265">
            <v>0</v>
          </cell>
          <cell r="M265">
            <v>0</v>
          </cell>
          <cell r="N265">
            <v>3.9522735000000003E-2</v>
          </cell>
          <cell r="O265">
            <v>0.18389276999999998</v>
          </cell>
          <cell r="P265">
            <v>0.194367915</v>
          </cell>
          <cell r="Q265">
            <v>0.28463732999999997</v>
          </cell>
          <cell r="R265">
            <v>0.33554565000000003</v>
          </cell>
          <cell r="S265">
            <v>0.196569729</v>
          </cell>
          <cell r="T265">
            <v>0.34971713999999998</v>
          </cell>
          <cell r="U265">
            <v>0.19352240999999998</v>
          </cell>
          <cell r="V265">
            <v>0.16008101999999999</v>
          </cell>
          <cell r="W265">
            <v>4.8322259999999992E-2</v>
          </cell>
          <cell r="X265">
            <v>0</v>
          </cell>
          <cell r="Y265">
            <v>8.5993559999999997E-2</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4.9985099999999996</v>
          </cell>
          <cell r="AO265">
            <v>24.984560999999999</v>
          </cell>
          <cell r="AP265">
            <v>25.342921999999998</v>
          </cell>
          <cell r="AQ265">
            <v>38.821162999999999</v>
          </cell>
          <cell r="AR265">
            <v>36.812106</v>
          </cell>
          <cell r="AS265">
            <v>26.550154999999997</v>
          </cell>
          <cell r="AT265">
            <v>60.289770000000004</v>
          </cell>
          <cell r="AU265">
            <v>28.789953999999998</v>
          </cell>
          <cell r="AV265">
            <v>17.148577626000002</v>
          </cell>
          <cell r="AW265">
            <v>7.6890699999999992</v>
          </cell>
          <cell r="AX265">
            <v>0</v>
          </cell>
          <cell r="AY265">
            <v>12.078011012999999</v>
          </cell>
          <cell r="AZ265">
            <v>0</v>
          </cell>
          <cell r="BA265">
            <v>0</v>
          </cell>
        </row>
        <row r="266">
          <cell r="B266">
            <v>0</v>
          </cell>
          <cell r="C266">
            <v>0</v>
          </cell>
          <cell r="D266">
            <v>0</v>
          </cell>
          <cell r="E266">
            <v>0</v>
          </cell>
          <cell r="F266">
            <v>0</v>
          </cell>
          <cell r="G266">
            <v>0</v>
          </cell>
          <cell r="H266">
            <v>0</v>
          </cell>
          <cell r="I266">
            <v>0</v>
          </cell>
          <cell r="J266">
            <v>0</v>
          </cell>
          <cell r="K266">
            <v>2.2627799999999998E-3</v>
          </cell>
          <cell r="L266">
            <v>8.9999999999999999E-8</v>
          </cell>
          <cell r="M266">
            <v>0</v>
          </cell>
          <cell r="N266">
            <v>1.7915174999999998E-2</v>
          </cell>
          <cell r="O266">
            <v>0.13387679999999999</v>
          </cell>
          <cell r="P266">
            <v>7.3439550000000006E-2</v>
          </cell>
          <cell r="Q266">
            <v>0.130270725</v>
          </cell>
          <cell r="R266">
            <v>8.3190464999999991E-2</v>
          </cell>
          <cell r="S266">
            <v>5.1386580000000001E-2</v>
          </cell>
          <cell r="T266">
            <v>7.3938870000000004E-2</v>
          </cell>
          <cell r="U266">
            <v>5.1553439999999999E-2</v>
          </cell>
          <cell r="V266">
            <v>1.6233075E-2</v>
          </cell>
          <cell r="W266">
            <v>1.4539725E-2</v>
          </cell>
          <cell r="X266">
            <v>1.7529344999999998E-2</v>
          </cell>
          <cell r="Y266">
            <v>3.1089014999999998E-2</v>
          </cell>
          <cell r="Z266">
            <v>0</v>
          </cell>
          <cell r="AA266">
            <v>0</v>
          </cell>
          <cell r="AB266">
            <v>0</v>
          </cell>
          <cell r="AC266">
            <v>0</v>
          </cell>
          <cell r="AD266">
            <v>0</v>
          </cell>
          <cell r="AE266">
            <v>0</v>
          </cell>
          <cell r="AF266">
            <v>0</v>
          </cell>
          <cell r="AG266">
            <v>0</v>
          </cell>
          <cell r="AH266">
            <v>0</v>
          </cell>
          <cell r="AI266">
            <v>0</v>
          </cell>
          <cell r="AJ266">
            <v>0</v>
          </cell>
          <cell r="AK266">
            <v>0.15350800000000001</v>
          </cell>
          <cell r="AL266">
            <v>1.16E-4</v>
          </cell>
          <cell r="AM266">
            <v>0</v>
          </cell>
          <cell r="AN266">
            <v>2.1969889999999999</v>
          </cell>
          <cell r="AO266">
            <v>18.219479</v>
          </cell>
          <cell r="AP266">
            <v>9.6241430000000001</v>
          </cell>
          <cell r="AQ266">
            <v>17.396015000000002</v>
          </cell>
          <cell r="AR266">
            <v>9.3306889999999996</v>
          </cell>
          <cell r="AS266">
            <v>6.9406489999999996</v>
          </cell>
          <cell r="AT266">
            <v>12.891960999999998</v>
          </cell>
          <cell r="AU266">
            <v>7.059634</v>
          </cell>
          <cell r="AV266">
            <v>1.7255863279999999</v>
          </cell>
          <cell r="AW266">
            <v>2.1157779999999997</v>
          </cell>
          <cell r="AX266">
            <v>3.5586622280000002</v>
          </cell>
          <cell r="AY266">
            <v>4.353926103</v>
          </cell>
          <cell r="AZ266">
            <v>0</v>
          </cell>
          <cell r="BA266">
            <v>0</v>
          </cell>
        </row>
        <row r="267">
          <cell r="B267">
            <v>0.13819896000000004</v>
          </cell>
          <cell r="C267">
            <v>0.36087290999999999</v>
          </cell>
          <cell r="D267">
            <v>0</v>
          </cell>
          <cell r="E267">
            <v>1.381257E-2</v>
          </cell>
          <cell r="F267">
            <v>0</v>
          </cell>
          <cell r="G267">
            <v>0</v>
          </cell>
          <cell r="H267">
            <v>4.3573139999999996E-2</v>
          </cell>
          <cell r="I267">
            <v>0</v>
          </cell>
          <cell r="J267">
            <v>0</v>
          </cell>
          <cell r="K267">
            <v>0.11939116499999999</v>
          </cell>
          <cell r="L267">
            <v>0.16017448500000001</v>
          </cell>
          <cell r="M267">
            <v>0.202650255</v>
          </cell>
          <cell r="N267">
            <v>0.26560181699999996</v>
          </cell>
          <cell r="O267">
            <v>0.79996537799999989</v>
          </cell>
          <cell r="P267">
            <v>1.1806363304999996</v>
          </cell>
          <cell r="Q267">
            <v>1.16248833</v>
          </cell>
          <cell r="R267">
            <v>1.8615426344999999</v>
          </cell>
          <cell r="S267">
            <v>1.6951369589999998</v>
          </cell>
          <cell r="T267">
            <v>2.9211661124999995</v>
          </cell>
          <cell r="U267">
            <v>2.6527203449999996</v>
          </cell>
          <cell r="V267">
            <v>2.5062352441785003</v>
          </cell>
          <cell r="W267">
            <v>0.67618695600000012</v>
          </cell>
          <cell r="X267">
            <v>1.2013612823834998</v>
          </cell>
          <cell r="Y267">
            <v>2.3644405800000001</v>
          </cell>
          <cell r="Z267">
            <v>0</v>
          </cell>
          <cell r="AA267">
            <v>0</v>
          </cell>
          <cell r="AB267">
            <v>20.692588999999995</v>
          </cell>
          <cell r="AC267">
            <v>27.576320000000006</v>
          </cell>
          <cell r="AD267">
            <v>0</v>
          </cell>
          <cell r="AE267">
            <v>1.360309</v>
          </cell>
          <cell r="AF267">
            <v>0</v>
          </cell>
          <cell r="AG267">
            <v>0</v>
          </cell>
          <cell r="AH267">
            <v>7.8403879999999999</v>
          </cell>
          <cell r="AI267">
            <v>0</v>
          </cell>
          <cell r="AJ267">
            <v>0</v>
          </cell>
          <cell r="AK267">
            <v>15.748675999999998</v>
          </cell>
          <cell r="AL267">
            <v>28.233018999999999</v>
          </cell>
          <cell r="AM267">
            <v>38.823682999999996</v>
          </cell>
          <cell r="AN267">
            <v>37.926124000000002</v>
          </cell>
          <cell r="AO267">
            <v>110.52325799999998</v>
          </cell>
          <cell r="AP267">
            <v>153.42849599999997</v>
          </cell>
          <cell r="AQ267">
            <v>159.38063400000001</v>
          </cell>
          <cell r="AR267">
            <v>238.813627</v>
          </cell>
          <cell r="AS267">
            <v>228.81018</v>
          </cell>
          <cell r="AT267">
            <v>585.14152999999999</v>
          </cell>
          <cell r="AU267">
            <v>446.13023600000002</v>
          </cell>
          <cell r="AV267">
            <v>335.06631613799993</v>
          </cell>
          <cell r="AW267">
            <v>116.93591899999998</v>
          </cell>
          <cell r="AX267">
            <v>256.46875195900003</v>
          </cell>
          <cell r="AY267">
            <v>429.13284930700001</v>
          </cell>
          <cell r="AZ267">
            <v>0</v>
          </cell>
          <cell r="BA267">
            <v>0</v>
          </cell>
        </row>
        <row r="268">
          <cell r="B268">
            <v>0</v>
          </cell>
          <cell r="C268">
            <v>0</v>
          </cell>
          <cell r="D268">
            <v>0</v>
          </cell>
          <cell r="E268">
            <v>0</v>
          </cell>
          <cell r="F268">
            <v>0</v>
          </cell>
          <cell r="G268">
            <v>0</v>
          </cell>
          <cell r="H268">
            <v>0</v>
          </cell>
          <cell r="I268">
            <v>0</v>
          </cell>
          <cell r="J268">
            <v>0</v>
          </cell>
          <cell r="K268">
            <v>0</v>
          </cell>
          <cell r="L268">
            <v>0</v>
          </cell>
          <cell r="M268">
            <v>4.4999999999999999E-8</v>
          </cell>
          <cell r="N268">
            <v>0</v>
          </cell>
          <cell r="O268">
            <v>0</v>
          </cell>
          <cell r="P268">
            <v>0</v>
          </cell>
          <cell r="Q268">
            <v>0</v>
          </cell>
          <cell r="R268">
            <v>9.8846999999999997E-4</v>
          </cell>
          <cell r="S268">
            <v>0</v>
          </cell>
          <cell r="T268">
            <v>0</v>
          </cell>
          <cell r="U268">
            <v>4.5203399999999994E-3</v>
          </cell>
          <cell r="V268">
            <v>7.3633499999999996E-4</v>
          </cell>
          <cell r="W268">
            <v>0</v>
          </cell>
          <cell r="X268">
            <v>4.2043499999999998E-4</v>
          </cell>
          <cell r="Y268">
            <v>2.2781699999999999E-3</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3.6600000000000001E-4</v>
          </cell>
          <cell r="AN268">
            <v>0</v>
          </cell>
          <cell r="AO268">
            <v>0</v>
          </cell>
          <cell r="AP268">
            <v>0</v>
          </cell>
          <cell r="AQ268">
            <v>0</v>
          </cell>
          <cell r="AR268">
            <v>0.208648</v>
          </cell>
          <cell r="AS268">
            <v>0</v>
          </cell>
          <cell r="AT268">
            <v>0</v>
          </cell>
          <cell r="AU268">
            <v>0.46713399999999999</v>
          </cell>
          <cell r="AV268">
            <v>9.5241261999999993E-2</v>
          </cell>
          <cell r="AW268">
            <v>0</v>
          </cell>
          <cell r="AX268">
            <v>9.2829544999999999E-2</v>
          </cell>
          <cell r="AY268">
            <v>0.53241128300000007</v>
          </cell>
          <cell r="AZ268">
            <v>0</v>
          </cell>
          <cell r="BA268">
            <v>0</v>
          </cell>
        </row>
        <row r="269">
          <cell r="B269">
            <v>1.17E-4</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1.0381499999999999E-4</v>
          </cell>
          <cell r="V269">
            <v>0</v>
          </cell>
          <cell r="W269">
            <v>0</v>
          </cell>
          <cell r="X269">
            <v>5.5998449999999991E-3</v>
          </cell>
          <cell r="Y269">
            <v>0</v>
          </cell>
          <cell r="Z269">
            <v>0</v>
          </cell>
          <cell r="AA269">
            <v>0</v>
          </cell>
          <cell r="AB269">
            <v>1.3770999999999999E-2</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1.7613E-2</v>
          </cell>
          <cell r="AV269">
            <v>0</v>
          </cell>
          <cell r="AW269">
            <v>0</v>
          </cell>
          <cell r="AX269">
            <v>1.012902561</v>
          </cell>
          <cell r="AY269">
            <v>0</v>
          </cell>
          <cell r="AZ269">
            <v>0</v>
          </cell>
          <cell r="BA269">
            <v>0</v>
          </cell>
        </row>
      </sheetData>
      <sheetData sheetId="47">
        <row r="15">
          <cell r="B15">
            <v>2.00559415E-2</v>
          </cell>
          <cell r="C15">
            <v>1.8257511999999997E-2</v>
          </cell>
          <cell r="D15">
            <v>5.1268759500000004E-2</v>
          </cell>
          <cell r="E15">
            <v>5.1824818500000008E-2</v>
          </cell>
          <cell r="F15">
            <v>5.9727486001749999E-2</v>
          </cell>
          <cell r="G15">
            <v>3.2610108999999998E-2</v>
          </cell>
          <cell r="H15">
            <v>2.8845922E-2</v>
          </cell>
          <cell r="I15">
            <v>3.7309412E-2</v>
          </cell>
          <cell r="J15">
            <v>5.0828008000000001E-2</v>
          </cell>
          <cell r="K15">
            <v>5.3854618999999999E-2</v>
          </cell>
          <cell r="L15">
            <v>6.7684497999999996E-2</v>
          </cell>
          <cell r="M15">
            <v>0.13646143699999999</v>
          </cell>
          <cell r="N15">
            <v>0.14579573402868548</v>
          </cell>
          <cell r="O15">
            <v>0.15741156549999999</v>
          </cell>
          <cell r="P15">
            <v>0.176605863</v>
          </cell>
          <cell r="Q15">
            <v>0.1633810675</v>
          </cell>
          <cell r="R15">
            <v>0.1386479675</v>
          </cell>
          <cell r="S15">
            <v>0.114965732</v>
          </cell>
          <cell r="T15">
            <v>5.3944330999999998E-2</v>
          </cell>
          <cell r="U15">
            <v>5.8465105999999996E-2</v>
          </cell>
          <cell r="V15">
            <v>6.8715977123499999E-2</v>
          </cell>
          <cell r="W15">
            <v>6.0153848999999995E-2</v>
          </cell>
          <cell r="X15">
            <v>4.7986214398500003E-2</v>
          </cell>
          <cell r="Y15">
            <v>4.77369851805E-2</v>
          </cell>
          <cell r="AB15">
            <v>8.6871549999999989</v>
          </cell>
          <cell r="AC15">
            <v>8.9708569999999987</v>
          </cell>
          <cell r="AD15">
            <v>21.826266999999998</v>
          </cell>
          <cell r="AE15">
            <v>21.920911999999998</v>
          </cell>
          <cell r="AF15">
            <v>29.084337999999999</v>
          </cell>
          <cell r="AG15">
            <v>22.482240999999998</v>
          </cell>
          <cell r="AH15">
            <v>23.601500999999999</v>
          </cell>
          <cell r="AI15">
            <v>32.310401999999996</v>
          </cell>
          <cell r="AJ15">
            <v>44.992418999999998</v>
          </cell>
          <cell r="AK15">
            <v>45.239031999999995</v>
          </cell>
          <cell r="AL15">
            <v>87.017522999999997</v>
          </cell>
          <cell r="AM15">
            <v>115.95269499999999</v>
          </cell>
          <cell r="AN15">
            <v>121.77374999999999</v>
          </cell>
          <cell r="AO15">
            <v>110.16320999999999</v>
          </cell>
          <cell r="AP15">
            <v>117.695814</v>
          </cell>
          <cell r="AQ15">
            <v>89.009259</v>
          </cell>
          <cell r="AR15">
            <v>66.52390299999999</v>
          </cell>
          <cell r="AS15">
            <v>58.416466999999997</v>
          </cell>
          <cell r="AT15">
            <v>47.828355999999999</v>
          </cell>
          <cell r="AU15">
            <v>49.729250999999998</v>
          </cell>
          <cell r="AV15">
            <v>48.644536199999983</v>
          </cell>
          <cell r="AW15">
            <v>47.266098999999997</v>
          </cell>
          <cell r="AX15">
            <v>43.741084307000008</v>
          </cell>
          <cell r="AY15">
            <v>43.332521288000002</v>
          </cell>
        </row>
        <row r="20">
          <cell r="B20">
            <v>2.0159257999999999E-2</v>
          </cell>
          <cell r="C20">
            <v>9.6900685000000011E-3</v>
          </cell>
          <cell r="D20">
            <v>5.0440879999999995E-3</v>
          </cell>
          <cell r="E20">
            <v>6.7218899999999995E-3</v>
          </cell>
          <cell r="F20">
            <v>6.7648874999999995E-3</v>
          </cell>
          <cell r="G20">
            <v>7.1622144999999981E-3</v>
          </cell>
          <cell r="H20">
            <v>5.4463044999999996E-3</v>
          </cell>
          <cell r="I20">
            <v>7.7366975000000004E-3</v>
          </cell>
          <cell r="J20">
            <v>9.9071279999999977E-3</v>
          </cell>
          <cell r="K20">
            <v>1.9801494999999999E-2</v>
          </cell>
          <cell r="L20">
            <v>2.6295262E-2</v>
          </cell>
          <cell r="M20">
            <v>4.9073517499999997E-2</v>
          </cell>
          <cell r="N20">
            <v>4.1607725301268675E-2</v>
          </cell>
          <cell r="O20">
            <v>2.8333444999999999E-2</v>
          </cell>
          <cell r="P20">
            <v>3.2780452250000001E-2</v>
          </cell>
          <cell r="Q20">
            <v>3.3852146999999999E-2</v>
          </cell>
          <cell r="R20">
            <v>3.1325241499999996E-2</v>
          </cell>
          <cell r="S20">
            <v>0.14571471599999999</v>
          </cell>
          <cell r="T20">
            <v>1.7560935E-2</v>
          </cell>
          <cell r="U20">
            <v>1.9562613E-2</v>
          </cell>
          <cell r="V20">
            <v>1.0178122402000001E-2</v>
          </cell>
          <cell r="W20">
            <v>1.0076050833333334E-2</v>
          </cell>
          <cell r="X20">
            <v>2.1588414924999999E-3</v>
          </cell>
          <cell r="Y20">
            <v>4.5746449840000005E-3</v>
          </cell>
          <cell r="AB20">
            <v>4.0506969999999995</v>
          </cell>
          <cell r="AC20">
            <v>2.1183139999999998</v>
          </cell>
          <cell r="AD20">
            <v>1.9508909999999999</v>
          </cell>
          <cell r="AE20">
            <v>3.0237419999999999</v>
          </cell>
          <cell r="AF20">
            <v>3.0822309999999997</v>
          </cell>
          <cell r="AG20">
            <v>3.9412019999999997</v>
          </cell>
          <cell r="AH20">
            <v>5.0681370000000001</v>
          </cell>
          <cell r="AI20">
            <v>6.8698779999999999</v>
          </cell>
          <cell r="AJ20">
            <v>9.2025079999999999</v>
          </cell>
          <cell r="AK20">
            <v>14.943403999999999</v>
          </cell>
          <cell r="AL20">
            <v>19.713608000000001</v>
          </cell>
          <cell r="AM20">
            <v>22.724489999999999</v>
          </cell>
          <cell r="AN20">
            <v>14.535178</v>
          </cell>
          <cell r="AO20">
            <v>11.224853</v>
          </cell>
          <cell r="AP20">
            <v>11.459420999999999</v>
          </cell>
          <cell r="AQ20">
            <v>11.307350999999999</v>
          </cell>
          <cell r="AR20">
            <v>11.332191999999999</v>
          </cell>
          <cell r="AS20">
            <v>39.411232999999996</v>
          </cell>
          <cell r="AT20">
            <v>10.064911</v>
          </cell>
          <cell r="AU20">
            <v>7.6830429999999996</v>
          </cell>
          <cell r="AV20">
            <v>4.0136811510000001</v>
          </cell>
          <cell r="AW20">
            <v>4.6898869999999997</v>
          </cell>
          <cell r="AX20">
            <v>2.9279339889999996</v>
          </cell>
          <cell r="AY20">
            <v>3.6186558739999999</v>
          </cell>
        </row>
        <row r="47">
          <cell r="B47">
            <v>4.3185866499999996E-2</v>
          </cell>
          <cell r="C47">
            <v>5.0789424E-2</v>
          </cell>
          <cell r="D47">
            <v>6.1801211499999995E-2</v>
          </cell>
          <cell r="E47">
            <v>7.0120921499999975E-2</v>
          </cell>
          <cell r="F47">
            <v>2.8190704500000004E-2</v>
          </cell>
          <cell r="G47">
            <v>1.9332120500000001E-2</v>
          </cell>
          <cell r="H47">
            <v>3.7390031000000004E-2</v>
          </cell>
          <cell r="I47">
            <v>3.4740712999999999E-2</v>
          </cell>
          <cell r="J47">
            <v>2.4769244499999996E-2</v>
          </cell>
          <cell r="K47">
            <v>2.1666763999999998E-2</v>
          </cell>
          <cell r="L47">
            <v>1.9014558500000001E-2</v>
          </cell>
          <cell r="M47">
            <v>9.6983965166666658E-2</v>
          </cell>
          <cell r="N47">
            <v>0.20052689945279542</v>
          </cell>
          <cell r="O47">
            <v>1.1989346833333333E-2</v>
          </cell>
          <cell r="P47">
            <v>2.1953785E-2</v>
          </cell>
          <cell r="Q47">
            <v>1.90065715E-2</v>
          </cell>
          <cell r="R47">
            <v>0.12381052249999999</v>
          </cell>
          <cell r="S47">
            <v>0.66283280349999996</v>
          </cell>
          <cell r="T47">
            <v>0.204918028</v>
          </cell>
          <cell r="U47">
            <v>0.124714541</v>
          </cell>
          <cell r="V47">
            <v>0.65900749769049993</v>
          </cell>
          <cell r="W47">
            <v>0.56352404849999993</v>
          </cell>
          <cell r="X47">
            <v>1.7765567518999995E-2</v>
          </cell>
          <cell r="Y47">
            <v>1.2554953628E-2</v>
          </cell>
          <cell r="AB47">
            <v>19.722431</v>
          </cell>
          <cell r="AC47">
            <v>20.538815</v>
          </cell>
          <cell r="AD47">
            <v>29.864172999999997</v>
          </cell>
          <cell r="AE47">
            <v>33.351554</v>
          </cell>
          <cell r="AF47">
            <v>20.024543999999999</v>
          </cell>
          <cell r="AG47">
            <v>15.865580999999999</v>
          </cell>
          <cell r="AH47">
            <v>32.042166999999999</v>
          </cell>
          <cell r="AI47">
            <v>35.994914999999999</v>
          </cell>
          <cell r="AJ47">
            <v>28.952354</v>
          </cell>
          <cell r="AK47">
            <v>33.026803999999998</v>
          </cell>
          <cell r="AL47">
            <v>28.272876999999998</v>
          </cell>
          <cell r="AM47">
            <v>47.927982999999998</v>
          </cell>
          <cell r="AN47">
            <v>70.145920000000004</v>
          </cell>
          <cell r="AO47">
            <v>22.248656999999998</v>
          </cell>
          <cell r="AP47">
            <v>25.430215</v>
          </cell>
          <cell r="AQ47">
            <v>24.208573999999999</v>
          </cell>
          <cell r="AR47">
            <v>52.691167</v>
          </cell>
          <cell r="AS47">
            <v>188.15177299999999</v>
          </cell>
          <cell r="AT47">
            <v>69.722833999999992</v>
          </cell>
          <cell r="AU47">
            <v>50.777661999999999</v>
          </cell>
          <cell r="AV47">
            <v>139.47552443699996</v>
          </cell>
          <cell r="AW47">
            <v>156.86756599999998</v>
          </cell>
          <cell r="AX47">
            <v>24.945691204999996</v>
          </cell>
          <cell r="AY47">
            <v>20.044351098</v>
          </cell>
        </row>
        <row r="105">
          <cell r="B105">
            <v>0.11090035929700003</v>
          </cell>
          <cell r="C105">
            <v>0.10335214750000001</v>
          </cell>
          <cell r="D105">
            <v>1.7455829999999999E-2</v>
          </cell>
          <cell r="E105">
            <v>1.5726165E-2</v>
          </cell>
          <cell r="F105">
            <v>1.1425743E-2</v>
          </cell>
          <cell r="G105">
            <v>1.0819074E-2</v>
          </cell>
          <cell r="H105">
            <v>1.1203213E-2</v>
          </cell>
          <cell r="I105">
            <v>1.1958296E-2</v>
          </cell>
          <cell r="J105">
            <v>1.2583021499999998E-2</v>
          </cell>
          <cell r="K105">
            <v>1.1142533499999999E-2</v>
          </cell>
          <cell r="L105">
            <v>1.35400335E-2</v>
          </cell>
          <cell r="M105">
            <v>2.2363719583333334E-2</v>
          </cell>
          <cell r="N105">
            <v>4.3199315556049868E-2</v>
          </cell>
          <cell r="O105">
            <v>2.49879595E-2</v>
          </cell>
          <cell r="P105">
            <v>2.4936447549999997E-2</v>
          </cell>
          <cell r="Q105">
            <v>6.6062591000000004E-2</v>
          </cell>
          <cell r="R105">
            <v>0.16141393800000001</v>
          </cell>
          <cell r="S105">
            <v>2.5056220000000001E-2</v>
          </cell>
          <cell r="T105">
            <v>2.4063070499999999E-2</v>
          </cell>
          <cell r="U105">
            <v>6.9422240999999996E-2</v>
          </cell>
          <cell r="V105">
            <v>2.0024373361999998E-2</v>
          </cell>
          <cell r="W105">
            <v>2.1575221499999998E-2</v>
          </cell>
          <cell r="X105">
            <v>9.5929791649999995E-3</v>
          </cell>
          <cell r="Y105">
            <v>5.4560855405000001E-3</v>
          </cell>
          <cell r="AB105">
            <v>31.246282999999998</v>
          </cell>
          <cell r="AC105">
            <v>29.801644</v>
          </cell>
          <cell r="AD105">
            <v>15.493753999999999</v>
          </cell>
          <cell r="AE105">
            <v>14.095692</v>
          </cell>
          <cell r="AF105">
            <v>12.932535</v>
          </cell>
          <cell r="AG105">
            <v>12.948117999999999</v>
          </cell>
          <cell r="AH105">
            <v>15.442691</v>
          </cell>
          <cell r="AI105">
            <v>20.334523000000001</v>
          </cell>
          <cell r="AJ105">
            <v>20.420881999999999</v>
          </cell>
          <cell r="AK105">
            <v>18.690852</v>
          </cell>
          <cell r="AL105">
            <v>27.213082</v>
          </cell>
          <cell r="AM105">
            <v>23.330549999999999</v>
          </cell>
          <cell r="AN105">
            <v>26.498904999999997</v>
          </cell>
          <cell r="AO105">
            <v>23.581243999999998</v>
          </cell>
          <cell r="AP105">
            <v>25.166435</v>
          </cell>
          <cell r="AQ105">
            <v>23.180029999999999</v>
          </cell>
          <cell r="AR105">
            <v>27.034724999999998</v>
          </cell>
          <cell r="AS105">
            <v>25.170766</v>
          </cell>
          <cell r="AT105">
            <v>23.757095</v>
          </cell>
          <cell r="AU105">
            <v>21.335542999999998</v>
          </cell>
          <cell r="AV105">
            <v>26.166222078999994</v>
          </cell>
          <cell r="AW105">
            <v>19.915596999999998</v>
          </cell>
          <cell r="AX105">
            <v>18.202109012000001</v>
          </cell>
          <cell r="AY105">
            <v>17.166792603999998</v>
          </cell>
        </row>
        <row r="108">
          <cell r="B108">
            <v>1.4362124000000002E-2</v>
          </cell>
          <cell r="C108">
            <v>2.4393565000000002E-2</v>
          </cell>
          <cell r="D108">
            <v>1.5658562500000001E-2</v>
          </cell>
          <cell r="E108">
            <v>9.0809180000000003E-3</v>
          </cell>
          <cell r="F108">
            <v>3.0037031499999995E-2</v>
          </cell>
          <cell r="G108">
            <v>1.3431218499999998E-2</v>
          </cell>
          <cell r="H108">
            <v>1.7126872000000001E-2</v>
          </cell>
          <cell r="I108">
            <v>4.1279052499999996E-2</v>
          </cell>
          <cell r="J108">
            <v>5.7373795500000005E-2</v>
          </cell>
          <cell r="K108">
            <v>4.5420620000000002E-2</v>
          </cell>
          <cell r="L108">
            <v>3.51903545E-2</v>
          </cell>
          <cell r="M108">
            <v>3.6571112083333329E-2</v>
          </cell>
          <cell r="N108">
            <v>3.3520050540864786E-2</v>
          </cell>
          <cell r="O108">
            <v>7.5020350999999999E-2</v>
          </cell>
          <cell r="P108">
            <v>8.3445701499999997E-2</v>
          </cell>
          <cell r="Q108">
            <v>7.9018414999999995E-2</v>
          </cell>
          <cell r="R108">
            <v>0.16311897</v>
          </cell>
          <cell r="S108">
            <v>0.50595808200000003</v>
          </cell>
          <cell r="T108">
            <v>0.31480641850000002</v>
          </cell>
          <cell r="U108">
            <v>0.3588825625</v>
          </cell>
          <cell r="V108">
            <v>0.200831878513</v>
          </cell>
          <cell r="W108">
            <v>0.11350368749999999</v>
          </cell>
          <cell r="X108">
            <v>0.11161332002800003</v>
          </cell>
          <cell r="Y108">
            <v>0.31092059125750005</v>
          </cell>
          <cell r="AB108">
            <v>6.8863649999999996</v>
          </cell>
          <cell r="AC108">
            <v>11.371397</v>
          </cell>
          <cell r="AD108">
            <v>9.9455669999999987</v>
          </cell>
          <cell r="AE108">
            <v>6.0930439999999999</v>
          </cell>
          <cell r="AF108">
            <v>9.0672110000000004</v>
          </cell>
          <cell r="AG108">
            <v>6.7804589999999996</v>
          </cell>
          <cell r="AH108">
            <v>9.7505379999999988</v>
          </cell>
          <cell r="AI108">
            <v>19.440038999999999</v>
          </cell>
          <cell r="AJ108">
            <v>30.813600999999998</v>
          </cell>
          <cell r="AK108">
            <v>30.876466999999998</v>
          </cell>
          <cell r="AL108">
            <v>36.445510999999996</v>
          </cell>
          <cell r="AM108">
            <v>26.051227999999998</v>
          </cell>
          <cell r="AN108">
            <v>23.135320999999998</v>
          </cell>
          <cell r="AO108">
            <v>34.524619000000001</v>
          </cell>
          <cell r="AP108">
            <v>31.551112999999997</v>
          </cell>
          <cell r="AQ108">
            <v>21.982654999999998</v>
          </cell>
          <cell r="AR108">
            <v>38.675649999999997</v>
          </cell>
          <cell r="AS108">
            <v>128.30349999999999</v>
          </cell>
          <cell r="AT108">
            <v>87.727216999999996</v>
          </cell>
          <cell r="AU108">
            <v>94.773307000000003</v>
          </cell>
          <cell r="AV108">
            <v>46.808024816</v>
          </cell>
          <cell r="AW108">
            <v>37.585811999999997</v>
          </cell>
          <cell r="AX108">
            <v>39.323739534000012</v>
          </cell>
          <cell r="AY108">
            <v>84.226026460999989</v>
          </cell>
        </row>
        <row r="109">
          <cell r="B109">
            <v>0.15</v>
          </cell>
          <cell r="C109">
            <v>0.15</v>
          </cell>
          <cell r="D109">
            <v>0.15</v>
          </cell>
          <cell r="E109">
            <v>0.18392464649999998</v>
          </cell>
          <cell r="F109">
            <v>0.17143793449999997</v>
          </cell>
          <cell r="G109">
            <v>0.18239822999999997</v>
          </cell>
          <cell r="H109">
            <v>0.19785990860824998</v>
          </cell>
          <cell r="I109">
            <v>0.17195045349999996</v>
          </cell>
          <cell r="J109">
            <v>0.19188513400000004</v>
          </cell>
          <cell r="K109">
            <v>0.15396663099999999</v>
          </cell>
          <cell r="L109">
            <v>0.176370901</v>
          </cell>
          <cell r="M109">
            <v>0.19429618016666667</v>
          </cell>
          <cell r="N109">
            <v>0.23596033606819991</v>
          </cell>
          <cell r="O109">
            <v>0.2401186025</v>
          </cell>
          <cell r="P109">
            <v>0.22897492975</v>
          </cell>
          <cell r="Q109">
            <v>0.19951738450000001</v>
          </cell>
          <cell r="R109">
            <v>0.234399788</v>
          </cell>
          <cell r="S109">
            <v>0.20632165049999998</v>
          </cell>
          <cell r="T109">
            <v>0.197682583</v>
          </cell>
          <cell r="U109">
            <v>0.28723623949999999</v>
          </cell>
          <cell r="V109">
            <v>0.23929483310600011</v>
          </cell>
          <cell r="W109">
            <v>0.30255411258333337</v>
          </cell>
          <cell r="X109">
            <v>0.67668341868399984</v>
          </cell>
          <cell r="Y109">
            <v>0.20787817101449999</v>
          </cell>
          <cell r="AB109">
            <v>60</v>
          </cell>
          <cell r="AC109">
            <v>60</v>
          </cell>
          <cell r="AD109">
            <v>60</v>
          </cell>
          <cell r="AE109">
            <v>63.140564999999995</v>
          </cell>
          <cell r="AF109">
            <v>85.260261</v>
          </cell>
          <cell r="AG109">
            <v>98.138683</v>
          </cell>
          <cell r="AH109">
            <v>107.08186599999999</v>
          </cell>
          <cell r="AI109">
            <v>116.88891299999999</v>
          </cell>
          <cell r="AJ109">
            <v>131.370217</v>
          </cell>
          <cell r="AK109">
            <v>129.849751</v>
          </cell>
          <cell r="AL109">
            <v>149.37620899999999</v>
          </cell>
          <cell r="AM109">
            <v>165.277647</v>
          </cell>
          <cell r="AN109">
            <v>192.764151</v>
          </cell>
          <cell r="AO109">
            <v>206.079702</v>
          </cell>
          <cell r="AP109">
            <v>198.147944</v>
          </cell>
          <cell r="AQ109">
            <v>188.35450499999999</v>
          </cell>
          <cell r="AR109">
            <v>175.35988799999998</v>
          </cell>
          <cell r="AS109">
            <v>144.34804199999999</v>
          </cell>
          <cell r="AT109">
            <v>158.46097599999999</v>
          </cell>
          <cell r="AU109">
            <v>182.76437899999999</v>
          </cell>
          <cell r="AV109">
            <v>149.78267947400005</v>
          </cell>
          <cell r="AW109">
            <v>178.38172799999998</v>
          </cell>
          <cell r="AX109">
            <v>164.593279204</v>
          </cell>
          <cell r="AY109">
            <v>167.32301770200002</v>
          </cell>
        </row>
        <row r="121">
          <cell r="B121">
            <v>2.3961584499999997E-2</v>
          </cell>
          <cell r="C121">
            <v>1.1047736000000001E-2</v>
          </cell>
          <cell r="D121">
            <v>6.9783034999999997E-3</v>
          </cell>
          <cell r="E121">
            <v>1.1277433999999998E-2</v>
          </cell>
          <cell r="F121">
            <v>1.0268425999999999E-2</v>
          </cell>
          <cell r="G121">
            <v>1.5850747499999998E-2</v>
          </cell>
          <cell r="H121">
            <v>1.9745889402749999E-2</v>
          </cell>
          <cell r="I121">
            <v>3.3881701000000007E-2</v>
          </cell>
          <cell r="J121">
            <v>4.364461850000001E-2</v>
          </cell>
          <cell r="K121">
            <v>3.8437738499999999E-2</v>
          </cell>
          <cell r="L121">
            <v>2.4006653999999999E-2</v>
          </cell>
          <cell r="M121">
            <v>3.007248475E-2</v>
          </cell>
          <cell r="N121">
            <v>7.5609788711804238E-2</v>
          </cell>
          <cell r="O121">
            <v>7.595099633333334E-2</v>
          </cell>
          <cell r="P121">
            <v>9.6615312849999996E-2</v>
          </cell>
          <cell r="Q121">
            <v>9.9423642499999992E-2</v>
          </cell>
          <cell r="R121">
            <v>0.142067415</v>
          </cell>
          <cell r="S121">
            <v>3.8120452999999999E-2</v>
          </cell>
          <cell r="T121">
            <v>0.175752612</v>
          </cell>
          <cell r="U121">
            <v>0.21334340299999999</v>
          </cell>
          <cell r="V121">
            <v>0.20860254887849997</v>
          </cell>
          <cell r="W121">
            <v>0.20845653849999998</v>
          </cell>
          <cell r="X121">
            <v>2.3455652111499994E-2</v>
          </cell>
          <cell r="Y121">
            <v>6.9782976235000002E-2</v>
          </cell>
          <cell r="AB121">
            <v>8.7373609999999999</v>
          </cell>
          <cell r="AC121">
            <v>6.9290039999999999</v>
          </cell>
          <cell r="AD121">
            <v>5.031428</v>
          </cell>
          <cell r="AE121">
            <v>9.0775919999999992</v>
          </cell>
          <cell r="AF121">
            <v>10.479092999999999</v>
          </cell>
          <cell r="AG121">
            <v>9.3010989999999989</v>
          </cell>
          <cell r="AH121">
            <v>14.359259999999999</v>
          </cell>
          <cell r="AI121">
            <v>31.960550999999999</v>
          </cell>
          <cell r="AJ121">
            <v>39.639386999999999</v>
          </cell>
          <cell r="AK121">
            <v>30.624146</v>
          </cell>
          <cell r="AL121">
            <v>20.594082999999998</v>
          </cell>
          <cell r="AM121">
            <v>17.371946999999999</v>
          </cell>
          <cell r="AN121">
            <v>28.246592999999997</v>
          </cell>
          <cell r="AO121">
            <v>27.704694</v>
          </cell>
          <cell r="AP121">
            <v>30.53706</v>
          </cell>
          <cell r="AQ121">
            <v>30.399049999999999</v>
          </cell>
          <cell r="AR121">
            <v>26.884834999999999</v>
          </cell>
          <cell r="AS121">
            <v>14.170987999999999</v>
          </cell>
          <cell r="AT121">
            <v>64.171048999999996</v>
          </cell>
          <cell r="AU121">
            <v>63.725759999999994</v>
          </cell>
          <cell r="AV121">
            <v>57.041710529999996</v>
          </cell>
          <cell r="AW121">
            <v>59.424631999999995</v>
          </cell>
          <cell r="AX121">
            <v>17.293650114000002</v>
          </cell>
          <cell r="AY121">
            <v>42.798013240999992</v>
          </cell>
        </row>
        <row r="138">
          <cell r="B138">
            <v>0.33130512099999998</v>
          </cell>
          <cell r="C138">
            <v>0.22703044</v>
          </cell>
          <cell r="D138">
            <v>0.24898481650000001</v>
          </cell>
          <cell r="E138">
            <v>0.22606576999999997</v>
          </cell>
          <cell r="F138">
            <v>0.21884836050000001</v>
          </cell>
          <cell r="G138">
            <v>0.20717219599999995</v>
          </cell>
          <cell r="H138">
            <v>0.20136834731475001</v>
          </cell>
          <cell r="I138">
            <v>0.22415543849999997</v>
          </cell>
          <cell r="J138">
            <v>0.23733026800000001</v>
          </cell>
          <cell r="K138">
            <v>0.20842316599999999</v>
          </cell>
          <cell r="L138">
            <v>0.19148936449999998</v>
          </cell>
          <cell r="M138">
            <v>0.27347674374999997</v>
          </cell>
          <cell r="N138">
            <v>0.28237000052752631</v>
          </cell>
          <cell r="O138">
            <v>0.26746040649999997</v>
          </cell>
          <cell r="P138">
            <v>0.26662991775</v>
          </cell>
          <cell r="Q138">
            <v>0.27458887749999999</v>
          </cell>
          <cell r="R138">
            <v>0.28252368550000001</v>
          </cell>
          <cell r="S138">
            <v>0.26582381700000002</v>
          </cell>
          <cell r="T138">
            <v>0.22022290149999998</v>
          </cell>
          <cell r="U138">
            <v>0.22365134749999999</v>
          </cell>
          <cell r="V138">
            <v>0.19332921865249994</v>
          </cell>
          <cell r="W138">
            <v>0.20014213858333335</v>
          </cell>
          <cell r="X138">
            <v>0.11889216551099999</v>
          </cell>
          <cell r="Y138">
            <v>0.20047982412499998</v>
          </cell>
          <cell r="AB138">
            <v>154.27846499999998</v>
          </cell>
          <cell r="AC138">
            <v>123.55774699999999</v>
          </cell>
          <cell r="AD138">
            <v>128.98978399999999</v>
          </cell>
          <cell r="AE138">
            <v>132.53589399999998</v>
          </cell>
          <cell r="AF138">
            <v>140.590112</v>
          </cell>
          <cell r="AG138">
            <v>148.45425799999998</v>
          </cell>
          <cell r="AH138">
            <v>165.159402</v>
          </cell>
          <cell r="AI138">
            <v>226.17226299999999</v>
          </cell>
          <cell r="AJ138">
            <v>249.57259099999999</v>
          </cell>
          <cell r="AK138">
            <v>181.660269</v>
          </cell>
          <cell r="AL138">
            <v>180.96781299999998</v>
          </cell>
          <cell r="AM138">
            <v>244.508534</v>
          </cell>
          <cell r="AN138">
            <v>214.38610399999999</v>
          </cell>
          <cell r="AO138">
            <v>190.16615199999998</v>
          </cell>
          <cell r="AP138">
            <v>162.289252</v>
          </cell>
          <cell r="AQ138">
            <v>148.06564899999998</v>
          </cell>
          <cell r="AR138">
            <v>153.788037</v>
          </cell>
          <cell r="AS138">
            <v>159.66018800000001</v>
          </cell>
          <cell r="AT138">
            <v>150.189933</v>
          </cell>
          <cell r="AU138">
            <v>113.31518699999999</v>
          </cell>
          <cell r="AV138">
            <v>101.86906740399999</v>
          </cell>
          <cell r="AW138">
            <v>118.48934299999999</v>
          </cell>
          <cell r="AX138">
            <v>100.81177496299999</v>
          </cell>
          <cell r="AY138">
            <v>100.431481787</v>
          </cell>
        </row>
        <row r="156">
          <cell r="B156">
            <v>2.7704830999999999E-2</v>
          </cell>
          <cell r="C156">
            <v>2.6602793000000003E-2</v>
          </cell>
          <cell r="D156">
            <v>1.7915824499999997E-2</v>
          </cell>
          <cell r="E156">
            <v>1.17941635E-2</v>
          </cell>
          <cell r="F156">
            <v>1.7643083499999997E-2</v>
          </cell>
          <cell r="G156">
            <v>1.57012835E-2</v>
          </cell>
          <cell r="H156">
            <v>1.4439116999999998E-2</v>
          </cell>
          <cell r="I156">
            <v>1.2171505499999999E-2</v>
          </cell>
          <cell r="J156">
            <v>1.5752421999999999E-2</v>
          </cell>
          <cell r="K156">
            <v>2.2111144999999999E-2</v>
          </cell>
          <cell r="L156">
            <v>3.0992058999999999E-2</v>
          </cell>
          <cell r="M156">
            <v>7.1464481083333337E-2</v>
          </cell>
          <cell r="N156">
            <v>0.1141264945684181</v>
          </cell>
          <cell r="O156">
            <v>0.1419068875</v>
          </cell>
          <cell r="P156">
            <v>0.20253392774999998</v>
          </cell>
          <cell r="Q156">
            <v>0.19173941149999998</v>
          </cell>
          <cell r="R156">
            <v>0.17521854000000001</v>
          </cell>
          <cell r="S156">
            <v>0.1824720135</v>
          </cell>
          <cell r="T156">
            <v>0.148502893</v>
          </cell>
          <cell r="U156">
            <v>0.19333053949999998</v>
          </cell>
          <cell r="V156">
            <v>0.17455646622750001</v>
          </cell>
          <cell r="W156">
            <v>3.35651925E-2</v>
          </cell>
          <cell r="X156">
            <v>2.5497851774500001E-2</v>
          </cell>
          <cell r="Y156">
            <v>7.3089069648000007E-2</v>
          </cell>
          <cell r="AB156">
            <v>17.158242999999999</v>
          </cell>
          <cell r="AC156">
            <v>18.0886</v>
          </cell>
          <cell r="AD156">
            <v>18.838182</v>
          </cell>
          <cell r="AE156">
            <v>13.371722</v>
          </cell>
          <cell r="AF156">
            <v>18.510864999999999</v>
          </cell>
          <cell r="AG156">
            <v>16.288180999999998</v>
          </cell>
          <cell r="AH156">
            <v>17.559863</v>
          </cell>
          <cell r="AI156">
            <v>13.612157</v>
          </cell>
          <cell r="AJ156">
            <v>15.979837</v>
          </cell>
          <cell r="AK156">
            <v>13.939684999999999</v>
          </cell>
          <cell r="AL156">
            <v>18.241561000000001</v>
          </cell>
          <cell r="AM156">
            <v>32.737330999999998</v>
          </cell>
          <cell r="AN156">
            <v>38.734521999999998</v>
          </cell>
          <cell r="AO156">
            <v>47.938168999999995</v>
          </cell>
          <cell r="AP156">
            <v>57.947813999999994</v>
          </cell>
          <cell r="AQ156">
            <v>57.320898999999997</v>
          </cell>
          <cell r="AR156">
            <v>48.101179999999999</v>
          </cell>
          <cell r="AS156">
            <v>48.749313999999998</v>
          </cell>
          <cell r="AT156">
            <v>43.917400999999998</v>
          </cell>
          <cell r="AU156">
            <v>52.439502999999995</v>
          </cell>
          <cell r="AV156">
            <v>36.978071818000011</v>
          </cell>
          <cell r="AW156">
            <v>9.8614409999999992</v>
          </cell>
          <cell r="AX156">
            <v>8.8346547229999981</v>
          </cell>
          <cell r="AY156">
            <v>19.262671354000002</v>
          </cell>
        </row>
        <row r="163">
          <cell r="B163">
            <v>1.0085470499999999E-2</v>
          </cell>
          <cell r="C163">
            <v>8.1384765000000001E-3</v>
          </cell>
          <cell r="D163">
            <v>1.0821086499999999E-2</v>
          </cell>
          <cell r="E163">
            <v>1.0146107999999997E-2</v>
          </cell>
          <cell r="F163">
            <v>1.1761420999999999E-2</v>
          </cell>
          <cell r="G163">
            <v>1.1205113499999999E-2</v>
          </cell>
          <cell r="H163">
            <v>1.16874727585E-2</v>
          </cell>
          <cell r="I163">
            <v>1.89176855E-2</v>
          </cell>
          <cell r="J163">
            <v>2.52214095E-2</v>
          </cell>
          <cell r="K163">
            <v>2.5274168499999999E-2</v>
          </cell>
          <cell r="L163">
            <v>3.3487926500000001E-2</v>
          </cell>
          <cell r="M163">
            <v>4.6241057916666668E-2</v>
          </cell>
          <cell r="N163">
            <v>3.1024656091505325E-2</v>
          </cell>
          <cell r="O163">
            <v>2.6198455499999999E-2</v>
          </cell>
          <cell r="P163">
            <v>3.1571742999999999E-2</v>
          </cell>
          <cell r="Q163">
            <v>3.9321369500000002E-2</v>
          </cell>
          <cell r="R163">
            <v>6.1086353999999995E-2</v>
          </cell>
          <cell r="S163">
            <v>4.1056063999999996E-2</v>
          </cell>
          <cell r="T163">
            <v>4.6852287999999999E-2</v>
          </cell>
          <cell r="U163">
            <v>5.26574125E-2</v>
          </cell>
          <cell r="V163">
            <v>2.9466189284000004E-2</v>
          </cell>
          <cell r="W163">
            <v>2.4622906E-2</v>
          </cell>
          <cell r="X163">
            <v>4.3415677385500014E-2</v>
          </cell>
          <cell r="Y163">
            <v>3.7730552632499997E-2</v>
          </cell>
          <cell r="AB163">
            <v>4.6434340000000001</v>
          </cell>
          <cell r="AC163">
            <v>4.0860250000000002</v>
          </cell>
          <cell r="AD163">
            <v>5.0577939999999995</v>
          </cell>
          <cell r="AE163">
            <v>5.7697249999999993</v>
          </cell>
          <cell r="AF163">
            <v>7.3085549999999992</v>
          </cell>
          <cell r="AG163">
            <v>7.2280039999999994</v>
          </cell>
          <cell r="AH163">
            <v>8.1110639999999989</v>
          </cell>
          <cell r="AI163">
            <v>12.407466999999999</v>
          </cell>
          <cell r="AJ163">
            <v>19.21819</v>
          </cell>
          <cell r="AK163">
            <v>17.254642999999998</v>
          </cell>
          <cell r="AL163">
            <v>23.092914999999998</v>
          </cell>
          <cell r="AM163">
            <v>27.190069999999999</v>
          </cell>
          <cell r="AN163">
            <v>22.458629999999999</v>
          </cell>
          <cell r="AO163">
            <v>16.702036</v>
          </cell>
          <cell r="AP163">
            <v>19.202743999999999</v>
          </cell>
          <cell r="AQ163">
            <v>21.841932</v>
          </cell>
          <cell r="AR163">
            <v>28.635628999999998</v>
          </cell>
          <cell r="AS163">
            <v>28.327755</v>
          </cell>
          <cell r="AT163">
            <v>30.764216999999999</v>
          </cell>
          <cell r="AU163">
            <v>32.902667999999998</v>
          </cell>
          <cell r="AV163">
            <v>17.049589702000006</v>
          </cell>
          <cell r="AW163">
            <v>18.723687999999999</v>
          </cell>
          <cell r="AX163">
            <v>30.976523880000006</v>
          </cell>
          <cell r="AY163">
            <v>36.103297266999995</v>
          </cell>
        </row>
        <row r="180">
          <cell r="B180">
            <v>5.0614829999999994E-3</v>
          </cell>
          <cell r="C180">
            <v>5.3160730000000019E-3</v>
          </cell>
          <cell r="D180">
            <v>5.1845150000000002E-4</v>
          </cell>
          <cell r="E180">
            <v>5.7878800000000011E-4</v>
          </cell>
          <cell r="F180">
            <v>6.5044000000000007E-4</v>
          </cell>
          <cell r="G180">
            <v>1.3584025E-3</v>
          </cell>
          <cell r="H180">
            <v>2.295629E-3</v>
          </cell>
          <cell r="I180">
            <v>5.1377864999999998E-3</v>
          </cell>
          <cell r="J180">
            <v>3.4202944999999997E-3</v>
          </cell>
          <cell r="K180">
            <v>2.7690564999999999E-3</v>
          </cell>
          <cell r="L180">
            <v>7.3464194999999996E-3</v>
          </cell>
          <cell r="M180">
            <v>1.7258001249999998E-2</v>
          </cell>
          <cell r="N180">
            <v>2.274924117415459E-2</v>
          </cell>
          <cell r="O180">
            <v>2.6799834833333334E-2</v>
          </cell>
          <cell r="P180">
            <v>3.1938247249999996E-2</v>
          </cell>
          <cell r="Q180">
            <v>4.2280304499999997E-2</v>
          </cell>
          <cell r="R180">
            <v>5.7750402499999999E-2</v>
          </cell>
          <cell r="S180">
            <v>6.9123708499999992E-2</v>
          </cell>
          <cell r="T180">
            <v>7.6030311000000003E-2</v>
          </cell>
          <cell r="U180">
            <v>3.4451123E-2</v>
          </cell>
          <cell r="V180">
            <v>2.7782100517499998E-2</v>
          </cell>
          <cell r="W180">
            <v>4.221309983333333E-2</v>
          </cell>
          <cell r="X180">
            <v>5.9945118415E-3</v>
          </cell>
          <cell r="Y180">
            <v>1.70031936935E-2</v>
          </cell>
          <cell r="AB180">
            <v>1.252049</v>
          </cell>
          <cell r="AC180">
            <v>1.105062</v>
          </cell>
          <cell r="AD180">
            <v>0.35822399999999999</v>
          </cell>
          <cell r="AE180">
            <v>0.37904199999999999</v>
          </cell>
          <cell r="AF180">
            <v>0.59884499999999996</v>
          </cell>
          <cell r="AG180">
            <v>0.85426399999999991</v>
          </cell>
          <cell r="AH180">
            <v>2.4135049999999998</v>
          </cell>
          <cell r="AI180">
            <v>4.6596709999999995</v>
          </cell>
          <cell r="AJ180">
            <v>2.2585129999999998</v>
          </cell>
          <cell r="AK180">
            <v>1.974127</v>
          </cell>
          <cell r="AL180">
            <v>3.216847</v>
          </cell>
          <cell r="AM180">
            <v>5.9368179999999997</v>
          </cell>
          <cell r="AN180">
            <v>6.8502469999999995</v>
          </cell>
          <cell r="AO180">
            <v>7.5498789999999998</v>
          </cell>
          <cell r="AP180">
            <v>8.4462329999999994</v>
          </cell>
          <cell r="AQ180">
            <v>10.593702</v>
          </cell>
          <cell r="AR180">
            <v>13.71547</v>
          </cell>
          <cell r="AS180">
            <v>17.345292999999998</v>
          </cell>
          <cell r="AT180">
            <v>20.948463999999998</v>
          </cell>
          <cell r="AU180">
            <v>9.6645319999999995</v>
          </cell>
          <cell r="AV180">
            <v>6.3558626680000012</v>
          </cell>
          <cell r="AW180">
            <v>11.660382</v>
          </cell>
          <cell r="AX180">
            <v>2.318629348</v>
          </cell>
          <cell r="AY180">
            <v>4.6794546789999991</v>
          </cell>
        </row>
        <row r="187">
          <cell r="B187">
            <v>2.68213715E-2</v>
          </cell>
          <cell r="C187">
            <v>1.6431600606749999E-2</v>
          </cell>
          <cell r="D187">
            <v>1.3710689999999998E-2</v>
          </cell>
          <cell r="E187">
            <v>2.05437225E-2</v>
          </cell>
          <cell r="F187">
            <v>2.3836081499999998E-2</v>
          </cell>
          <cell r="G187">
            <v>2.8463778000000002E-2</v>
          </cell>
          <cell r="H187">
            <v>2.6665239999999996E-2</v>
          </cell>
          <cell r="I187">
            <v>2.2848423500000003E-2</v>
          </cell>
          <cell r="J187">
            <v>2.8971960500000001E-2</v>
          </cell>
          <cell r="K187">
            <v>3.2229543499999999E-2</v>
          </cell>
          <cell r="L187">
            <v>3.1209702999999998E-2</v>
          </cell>
          <cell r="M187">
            <v>0.11741402108333333</v>
          </cell>
          <cell r="N187">
            <v>0.19721507023053789</v>
          </cell>
          <cell r="O187">
            <v>0.2155880335</v>
          </cell>
          <cell r="P187">
            <v>0.1946163625</v>
          </cell>
          <cell r="Q187">
            <v>0.2483730515</v>
          </cell>
          <cell r="R187">
            <v>0.31155586000000002</v>
          </cell>
          <cell r="S187">
            <v>0.37270844799999997</v>
          </cell>
          <cell r="T187">
            <v>0.331764055</v>
          </cell>
          <cell r="U187">
            <v>0.35596145200000001</v>
          </cell>
          <cell r="V187">
            <v>0.47916061183899977</v>
          </cell>
          <cell r="W187">
            <v>0.45663272025000001</v>
          </cell>
          <cell r="X187">
            <v>0.24966073071800002</v>
          </cell>
          <cell r="Y187">
            <v>0.2608762681315</v>
          </cell>
          <cell r="AB187">
            <v>16.124299999999998</v>
          </cell>
          <cell r="AC187">
            <v>10.254076</v>
          </cell>
          <cell r="AD187">
            <v>10.883237999999999</v>
          </cell>
          <cell r="AE187">
            <v>15.004287999999999</v>
          </cell>
          <cell r="AF187">
            <v>18.817201000000001</v>
          </cell>
          <cell r="AG187">
            <v>24.535111000000001</v>
          </cell>
          <cell r="AH187">
            <v>25.001161</v>
          </cell>
          <cell r="AI187">
            <v>25.293744999999998</v>
          </cell>
          <cell r="AJ187">
            <v>31.055486999999999</v>
          </cell>
          <cell r="AK187">
            <v>35.054741999999997</v>
          </cell>
          <cell r="AL187">
            <v>35.510717999999997</v>
          </cell>
          <cell r="AM187">
            <v>57.164666999999994</v>
          </cell>
          <cell r="AN187">
            <v>72.976710999999995</v>
          </cell>
          <cell r="AO187">
            <v>72.269426999999993</v>
          </cell>
          <cell r="AP187">
            <v>74.639747999999997</v>
          </cell>
          <cell r="AQ187">
            <v>81.945780999999997</v>
          </cell>
          <cell r="AR187">
            <v>94.799171000000001</v>
          </cell>
          <cell r="AS187">
            <v>115.850876</v>
          </cell>
          <cell r="AT187">
            <v>124.46453</v>
          </cell>
          <cell r="AU187">
            <v>127.789852</v>
          </cell>
          <cell r="AV187">
            <v>145.82490690799992</v>
          </cell>
          <cell r="AW187">
            <v>151.77997199999999</v>
          </cell>
          <cell r="AX187">
            <v>107.690061219</v>
          </cell>
          <cell r="AY187">
            <v>108.14553186699997</v>
          </cell>
        </row>
        <row r="200">
          <cell r="B200">
            <v>4.1954884999999996E-3</v>
          </cell>
          <cell r="C200">
            <v>7.9862999999999993E-4</v>
          </cell>
          <cell r="D200">
            <v>6.6264449999999995E-4</v>
          </cell>
          <cell r="E200">
            <v>6.5599799999999987E-4</v>
          </cell>
          <cell r="F200">
            <v>4.484759999999999E-4</v>
          </cell>
          <cell r="G200">
            <v>3.2117749999999997E-4</v>
          </cell>
          <cell r="H200">
            <v>1.2753999999999999E-4</v>
          </cell>
          <cell r="I200">
            <v>3.9488014999999998E-3</v>
          </cell>
          <cell r="J200">
            <v>7.1745100069999998E-4</v>
          </cell>
          <cell r="K200">
            <v>6.8490450000000002E-4</v>
          </cell>
          <cell r="L200">
            <v>5.0749089999999998E-3</v>
          </cell>
          <cell r="M200">
            <v>2.3771611499999998E-2</v>
          </cell>
          <cell r="N200">
            <v>3.28203620388796E-2</v>
          </cell>
          <cell r="O200">
            <v>3.6075910500000002E-2</v>
          </cell>
          <cell r="P200">
            <v>3.9639050500000002E-2</v>
          </cell>
          <cell r="Q200">
            <v>2.5449073999999999E-2</v>
          </cell>
          <cell r="R200">
            <v>1.86220195E-2</v>
          </cell>
          <cell r="S200">
            <v>6.3865388999999995E-2</v>
          </cell>
          <cell r="T200">
            <v>4.3454942999999996E-2</v>
          </cell>
          <cell r="U200">
            <v>4.5958223499999999E-2</v>
          </cell>
          <cell r="V200">
            <v>4.4667739063500009E-2</v>
          </cell>
          <cell r="W200">
            <v>2.55867675E-2</v>
          </cell>
          <cell r="X200">
            <v>2.0760236244999996E-3</v>
          </cell>
          <cell r="Y200">
            <v>6.5498481964999999E-3</v>
          </cell>
          <cell r="AB200">
            <v>1.13988</v>
          </cell>
          <cell r="AC200">
            <v>0.30245299999999997</v>
          </cell>
          <cell r="AD200">
            <v>0.41971399999999998</v>
          </cell>
          <cell r="AE200">
            <v>0.45177200000000001</v>
          </cell>
          <cell r="AF200">
            <v>0.24903799999999998</v>
          </cell>
          <cell r="AG200">
            <v>0.20890499999999998</v>
          </cell>
          <cell r="AH200">
            <v>0.21427499999999999</v>
          </cell>
          <cell r="AI200">
            <v>2.7500999999999998</v>
          </cell>
          <cell r="AJ200">
            <v>0.77402199999999999</v>
          </cell>
          <cell r="AK200">
            <v>0.51002499999999995</v>
          </cell>
          <cell r="AL200">
            <v>2.4779939999999998</v>
          </cell>
          <cell r="AM200">
            <v>6.8248150000000001</v>
          </cell>
          <cell r="AN200">
            <v>9.8658889999999992</v>
          </cell>
          <cell r="AO200">
            <v>9.4824140000000003</v>
          </cell>
          <cell r="AP200">
            <v>10.390170999999999</v>
          </cell>
          <cell r="AQ200">
            <v>7.2549139999999994</v>
          </cell>
          <cell r="AR200">
            <v>5.4296449999999998</v>
          </cell>
          <cell r="AS200">
            <v>15.566134999999999</v>
          </cell>
          <cell r="AT200">
            <v>11.993706999999999</v>
          </cell>
          <cell r="AU200">
            <v>12.009501999999999</v>
          </cell>
          <cell r="AV200">
            <v>9.3881304480000036</v>
          </cell>
          <cell r="AW200">
            <v>6.7154379999999998</v>
          </cell>
          <cell r="AX200">
            <v>1.0272294470000001</v>
          </cell>
          <cell r="AY200">
            <v>2.0066456469999996</v>
          </cell>
        </row>
        <row r="213">
          <cell r="B213">
            <v>1.9757902499999997E-2</v>
          </cell>
          <cell r="C213">
            <v>8.2299139999999996E-3</v>
          </cell>
          <cell r="D213">
            <v>5.8281685000000005E-3</v>
          </cell>
          <cell r="E213">
            <v>7.326305E-3</v>
          </cell>
          <cell r="F213">
            <v>8.2497449999999993E-3</v>
          </cell>
          <cell r="G213">
            <v>7.7656844999999999E-3</v>
          </cell>
          <cell r="H213">
            <v>3.8652984999999998E-3</v>
          </cell>
          <cell r="I213">
            <v>5.2770024999999983E-3</v>
          </cell>
          <cell r="J213">
            <v>4.1854295000000007E-3</v>
          </cell>
          <cell r="K213">
            <v>4.4694369999999997E-3</v>
          </cell>
          <cell r="L213">
            <v>6.3142484999999995E-3</v>
          </cell>
          <cell r="M213">
            <v>1.4730426666666668E-2</v>
          </cell>
          <cell r="N213">
            <v>2.9290200237610163E-2</v>
          </cell>
          <cell r="O213">
            <v>2.6933364499999998E-2</v>
          </cell>
          <cell r="P213">
            <v>2.9159537749999999E-2</v>
          </cell>
          <cell r="Q213">
            <v>5.8132343499999996E-2</v>
          </cell>
          <cell r="R213">
            <v>3.9683566999999996E-2</v>
          </cell>
          <cell r="S213">
            <v>3.7404430000000002E-2</v>
          </cell>
          <cell r="T213">
            <v>3.5571189499999996E-2</v>
          </cell>
          <cell r="U213">
            <v>4.3603766500000002E-2</v>
          </cell>
          <cell r="V213">
            <v>5.9478635933500008E-2</v>
          </cell>
          <cell r="W213">
            <v>2.9710610999999998E-2</v>
          </cell>
          <cell r="X213">
            <v>1.4158167281999999E-2</v>
          </cell>
          <cell r="Y213">
            <v>2.4360056052500002E-2</v>
          </cell>
          <cell r="AB213">
            <v>5.274178</v>
          </cell>
          <cell r="AC213">
            <v>3.561245</v>
          </cell>
          <cell r="AD213">
            <v>3.8207789999999999</v>
          </cell>
          <cell r="AE213">
            <v>4.2172679999999998</v>
          </cell>
          <cell r="AF213">
            <v>4.5064690000000001</v>
          </cell>
          <cell r="AG213">
            <v>4.5513729999999999</v>
          </cell>
          <cell r="AH213">
            <v>3.6219939999999999</v>
          </cell>
          <cell r="AI213">
            <v>5.1779649999999995</v>
          </cell>
          <cell r="AJ213">
            <v>3.9001829999999997</v>
          </cell>
          <cell r="AK213">
            <v>3.6626279999999998</v>
          </cell>
          <cell r="AL213">
            <v>4.819096</v>
          </cell>
          <cell r="AM213">
            <v>7.853669</v>
          </cell>
          <cell r="AN213">
            <v>10.727146999999999</v>
          </cell>
          <cell r="AO213">
            <v>10.361652999999999</v>
          </cell>
          <cell r="AP213">
            <v>11.694873999999999</v>
          </cell>
          <cell r="AQ213">
            <v>17.347106</v>
          </cell>
          <cell r="AR213">
            <v>12.386925999999999</v>
          </cell>
          <cell r="AS213">
            <v>14.23597</v>
          </cell>
          <cell r="AT213">
            <v>16.443037999999998</v>
          </cell>
          <cell r="AU213">
            <v>17.277887</v>
          </cell>
          <cell r="AV213">
            <v>18.676683073999996</v>
          </cell>
          <cell r="AW213">
            <v>13.372133</v>
          </cell>
          <cell r="AX213">
            <v>9.1498803019999979</v>
          </cell>
          <cell r="AY213">
            <v>12.034491988999999</v>
          </cell>
        </row>
        <row r="228">
          <cell r="B228">
            <v>1.2763796500000001E-2</v>
          </cell>
          <cell r="C228">
            <v>3.1170037499999997E-2</v>
          </cell>
          <cell r="D228">
            <v>7.5531907499999967E-2</v>
          </cell>
          <cell r="E228">
            <v>7.9830544500000017E-2</v>
          </cell>
          <cell r="F228">
            <v>6.7044449500000006E-2</v>
          </cell>
          <cell r="G228">
            <v>7.3668524999999999E-2</v>
          </cell>
          <cell r="H228">
            <v>6.1217267999999991E-2</v>
          </cell>
          <cell r="I228">
            <v>5.9012512791750002E-2</v>
          </cell>
          <cell r="J228">
            <v>4.8939849437733336E-2</v>
          </cell>
          <cell r="K228">
            <v>4.7873507499999995E-2</v>
          </cell>
          <cell r="L228">
            <v>4.4392155499999995E-2</v>
          </cell>
          <cell r="M228">
            <v>0.13394831099999999</v>
          </cell>
          <cell r="N228">
            <v>0.11311915025312134</v>
          </cell>
          <cell r="O228">
            <v>6.7083652999999993E-2</v>
          </cell>
          <cell r="P228">
            <v>7.5555908749999998E-2</v>
          </cell>
          <cell r="Q228">
            <v>6.4519805E-2</v>
          </cell>
          <cell r="R228">
            <v>9.6624286500000003E-2</v>
          </cell>
          <cell r="S228">
            <v>6.5483932499999994E-2</v>
          </cell>
          <cell r="T228">
            <v>0.108600604</v>
          </cell>
          <cell r="U228">
            <v>9.8396234999999999E-2</v>
          </cell>
          <cell r="V228">
            <v>0.110822322968</v>
          </cell>
          <cell r="W228">
            <v>9.9902126333333341E-2</v>
          </cell>
          <cell r="X228">
            <v>3.9089909767999996E-2</v>
          </cell>
          <cell r="Y228">
            <v>3.1936224022500001E-2</v>
          </cell>
          <cell r="AB228">
            <v>6.5258370000000001</v>
          </cell>
          <cell r="AC228">
            <v>12.889303</v>
          </cell>
          <cell r="AD228">
            <v>30.599202999999999</v>
          </cell>
          <cell r="AE228">
            <v>32.888221000000001</v>
          </cell>
          <cell r="AF228">
            <v>31.095068999999999</v>
          </cell>
          <cell r="AG228">
            <v>37.283878999999999</v>
          </cell>
          <cell r="AH228">
            <v>35.697756999999996</v>
          </cell>
          <cell r="AI228">
            <v>36.317025999999998</v>
          </cell>
          <cell r="AJ228">
            <v>36.947967999999996</v>
          </cell>
          <cell r="AK228">
            <v>34.262422000000001</v>
          </cell>
          <cell r="AL228">
            <v>31.880054999999999</v>
          </cell>
          <cell r="AM228">
            <v>55.913818999999997</v>
          </cell>
          <cell r="AN228">
            <v>35.295690999999998</v>
          </cell>
          <cell r="AO228">
            <v>21.708969</v>
          </cell>
          <cell r="AP228">
            <v>28.319606999999998</v>
          </cell>
          <cell r="AQ228">
            <v>24.737266999999999</v>
          </cell>
          <cell r="AR228">
            <v>31.061698</v>
          </cell>
          <cell r="AS228">
            <v>20.3688</v>
          </cell>
          <cell r="AT228">
            <v>35.638762</v>
          </cell>
          <cell r="AU228">
            <v>30.264944999999997</v>
          </cell>
          <cell r="AV228">
            <v>30.815409994999992</v>
          </cell>
          <cell r="AW228">
            <v>31.461410999999998</v>
          </cell>
          <cell r="AX228">
            <v>22.536305325000001</v>
          </cell>
          <cell r="AY228">
            <v>20.023711077999998</v>
          </cell>
        </row>
        <row r="231">
          <cell r="B231">
            <v>9.5496537500000006E-2</v>
          </cell>
          <cell r="C231">
            <v>0.10504621400000001</v>
          </cell>
          <cell r="D231">
            <v>0.12266194149999998</v>
          </cell>
          <cell r="E231">
            <v>0.10112068749999999</v>
          </cell>
          <cell r="F231">
            <v>0.11916590700000002</v>
          </cell>
          <cell r="G231">
            <v>0.12588724749999999</v>
          </cell>
          <cell r="H231">
            <v>0.11007568012174998</v>
          </cell>
          <cell r="I231">
            <v>0.12071190600000001</v>
          </cell>
          <cell r="J231">
            <v>0.127064441</v>
          </cell>
          <cell r="K231">
            <v>0.1428502915</v>
          </cell>
          <cell r="L231">
            <v>0.166308023</v>
          </cell>
          <cell r="M231">
            <v>0.22378195116666666</v>
          </cell>
          <cell r="N231">
            <v>0.24643119413274225</v>
          </cell>
          <cell r="O231">
            <v>0.25700249166666667</v>
          </cell>
          <cell r="P231">
            <v>0.23581323499999998</v>
          </cell>
          <cell r="Q231">
            <v>0.24485928599999998</v>
          </cell>
          <cell r="R231">
            <v>0.2282169295</v>
          </cell>
          <cell r="S231">
            <v>0.20155954700000001</v>
          </cell>
          <cell r="T231">
            <v>0.222568934</v>
          </cell>
          <cell r="U231">
            <v>0.23088560249999998</v>
          </cell>
          <cell r="V231">
            <v>0.25891658047499988</v>
          </cell>
          <cell r="W231">
            <v>0.30493727308333335</v>
          </cell>
          <cell r="X231">
            <v>0.14474023136649994</v>
          </cell>
          <cell r="Y231">
            <v>0.16135680638</v>
          </cell>
          <cell r="AB231">
            <v>51.124683999999995</v>
          </cell>
          <cell r="AC231">
            <v>47.898956999999996</v>
          </cell>
          <cell r="AD231">
            <v>47.121789999999997</v>
          </cell>
          <cell r="AE231">
            <v>54.429587999999995</v>
          </cell>
          <cell r="AF231">
            <v>68.492147000000003</v>
          </cell>
          <cell r="AG231">
            <v>80.455237999999994</v>
          </cell>
          <cell r="AH231">
            <v>81.560934000000003</v>
          </cell>
          <cell r="AI231">
            <v>88.363079999999997</v>
          </cell>
          <cell r="AJ231">
            <v>109.96610799999999</v>
          </cell>
          <cell r="AK231">
            <v>162.88298399999999</v>
          </cell>
          <cell r="AL231">
            <v>198.33497</v>
          </cell>
          <cell r="AM231">
            <v>258.83138400000001</v>
          </cell>
          <cell r="AN231">
            <v>260.38163600000001</v>
          </cell>
          <cell r="AO231">
            <v>248.67456099999998</v>
          </cell>
          <cell r="AP231">
            <v>239.98514899999998</v>
          </cell>
          <cell r="AQ231">
            <v>240.45718499999998</v>
          </cell>
          <cell r="AR231">
            <v>197.748166</v>
          </cell>
          <cell r="AS231">
            <v>123.406199</v>
          </cell>
          <cell r="AT231">
            <v>124.745976</v>
          </cell>
          <cell r="AU231">
            <v>128.014229</v>
          </cell>
          <cell r="AV231">
            <v>143.73363132499995</v>
          </cell>
          <cell r="AW231">
            <v>197.98130999999998</v>
          </cell>
          <cell r="AX231">
            <v>125.98069271699997</v>
          </cell>
          <cell r="AY231">
            <v>122.679520748</v>
          </cell>
        </row>
        <row r="245">
          <cell r="B245">
            <v>2.623621E-3</v>
          </cell>
          <cell r="C245">
            <v>2.3544815E-3</v>
          </cell>
          <cell r="D245">
            <v>1.6650795000000003E-3</v>
          </cell>
          <cell r="E245">
            <v>1.7097884999999998E-3</v>
          </cell>
          <cell r="F245">
            <v>1.7527229999999999E-3</v>
          </cell>
          <cell r="G245">
            <v>1.4409360000000001E-3</v>
          </cell>
          <cell r="H245">
            <v>1.0523146025000001E-3</v>
          </cell>
          <cell r="I245">
            <v>1.8534635000000002E-3</v>
          </cell>
          <cell r="J245">
            <v>3.0457349999999999E-3</v>
          </cell>
          <cell r="K245">
            <v>5.5217575000000001E-3</v>
          </cell>
          <cell r="L245">
            <v>6.4257899999999998E-3</v>
          </cell>
          <cell r="M245">
            <v>7.5863092666666659E-2</v>
          </cell>
          <cell r="N245">
            <v>5.9564909504024155E-2</v>
          </cell>
          <cell r="O245">
            <v>4.7570635E-2</v>
          </cell>
          <cell r="P245">
            <v>4.9235681249999996E-2</v>
          </cell>
          <cell r="Q245">
            <v>3.1976885499999996E-2</v>
          </cell>
          <cell r="R245">
            <v>3.5380737000000002E-2</v>
          </cell>
          <cell r="S245">
            <v>0.15489564649999998</v>
          </cell>
          <cell r="T245">
            <v>0.17144641499999999</v>
          </cell>
          <cell r="U245">
            <v>0.16857579549999999</v>
          </cell>
          <cell r="V245">
            <v>0.13146670812800001</v>
          </cell>
          <cell r="W245">
            <v>7.1432245499999991E-2</v>
          </cell>
          <cell r="X245">
            <v>9.7051669074499997E-2</v>
          </cell>
          <cell r="Y245">
            <v>0.20178007028549999</v>
          </cell>
          <cell r="AB245">
            <v>1.4943899999999999</v>
          </cell>
          <cell r="AC245">
            <v>1.4788569999999999</v>
          </cell>
          <cell r="AD245">
            <v>1.284346</v>
          </cell>
          <cell r="AE245">
            <v>1.106681</v>
          </cell>
          <cell r="AF245">
            <v>1.0537479999999999</v>
          </cell>
          <cell r="AG245">
            <v>0.88587499999999997</v>
          </cell>
          <cell r="AH245">
            <v>1.080141</v>
          </cell>
          <cell r="AI245">
            <v>1.7818099999999999</v>
          </cell>
          <cell r="AJ245">
            <v>3.9754019999999999</v>
          </cell>
          <cell r="AK245">
            <v>4.123246</v>
          </cell>
          <cell r="AL245">
            <v>6.2057579999999994</v>
          </cell>
          <cell r="AM245">
            <v>26.495229999999999</v>
          </cell>
          <cell r="AN245">
            <v>22.312125999999999</v>
          </cell>
          <cell r="AO245">
            <v>20.597448</v>
          </cell>
          <cell r="AP245">
            <v>14.776231999999998</v>
          </cell>
          <cell r="AQ245">
            <v>8.9139920000000004</v>
          </cell>
          <cell r="AR245">
            <v>9.2320099999999989</v>
          </cell>
          <cell r="AS245">
            <v>38.165227000000002</v>
          </cell>
          <cell r="AT245">
            <v>44.515284000000001</v>
          </cell>
          <cell r="AU245">
            <v>40.066877999999996</v>
          </cell>
          <cell r="AV245">
            <v>27.642249673000009</v>
          </cell>
          <cell r="AW245">
            <v>25.742480999999998</v>
          </cell>
          <cell r="AX245">
            <v>29.044454980000012</v>
          </cell>
          <cell r="AY245">
            <v>51.620786879000001</v>
          </cell>
        </row>
        <row r="247">
          <cell r="B247">
            <v>0.16220933399999998</v>
          </cell>
          <cell r="C247">
            <v>0.21092017099999999</v>
          </cell>
          <cell r="D247">
            <v>1.4921934999999997E-3</v>
          </cell>
          <cell r="E247">
            <v>4.8834519999999991E-3</v>
          </cell>
          <cell r="F247">
            <v>3.5961310000000002E-3</v>
          </cell>
          <cell r="G247">
            <v>3.5928514999999999E-3</v>
          </cell>
          <cell r="H247">
            <v>6.4291605000000003E-3</v>
          </cell>
          <cell r="I247">
            <v>6.2724690000000001E-3</v>
          </cell>
          <cell r="J247">
            <v>1.3482052499999999E-2</v>
          </cell>
          <cell r="K247">
            <v>5.7894234999999999E-3</v>
          </cell>
          <cell r="L247">
            <v>5.6527799999999996E-3</v>
          </cell>
          <cell r="M247">
            <v>1.6916352833333335E-2</v>
          </cell>
          <cell r="N247">
            <v>6.7930361481977453E-2</v>
          </cell>
          <cell r="O247">
            <v>0.222077884</v>
          </cell>
          <cell r="P247">
            <v>0.30928641974999999</v>
          </cell>
          <cell r="Q247">
            <v>0.18171064100000001</v>
          </cell>
          <cell r="R247">
            <v>9.9898060499999997E-2</v>
          </cell>
          <cell r="S247">
            <v>6.6978841999999997E-2</v>
          </cell>
          <cell r="T247">
            <v>4.9985635E-2</v>
          </cell>
          <cell r="U247">
            <v>9.4595046000000002E-2</v>
          </cell>
          <cell r="V247">
            <v>6.0577568418500011E-2</v>
          </cell>
          <cell r="W247">
            <v>4.9250550999999997E-2</v>
          </cell>
          <cell r="X247">
            <v>2.542518258E-2</v>
          </cell>
          <cell r="Y247">
            <v>4.2233388162E-2</v>
          </cell>
          <cell r="AB247">
            <v>45.071854999999999</v>
          </cell>
          <cell r="AC247">
            <v>50.651235</v>
          </cell>
          <cell r="AD247">
            <v>3.3016209999999999</v>
          </cell>
          <cell r="AE247">
            <v>3.6094019999999998</v>
          </cell>
          <cell r="AF247">
            <v>3.9225599999999998</v>
          </cell>
          <cell r="AG247">
            <v>4.306095</v>
          </cell>
          <cell r="AH247">
            <v>7.5008809999999997</v>
          </cell>
          <cell r="AI247">
            <v>5.4230469999999995</v>
          </cell>
          <cell r="AJ247">
            <v>13.696354999999999</v>
          </cell>
          <cell r="AK247">
            <v>7.9053259999999996</v>
          </cell>
          <cell r="AL247">
            <v>9.5126659999999994</v>
          </cell>
          <cell r="AM247">
            <v>13.360431</v>
          </cell>
          <cell r="AN247">
            <v>25.985319</v>
          </cell>
          <cell r="AO247">
            <v>64.06471599999999</v>
          </cell>
          <cell r="AP247">
            <v>88.077987999999991</v>
          </cell>
          <cell r="AQ247">
            <v>49.995244</v>
          </cell>
          <cell r="AR247">
            <v>44.086917999999997</v>
          </cell>
          <cell r="AS247">
            <v>20.754542999999998</v>
          </cell>
          <cell r="AT247">
            <v>18.827491999999999</v>
          </cell>
          <cell r="AU247">
            <v>32.091083999999995</v>
          </cell>
          <cell r="AV247">
            <v>28.298691357000006</v>
          </cell>
          <cell r="AW247">
            <v>32.489807999999996</v>
          </cell>
          <cell r="AX247">
            <v>22.901669929999997</v>
          </cell>
          <cell r="AY247">
            <v>35.780742580999998</v>
          </cell>
        </row>
        <row r="253">
          <cell r="B253">
            <v>4.4393804000000002E-2</v>
          </cell>
          <cell r="C253">
            <v>3.5852022499999997E-2</v>
          </cell>
          <cell r="D253">
            <v>3.9864943999999999E-2</v>
          </cell>
          <cell r="E253">
            <v>5.0935993499999999E-2</v>
          </cell>
          <cell r="F253">
            <v>6.1986799000000009E-2</v>
          </cell>
          <cell r="G253">
            <v>6.4562043E-2</v>
          </cell>
          <cell r="H253">
            <v>6.6693815999999989E-2</v>
          </cell>
          <cell r="I253">
            <v>9.6151754999999992E-2</v>
          </cell>
          <cell r="J253">
            <v>0.20502761999999999</v>
          </cell>
          <cell r="K253">
            <v>0.189869967</v>
          </cell>
          <cell r="L253">
            <v>0.20788075349999999</v>
          </cell>
          <cell r="M253">
            <v>0.24148351558333334</v>
          </cell>
          <cell r="N253">
            <v>0.26108143902518949</v>
          </cell>
          <cell r="O253">
            <v>0.31008802883333336</v>
          </cell>
          <cell r="P253">
            <v>0.29928803449999997</v>
          </cell>
          <cell r="Q253">
            <v>0.33095129200000001</v>
          </cell>
          <cell r="R253">
            <v>0.31486703849999997</v>
          </cell>
          <cell r="S253">
            <v>0.45934031149999999</v>
          </cell>
          <cell r="T253">
            <v>0.334841108</v>
          </cell>
          <cell r="U253">
            <v>0.29243044949999997</v>
          </cell>
          <cell r="V253">
            <v>0.30309580752850002</v>
          </cell>
          <cell r="W253">
            <v>0.29377327175000001</v>
          </cell>
          <cell r="X253">
            <v>0.16415021737100002</v>
          </cell>
          <cell r="Y253">
            <v>0.151650879016</v>
          </cell>
          <cell r="AB253">
            <v>25.601723999999997</v>
          </cell>
          <cell r="AC253">
            <v>27.206918999999999</v>
          </cell>
          <cell r="AD253">
            <v>41.519400999999995</v>
          </cell>
          <cell r="AE253">
            <v>65.857170999999994</v>
          </cell>
          <cell r="AF253">
            <v>72.896166999999991</v>
          </cell>
          <cell r="AG253">
            <v>78.588404999999995</v>
          </cell>
          <cell r="AH253">
            <v>86.604388999999998</v>
          </cell>
          <cell r="AI253">
            <v>98.82795999999999</v>
          </cell>
          <cell r="AJ253">
            <v>152.05627999999999</v>
          </cell>
          <cell r="AK253">
            <v>173.46093299999998</v>
          </cell>
          <cell r="AL253">
            <v>222.77271499999998</v>
          </cell>
          <cell r="AM253">
            <v>223.66577799999999</v>
          </cell>
          <cell r="AN253">
            <v>211.71205499999999</v>
          </cell>
          <cell r="AO253">
            <v>226.25646699999999</v>
          </cell>
          <cell r="AP253">
            <v>225.29913499999998</v>
          </cell>
          <cell r="AQ253">
            <v>245.50626499999998</v>
          </cell>
          <cell r="AR253">
            <v>238.74556299999998</v>
          </cell>
          <cell r="AS253">
            <v>255.62423099999998</v>
          </cell>
          <cell r="AT253">
            <v>241.14325299999999</v>
          </cell>
          <cell r="AU253">
            <v>192.73462799999999</v>
          </cell>
          <cell r="AV253">
            <v>155.68738338199995</v>
          </cell>
          <cell r="AW253">
            <v>169.23562099999998</v>
          </cell>
          <cell r="AX253">
            <v>122.389467869</v>
          </cell>
          <cell r="AY253">
            <v>125.20515644599999</v>
          </cell>
        </row>
        <row r="263">
          <cell r="B263">
            <v>1.2901897439329928</v>
          </cell>
          <cell r="C263">
            <v>1.179556467178317</v>
          </cell>
          <cell r="D263">
            <v>0.94014479603709999</v>
          </cell>
          <cell r="E263">
            <v>0.97778565150233299</v>
          </cell>
          <cell r="F263">
            <v>0.93596295800700002</v>
          </cell>
          <cell r="G263">
            <v>0.90854283800489954</v>
          </cell>
          <cell r="H263">
            <v>0.90275229725905037</v>
          </cell>
          <cell r="I263">
            <v>1.0080785084216743</v>
          </cell>
          <cell r="J263">
            <v>1.22585323394905</v>
          </cell>
          <cell r="K263">
            <v>1.1362966789999995</v>
          </cell>
          <cell r="L263">
            <v>1.200640049</v>
          </cell>
          <cell r="M263">
            <v>2.1798106685833338</v>
          </cell>
          <cell r="N263">
            <v>2.8258480404279642</v>
          </cell>
          <cell r="O263">
            <v>2.9810957913333338</v>
          </cell>
          <cell r="P263">
            <v>3.156924645816666</v>
          </cell>
          <cell r="Q263">
            <v>3.0522549176000009</v>
          </cell>
          <cell r="R263">
            <v>3.3682344219999978</v>
          </cell>
          <cell r="S263">
            <v>4.3273004285000001</v>
          </cell>
          <cell r="T263">
            <v>3.4721759765</v>
          </cell>
          <cell r="U263">
            <v>3.8927890889999999</v>
          </cell>
          <cell r="V263">
            <v>3.9849505026743985</v>
          </cell>
          <cell r="W263">
            <v>3.6087509420277768</v>
          </cell>
          <cell r="X263">
            <v>2.0350106297955004</v>
          </cell>
          <cell r="Y263">
            <v>2.1127154903021998</v>
          </cell>
          <cell r="Z263">
            <v>0</v>
          </cell>
          <cell r="AA263">
            <v>0</v>
          </cell>
          <cell r="AB263">
            <v>533.98995999999988</v>
          </cell>
          <cell r="AC263">
            <v>495.21241199999997</v>
          </cell>
          <cell r="AD263">
            <v>496.01321699999994</v>
          </cell>
          <cell r="AE263">
            <v>537.68081499999994</v>
          </cell>
          <cell r="AF263">
            <v>587.79066499999999</v>
          </cell>
          <cell r="AG263">
            <v>623.52500500000019</v>
          </cell>
          <cell r="AH263">
            <v>705.4457010000001</v>
          </cell>
          <cell r="AI263">
            <v>870.43974400000025</v>
          </cell>
          <cell r="AJ263">
            <v>1057.6691879999998</v>
          </cell>
          <cell r="AK263">
            <v>1043.0216389999998</v>
          </cell>
          <cell r="AL263">
            <v>1206.9331109999996</v>
          </cell>
          <cell r="AM263">
            <v>1550.5006120000003</v>
          </cell>
          <cell r="AN263">
            <v>1641.2703409999997</v>
          </cell>
          <cell r="AO263">
            <v>1620.9999969999997</v>
          </cell>
          <cell r="AP263">
            <v>1622.970237</v>
          </cell>
          <cell r="AQ263">
            <v>1503.0926800000002</v>
          </cell>
          <cell r="AR263">
            <v>1468.6458290000003</v>
          </cell>
          <cell r="AS263">
            <v>1639.9250190000005</v>
          </cell>
          <cell r="AT263">
            <v>1540.0846139999996</v>
          </cell>
          <cell r="AU263">
            <v>1507.7316019999996</v>
          </cell>
          <cell r="AV263">
            <v>1380.0583086959998</v>
          </cell>
          <cell r="AW263">
            <v>1496.7677339999998</v>
          </cell>
          <cell r="AX263">
            <v>1052.3769737109999</v>
          </cell>
          <cell r="AY263">
            <v>1154.7606838249997</v>
          </cell>
          <cell r="AZ263">
            <v>0</v>
          </cell>
          <cell r="BA263">
            <v>0</v>
          </cell>
        </row>
        <row r="264">
          <cell r="B264">
            <v>1.7157861004666666E-2</v>
          </cell>
          <cell r="C264">
            <v>1.0435775820750001E-2</v>
          </cell>
          <cell r="D264">
            <v>5.0074675034999993E-3</v>
          </cell>
          <cell r="E264">
            <v>1.8225462499999998E-2</v>
          </cell>
          <cell r="F264">
            <v>1.1002446003500001E-2</v>
          </cell>
          <cell r="G264">
            <v>9.3505929999999973E-3</v>
          </cell>
          <cell r="H264">
            <v>1.2281437006300001E-2</v>
          </cell>
          <cell r="I264">
            <v>1.4849047404757575E-2</v>
          </cell>
          <cell r="J264">
            <v>2.3075209500700002E-2</v>
          </cell>
          <cell r="K264">
            <v>1.8256458499999999E-2</v>
          </cell>
          <cell r="L264">
            <v>1.8643201499999998E-2</v>
          </cell>
          <cell r="M264">
            <v>5.7146770333333319E-2</v>
          </cell>
          <cell r="N264">
            <v>4.5300961949336443E-2</v>
          </cell>
          <cell r="O264">
            <v>8.922521533333333E-2</v>
          </cell>
          <cell r="P264">
            <v>0.15381039496666665</v>
          </cell>
          <cell r="Q264">
            <v>0.14662810750000002</v>
          </cell>
          <cell r="R264">
            <v>0.1261654975</v>
          </cell>
          <cell r="S264">
            <v>0.22296142400000002</v>
          </cell>
          <cell r="T264">
            <v>0.17412926649999996</v>
          </cell>
          <cell r="U264">
            <v>0.25715910850000001</v>
          </cell>
          <cell r="V264">
            <v>0.1886297109025</v>
          </cell>
          <cell r="W264">
            <v>0.18456260550000003</v>
          </cell>
          <cell r="X264">
            <v>2.3696096924499997E-2</v>
          </cell>
          <cell r="Y264">
            <v>2.5210514937999997E-2</v>
          </cell>
          <cell r="Z264">
            <v>0</v>
          </cell>
          <cell r="AA264">
            <v>0</v>
          </cell>
          <cell r="AB264">
            <v>8.070215000000001</v>
          </cell>
          <cell r="AC264">
            <v>5.3292970000000004</v>
          </cell>
          <cell r="AD264">
            <v>4.3119320000000005</v>
          </cell>
          <cell r="AE264">
            <v>8.7580950000000009</v>
          </cell>
          <cell r="AF264">
            <v>7.9076099999999991</v>
          </cell>
          <cell r="AG264">
            <v>6.927295</v>
          </cell>
          <cell r="AH264">
            <v>10.770690999999999</v>
          </cell>
          <cell r="AI264">
            <v>16.515426999999999</v>
          </cell>
          <cell r="AJ264">
            <v>32.263064</v>
          </cell>
          <cell r="AK264">
            <v>32.459793000000005</v>
          </cell>
          <cell r="AL264">
            <v>27.020406000000001</v>
          </cell>
          <cell r="AM264">
            <v>36.360538999999996</v>
          </cell>
          <cell r="AN264">
            <v>27.351127999999996</v>
          </cell>
          <cell r="AO264">
            <v>40.584958999999998</v>
          </cell>
          <cell r="AP264">
            <v>53.491281000000008</v>
          </cell>
          <cell r="AQ264">
            <v>44.411124999999998</v>
          </cell>
          <cell r="AR264">
            <v>35.512923999999998</v>
          </cell>
          <cell r="AS264">
            <v>57.931898000000011</v>
          </cell>
          <cell r="AT264">
            <v>51.462052000000007</v>
          </cell>
          <cell r="AU264">
            <v>69.883665999999977</v>
          </cell>
          <cell r="AV264">
            <v>53.895170327999999</v>
          </cell>
          <cell r="AW264">
            <v>55.364878999999988</v>
          </cell>
          <cell r="AX264">
            <v>19.279980138999996</v>
          </cell>
          <cell r="AY264">
            <v>10.89491563</v>
          </cell>
          <cell r="AZ264">
            <v>0</v>
          </cell>
          <cell r="BA264">
            <v>0</v>
          </cell>
        </row>
        <row r="265">
          <cell r="B265">
            <v>1.6591168999999999E-2</v>
          </cell>
          <cell r="C265">
            <v>1.4830127895799999E-2</v>
          </cell>
          <cell r="D265">
            <v>4.0396125000000003E-3</v>
          </cell>
          <cell r="E265">
            <v>4.4673334999999993E-3</v>
          </cell>
          <cell r="F265">
            <v>3.5036224999999994E-3</v>
          </cell>
          <cell r="G265">
            <v>2.4736145000000005E-3</v>
          </cell>
          <cell r="H265">
            <v>1.7583626024999998E-3</v>
          </cell>
          <cell r="I265">
            <v>6.3158306365E-3</v>
          </cell>
          <cell r="J265">
            <v>5.4739650006999999E-3</v>
          </cell>
          <cell r="K265">
            <v>7.7660100000000003E-3</v>
          </cell>
          <cell r="L265">
            <v>1.6016948499999999E-2</v>
          </cell>
          <cell r="M265">
            <v>0.17515672066666665</v>
          </cell>
          <cell r="N265">
            <v>0.28661157027976358</v>
          </cell>
          <cell r="O265">
            <v>0.25985733899999996</v>
          </cell>
          <cell r="P265">
            <v>0.28966531720000005</v>
          </cell>
          <cell r="Q265">
            <v>0.20417281149999997</v>
          </cell>
          <cell r="R265">
            <v>0.22071752149999996</v>
          </cell>
          <cell r="S265">
            <v>0.30884401449999999</v>
          </cell>
          <cell r="T265">
            <v>0.26022251499999999</v>
          </cell>
          <cell r="U265">
            <v>0.26655948199999996</v>
          </cell>
          <cell r="V265">
            <v>0.24223301760350002</v>
          </cell>
          <cell r="W265">
            <v>0.1444819145</v>
          </cell>
          <cell r="X265">
            <v>0.135132422586</v>
          </cell>
          <cell r="Y265">
            <v>0.23178594633599997</v>
          </cell>
          <cell r="Z265">
            <v>0</v>
          </cell>
          <cell r="AA265">
            <v>0</v>
          </cell>
          <cell r="AB265">
            <v>6.1557539999999999</v>
          </cell>
          <cell r="AC265">
            <v>4.93384</v>
          </cell>
          <cell r="AD265">
            <v>3.0773129999999997</v>
          </cell>
          <cell r="AE265">
            <v>3.2069419999999997</v>
          </cell>
          <cell r="AF265">
            <v>2.2359779999999998</v>
          </cell>
          <cell r="AG265">
            <v>1.6929689999999999</v>
          </cell>
          <cell r="AH265">
            <v>1.9894569999999998</v>
          </cell>
          <cell r="AI265">
            <v>5.1082149999999995</v>
          </cell>
          <cell r="AJ265">
            <v>6.2645079999999993</v>
          </cell>
          <cell r="AK265">
            <v>6.0503739999999997</v>
          </cell>
          <cell r="AL265">
            <v>11.766290999999999</v>
          </cell>
          <cell r="AM265">
            <v>56.335625999999998</v>
          </cell>
          <cell r="AN265">
            <v>85.997997999999981</v>
          </cell>
          <cell r="AO265">
            <v>76.211018999999993</v>
          </cell>
          <cell r="AP265">
            <v>78.624690000000001</v>
          </cell>
          <cell r="AQ265">
            <v>53.538108999999992</v>
          </cell>
          <cell r="AR265">
            <v>53.988264000000001</v>
          </cell>
          <cell r="AS265">
            <v>76.516114999999999</v>
          </cell>
          <cell r="AT265">
            <v>69.573579999999993</v>
          </cell>
          <cell r="AU265">
            <v>66.248768999999996</v>
          </cell>
          <cell r="AV265">
            <v>52.147788881000018</v>
          </cell>
          <cell r="AW265">
            <v>45.367446999999999</v>
          </cell>
          <cell r="AX265">
            <v>41.626631940000017</v>
          </cell>
          <cell r="AY265">
            <v>67.406150756000002</v>
          </cell>
          <cell r="AZ265">
            <v>0</v>
          </cell>
          <cell r="BA265">
            <v>0</v>
          </cell>
        </row>
        <row r="266">
          <cell r="B266">
            <v>3.7654333501312504E-2</v>
          </cell>
          <cell r="C266">
            <v>3.3353803002187488E-2</v>
          </cell>
          <cell r="D266">
            <v>1.5529982999999999E-2</v>
          </cell>
          <cell r="E266">
            <v>1.6090718002333332E-2</v>
          </cell>
          <cell r="F266">
            <v>1.2066061001749999E-2</v>
          </cell>
          <cell r="G266">
            <v>1.6508908499999999E-2</v>
          </cell>
          <cell r="H266">
            <v>1.3430985944250001E-2</v>
          </cell>
          <cell r="I266">
            <v>1.3463912005833334E-2</v>
          </cell>
          <cell r="J266">
            <v>3.1256309000000003E-2</v>
          </cell>
          <cell r="K266">
            <v>2.5601992499999997E-2</v>
          </cell>
          <cell r="L266">
            <v>2.01363575E-2</v>
          </cell>
          <cell r="M266">
            <v>8.6745946000000018E-2</v>
          </cell>
          <cell r="N266">
            <v>0.1013941863435098</v>
          </cell>
          <cell r="O266">
            <v>9.3910766833333326E-2</v>
          </cell>
          <cell r="P266">
            <v>8.0364662000000003E-2</v>
          </cell>
          <cell r="Q266">
            <v>7.6427126999999997E-2</v>
          </cell>
          <cell r="R266">
            <v>6.8053793500000001E-2</v>
          </cell>
          <cell r="S266">
            <v>0.17300094699999996</v>
          </cell>
          <cell r="T266">
            <v>0.25206553050000002</v>
          </cell>
          <cell r="U266">
            <v>0.22165604999999999</v>
          </cell>
          <cell r="V266">
            <v>0.18146846861849997</v>
          </cell>
          <cell r="W266">
            <v>0.21249572711111109</v>
          </cell>
          <cell r="X266">
            <v>4.2656702623499992E-2</v>
          </cell>
          <cell r="Y266">
            <v>6.5837783347000009E-2</v>
          </cell>
          <cell r="Z266">
            <v>0</v>
          </cell>
          <cell r="AA266">
            <v>0</v>
          </cell>
          <cell r="AB266">
            <v>10.565292000000001</v>
          </cell>
          <cell r="AC266">
            <v>10.790583999999999</v>
          </cell>
          <cell r="AD266">
            <v>8.0992569999999997</v>
          </cell>
          <cell r="AE266">
            <v>7.851521</v>
          </cell>
          <cell r="AF266">
            <v>5.8830270000000002</v>
          </cell>
          <cell r="AG266">
            <v>7.6895000000000007</v>
          </cell>
          <cell r="AH266">
            <v>7.8070969999999997</v>
          </cell>
          <cell r="AI266">
            <v>7.7058139999999984</v>
          </cell>
          <cell r="AJ266">
            <v>13.534982000000001</v>
          </cell>
          <cell r="AK266">
            <v>9.2018079999999998</v>
          </cell>
          <cell r="AL266">
            <v>8.244159999999999</v>
          </cell>
          <cell r="AM266">
            <v>27.653135999999996</v>
          </cell>
          <cell r="AN266">
            <v>29.889302000000001</v>
          </cell>
          <cell r="AO266">
            <v>27.127624000000001</v>
          </cell>
          <cell r="AP266">
            <v>23.256169</v>
          </cell>
          <cell r="AQ266">
            <v>20.856864999999999</v>
          </cell>
          <cell r="AR266">
            <v>16.501755000000003</v>
          </cell>
          <cell r="AS266">
            <v>44.553269999999998</v>
          </cell>
          <cell r="AT266">
            <v>68.419616000000005</v>
          </cell>
          <cell r="AU266">
            <v>56.350322000000006</v>
          </cell>
          <cell r="AV266">
            <v>39.575053768000004</v>
          </cell>
          <cell r="AW266">
            <v>54.997751999999991</v>
          </cell>
          <cell r="AX266">
            <v>14.971397704000001</v>
          </cell>
          <cell r="AY266">
            <v>18.877959820000001</v>
          </cell>
          <cell r="AZ266">
            <v>0</v>
          </cell>
          <cell r="BA266">
            <v>0</v>
          </cell>
        </row>
        <row r="267">
          <cell r="B267">
            <v>0.95107768042575003</v>
          </cell>
          <cell r="C267">
            <v>0.81114821860675013</v>
          </cell>
          <cell r="D267">
            <v>0.78754466999999984</v>
          </cell>
          <cell r="E267">
            <v>0.80461898999999992</v>
          </cell>
          <cell r="F267">
            <v>0.76518539649999995</v>
          </cell>
          <cell r="G267">
            <v>0.7852384820013999</v>
          </cell>
          <cell r="H267">
            <v>0.7809453084475001</v>
          </cell>
          <cell r="I267">
            <v>0.82349024429175</v>
          </cell>
          <cell r="J267">
            <v>0.97403105143773328</v>
          </cell>
          <cell r="K267">
            <v>0.89814021849999992</v>
          </cell>
          <cell r="L267">
            <v>0.934261279</v>
          </cell>
          <cell r="M267">
            <v>1.4678012784166665</v>
          </cell>
          <cell r="N267">
            <v>1.9160459499963467</v>
          </cell>
          <cell r="O267">
            <v>1.8131981431666666</v>
          </cell>
          <cell r="P267">
            <v>1.8301552041499998</v>
          </cell>
          <cell r="Q267">
            <v>1.9106119689999999</v>
          </cell>
          <cell r="R267">
            <v>2.2462330169999998</v>
          </cell>
          <cell r="S267">
            <v>2.516961244</v>
          </cell>
          <cell r="T267">
            <v>1.9931749249999999</v>
          </cell>
          <cell r="U267">
            <v>2.1984209309999998</v>
          </cell>
          <cell r="V267">
            <v>2.7720371310428997</v>
          </cell>
          <cell r="W267">
            <v>2.5832003160833334</v>
          </cell>
          <cell r="X267">
            <v>1.5054739579145</v>
          </cell>
          <cell r="Y267">
            <v>1.2110392154531999</v>
          </cell>
          <cell r="Z267">
            <v>0</v>
          </cell>
          <cell r="AA267">
            <v>0</v>
          </cell>
          <cell r="AB267">
            <v>425.25701699999996</v>
          </cell>
          <cell r="AC267">
            <v>382.20379799999989</v>
          </cell>
          <cell r="AD267">
            <v>418.46515999999997</v>
          </cell>
          <cell r="AE267">
            <v>453.98671499999989</v>
          </cell>
          <cell r="AF267">
            <v>501.68730300000004</v>
          </cell>
          <cell r="AG267">
            <v>548.25073600000007</v>
          </cell>
          <cell r="AH267">
            <v>613.35446399999989</v>
          </cell>
          <cell r="AI267">
            <v>737.2716539999999</v>
          </cell>
          <cell r="AJ267">
            <v>864.99631799999986</v>
          </cell>
          <cell r="AK267">
            <v>855.98199799999986</v>
          </cell>
          <cell r="AL267">
            <v>957.95413499999984</v>
          </cell>
          <cell r="AM267">
            <v>1182.090181</v>
          </cell>
          <cell r="AN267">
            <v>1237.775302</v>
          </cell>
          <cell r="AO267">
            <v>1174.9589709999998</v>
          </cell>
          <cell r="AP267">
            <v>1144.959961</v>
          </cell>
          <cell r="AQ267">
            <v>1129.2757919999999</v>
          </cell>
          <cell r="AR267">
            <v>1113.542743</v>
          </cell>
          <cell r="AS267">
            <v>1116.9323569999999</v>
          </cell>
          <cell r="AT267">
            <v>1059.9337909999999</v>
          </cell>
          <cell r="AU267">
            <v>1004.5751769999999</v>
          </cell>
          <cell r="AV267">
            <v>1027.2275676509996</v>
          </cell>
          <cell r="AW267">
            <v>1128.9387829999998</v>
          </cell>
          <cell r="AX267">
            <v>794.50167798699988</v>
          </cell>
          <cell r="AY267">
            <v>805.05874771499998</v>
          </cell>
          <cell r="AZ267">
            <v>0</v>
          </cell>
          <cell r="BA267">
            <v>0</v>
          </cell>
        </row>
        <row r="268">
          <cell r="B268">
            <v>0.16263266599999998</v>
          </cell>
          <cell r="C268">
            <v>0.21118654199999998</v>
          </cell>
          <cell r="D268">
            <v>1.5662324999999996E-3</v>
          </cell>
          <cell r="E268">
            <v>5.731232499999999E-3</v>
          </cell>
          <cell r="F268">
            <v>4.0071780000000001E-3</v>
          </cell>
          <cell r="G268">
            <v>3.8461254999999999E-3</v>
          </cell>
          <cell r="H268">
            <v>6.5808540000000006E-3</v>
          </cell>
          <cell r="I268">
            <v>6.9960904999999997E-3</v>
          </cell>
          <cell r="J268">
            <v>1.3896599499999999E-2</v>
          </cell>
          <cell r="K268">
            <v>6.0794300000000003E-3</v>
          </cell>
          <cell r="L268">
            <v>6.0157894999999994E-3</v>
          </cell>
          <cell r="M268">
            <v>1.7177533333333335E-2</v>
          </cell>
          <cell r="N268">
            <v>6.8276964301208221E-2</v>
          </cell>
          <cell r="O268">
            <v>0.22279195166666668</v>
          </cell>
          <cell r="P268">
            <v>0.31061422174999997</v>
          </cell>
          <cell r="Q268">
            <v>0.18526817400000001</v>
          </cell>
          <cell r="R268">
            <v>0.112607103</v>
          </cell>
          <cell r="S268">
            <v>8.5085055999999992E-2</v>
          </cell>
          <cell r="T268">
            <v>6.6783773000000005E-2</v>
          </cell>
          <cell r="U268">
            <v>0.13759753350000001</v>
          </cell>
          <cell r="V268">
            <v>8.5542861474000004E-2</v>
          </cell>
          <cell r="W268">
            <v>7.8926179499999999E-2</v>
          </cell>
          <cell r="X268">
            <v>4.8261670989E-2</v>
          </cell>
          <cell r="Y268">
            <v>7.3548755776999999E-2</v>
          </cell>
          <cell r="Z268">
            <v>0</v>
          </cell>
          <cell r="AA268">
            <v>0</v>
          </cell>
          <cell r="AB268">
            <v>45.317295000000001</v>
          </cell>
          <cell r="AC268">
            <v>50.855778000000001</v>
          </cell>
          <cell r="AD268">
            <v>3.4799859999999998</v>
          </cell>
          <cell r="AE268">
            <v>3.9354419999999997</v>
          </cell>
          <cell r="AF268">
            <v>4.4191069999999995</v>
          </cell>
          <cell r="AG268">
            <v>4.7097429999999996</v>
          </cell>
          <cell r="AH268">
            <v>7.7691359999999996</v>
          </cell>
          <cell r="AI268">
            <v>6.2698669999999996</v>
          </cell>
          <cell r="AJ268">
            <v>14.247480999999999</v>
          </cell>
          <cell r="AK268">
            <v>8.35229</v>
          </cell>
          <cell r="AL268">
            <v>9.8297699999999999</v>
          </cell>
          <cell r="AM268">
            <v>14.016617</v>
          </cell>
          <cell r="AN268">
            <v>26.796156</v>
          </cell>
          <cell r="AO268">
            <v>64.904202999999995</v>
          </cell>
          <cell r="AP268">
            <v>90.005843999999996</v>
          </cell>
          <cell r="AQ268">
            <v>51.427529999999997</v>
          </cell>
          <cell r="AR268">
            <v>47.656968999999997</v>
          </cell>
          <cell r="AS268">
            <v>25.241476999999996</v>
          </cell>
          <cell r="AT268">
            <v>23.929621999999998</v>
          </cell>
          <cell r="AU268">
            <v>43.350724999999997</v>
          </cell>
          <cell r="AV268">
            <v>34.779714220000002</v>
          </cell>
          <cell r="AW268">
            <v>40.265286999999994</v>
          </cell>
          <cell r="AX268">
            <v>29.629499943999996</v>
          </cell>
          <cell r="AY268">
            <v>45.443920998999999</v>
          </cell>
          <cell r="AZ268">
            <v>0</v>
          </cell>
          <cell r="BA268">
            <v>0</v>
          </cell>
        </row>
        <row r="269">
          <cell r="B269">
            <v>5.6456400000000004E-4</v>
          </cell>
          <cell r="C269">
            <v>1.0307681747916662E-2</v>
          </cell>
          <cell r="D269">
            <v>2.6303326030800003E-2</v>
          </cell>
          <cell r="E269">
            <v>2.4778935999999998E-2</v>
          </cell>
          <cell r="F269">
            <v>5.0365210000000004E-3</v>
          </cell>
          <cell r="G269">
            <v>7.8379000350000002E-4</v>
          </cell>
          <cell r="H269">
            <v>1.6230655000000003E-3</v>
          </cell>
          <cell r="I269">
            <v>5.2356395011666657E-3</v>
          </cell>
          <cell r="J269">
            <v>2.4911180099166661E-3</v>
          </cell>
          <cell r="K269">
            <v>1.3429149999999999E-3</v>
          </cell>
          <cell r="L269">
            <v>3.86785E-4</v>
          </cell>
          <cell r="M269">
            <v>1.0382849166666664E-3</v>
          </cell>
          <cell r="N269">
            <v>6.0839600000000009E-4</v>
          </cell>
          <cell r="O269">
            <v>2.9903824999999995E-3</v>
          </cell>
          <cell r="P269">
            <v>2.2269964499999999E-2</v>
          </cell>
          <cell r="Q269">
            <v>2.38706965E-2</v>
          </cell>
          <cell r="R269">
            <v>1.7887891E-2</v>
          </cell>
          <cell r="S269">
            <v>1.3377265999999999E-2</v>
          </cell>
          <cell r="T269">
            <v>1.9542568499999999E-2</v>
          </cell>
          <cell r="U269">
            <v>3.6742950999999996E-2</v>
          </cell>
          <cell r="V269">
            <v>2.8894560929500004E-2</v>
          </cell>
          <cell r="W269">
            <v>2.8968323999999997E-2</v>
          </cell>
          <cell r="X269">
            <v>2.0668939451999994E-2</v>
          </cell>
          <cell r="Y269">
            <v>4.1752066258000001E-2</v>
          </cell>
          <cell r="Z269">
            <v>0</v>
          </cell>
          <cell r="AA269">
            <v>0</v>
          </cell>
          <cell r="AB269">
            <v>0.47131399999999996</v>
          </cell>
          <cell r="AC269">
            <v>3.9541639999999996</v>
          </cell>
          <cell r="AD269">
            <v>10.112737999999998</v>
          </cell>
          <cell r="AE269">
            <v>10.016305000000003</v>
          </cell>
          <cell r="AF269">
            <v>2.6239949999999994</v>
          </cell>
          <cell r="AG269">
            <v>0.84891499999999998</v>
          </cell>
          <cell r="AH269">
            <v>1.3678939999999999</v>
          </cell>
          <cell r="AI269">
            <v>5.9184330000000012</v>
          </cell>
          <cell r="AJ269">
            <v>3.0756220000000005</v>
          </cell>
          <cell r="AK269">
            <v>3.3790420000000001</v>
          </cell>
          <cell r="AL269">
            <v>0.31231599999999998</v>
          </cell>
          <cell r="AM269">
            <v>1.4474279999999997</v>
          </cell>
          <cell r="AN269">
            <v>1.0389929999999998</v>
          </cell>
          <cell r="AO269">
            <v>2.3841909999999999</v>
          </cell>
          <cell r="AP269">
            <v>5.525017000000001</v>
          </cell>
          <cell r="AQ269">
            <v>6.349715999999999</v>
          </cell>
          <cell r="AR269">
            <v>4.5209289999999998</v>
          </cell>
          <cell r="AS269">
            <v>3.8648750000000001</v>
          </cell>
          <cell r="AT269">
            <v>5.2079950000000004</v>
          </cell>
          <cell r="AU269">
            <v>8.8857590000000002</v>
          </cell>
          <cell r="AV269">
            <v>5.5861414000000007</v>
          </cell>
          <cell r="AW269">
            <v>7.2980530000000012</v>
          </cell>
          <cell r="AX269">
            <v>6.3720536599999997</v>
          </cell>
          <cell r="AY269">
            <v>11.255994619999997</v>
          </cell>
          <cell r="AZ269">
            <v>0</v>
          </cell>
          <cell r="BA269">
            <v>0</v>
          </cell>
        </row>
      </sheetData>
      <sheetData sheetId="48"/>
      <sheetData sheetId="49">
        <row r="231">
          <cell r="K231">
            <v>0.10080425739999999</v>
          </cell>
          <cell r="L231">
            <v>9.6465581099999989E-2</v>
          </cell>
          <cell r="M231">
            <v>0.15291377499999997</v>
          </cell>
          <cell r="N231">
            <v>0.27432918799999995</v>
          </cell>
          <cell r="O231">
            <v>0.31369088659999994</v>
          </cell>
          <cell r="P231">
            <v>0.30380967742999998</v>
          </cell>
          <cell r="Q231">
            <v>0.25374965279999995</v>
          </cell>
          <cell r="R231">
            <v>0.15969496619999998</v>
          </cell>
          <cell r="S231">
            <v>1.504827984333333E-4</v>
          </cell>
          <cell r="T231">
            <v>9.4681684999999988E-2</v>
          </cell>
          <cell r="U231">
            <v>8.3141204999999996E-2</v>
          </cell>
          <cell r="V231">
            <v>0</v>
          </cell>
          <cell r="X231">
            <v>6.1683688499999993E-2</v>
          </cell>
          <cell r="Y231">
            <v>4.5344200999999994E-2</v>
          </cell>
          <cell r="AK231">
            <v>1.2521069999999999</v>
          </cell>
          <cell r="AL231">
            <v>1.198385</v>
          </cell>
          <cell r="AM231">
            <v>1.9191909999999999</v>
          </cell>
          <cell r="AN231">
            <v>4.0763410000000002</v>
          </cell>
          <cell r="AO231">
            <v>4.9037039999999994</v>
          </cell>
          <cell r="AP231">
            <v>4.3361039999999997</v>
          </cell>
          <cell r="AQ231">
            <v>2.8331200000000001</v>
          </cell>
          <cell r="AR231">
            <v>1.748815</v>
          </cell>
          <cell r="AS231">
            <v>1.9656659999999999</v>
          </cell>
          <cell r="AT231">
            <v>1.480712</v>
          </cell>
          <cell r="AU231">
            <v>0.76970699999999992</v>
          </cell>
          <cell r="AV231">
            <v>0.36320428599999999</v>
          </cell>
          <cell r="AX231">
            <v>0.65593230000000002</v>
          </cell>
        </row>
        <row r="263">
          <cell r="B263">
            <v>1.1814614699999998E-2</v>
          </cell>
          <cell r="C263">
            <v>4.7092499999999997E-4</v>
          </cell>
          <cell r="D263">
            <v>5.3387599999999997E-4</v>
          </cell>
          <cell r="E263">
            <v>1.5619897999999998E-3</v>
          </cell>
          <cell r="F263">
            <v>6.3144199999999996E-4</v>
          </cell>
          <cell r="G263">
            <v>3.5814449999999997E-4</v>
          </cell>
          <cell r="H263">
            <v>3.7799579999999995E-4</v>
          </cell>
          <cell r="I263">
            <v>3.3374011999999995E-3</v>
          </cell>
          <cell r="J263">
            <v>7.4280562915999973E-3</v>
          </cell>
          <cell r="K263">
            <v>0.10865279648999998</v>
          </cell>
          <cell r="L263">
            <v>9.7178064059999986E-2</v>
          </cell>
          <cell r="M263">
            <v>0.15457786455999997</v>
          </cell>
          <cell r="N263">
            <v>0.28954390373999994</v>
          </cell>
          <cell r="O263">
            <v>0.32164056959299997</v>
          </cell>
          <cell r="P263">
            <v>0.30482773194999996</v>
          </cell>
          <cell r="Q263">
            <v>0.30648584695999997</v>
          </cell>
          <cell r="R263">
            <v>0.21790656089999996</v>
          </cell>
          <cell r="S263">
            <v>4.2524465729666672E-3</v>
          </cell>
          <cell r="T263">
            <v>9.5413235189999987E-2</v>
          </cell>
          <cell r="U263">
            <v>9.5349540369999999E-2</v>
          </cell>
          <cell r="V263">
            <v>0</v>
          </cell>
          <cell r="W263">
            <v>0</v>
          </cell>
          <cell r="X263">
            <v>9.0060585198359994E-2</v>
          </cell>
          <cell r="Y263">
            <v>6.4697882200000001E-2</v>
          </cell>
          <cell r="Z263">
            <v>0</v>
          </cell>
          <cell r="AA263">
            <v>0</v>
          </cell>
          <cell r="AB263">
            <v>0.136494</v>
          </cell>
          <cell r="AC263">
            <v>7.5083999999999998E-2</v>
          </cell>
          <cell r="AD263">
            <v>0.11308699999999999</v>
          </cell>
          <cell r="AE263">
            <v>0.678956</v>
          </cell>
          <cell r="AF263">
            <v>0.298655</v>
          </cell>
          <cell r="AG263">
            <v>4.65E-2</v>
          </cell>
          <cell r="AH263">
            <v>0.439218</v>
          </cell>
          <cell r="AI263">
            <v>0.20491899999999999</v>
          </cell>
          <cell r="AJ263">
            <v>1.2346239999999999</v>
          </cell>
          <cell r="AK263">
            <v>2.4031159999999998</v>
          </cell>
          <cell r="AL263">
            <v>1.7127110000000001</v>
          </cell>
          <cell r="AM263">
            <v>2.1726459999999999</v>
          </cell>
          <cell r="AN263">
            <v>4.7749819999999996</v>
          </cell>
          <cell r="AO263">
            <v>5.6879770000000001</v>
          </cell>
          <cell r="AP263">
            <v>5.2771919999999994</v>
          </cell>
          <cell r="AQ263">
            <v>5.2839649999999994</v>
          </cell>
          <cell r="AR263">
            <v>4.4218609999999989</v>
          </cell>
          <cell r="AS263">
            <v>3.9364209999999997</v>
          </cell>
          <cell r="AT263">
            <v>2.117496</v>
          </cell>
          <cell r="AU263">
            <v>1.7742329999999999</v>
          </cell>
          <cell r="AV263">
            <v>0.71981749400000006</v>
          </cell>
          <cell r="AW263">
            <v>0</v>
          </cell>
          <cell r="AX263">
            <v>1.935471462</v>
          </cell>
          <cell r="AY263">
            <v>0</v>
          </cell>
          <cell r="AZ263">
            <v>0</v>
          </cell>
          <cell r="BA263">
            <v>0</v>
          </cell>
        </row>
        <row r="264">
          <cell r="B264">
            <v>0</v>
          </cell>
          <cell r="C264">
            <v>0</v>
          </cell>
          <cell r="D264">
            <v>0</v>
          </cell>
          <cell r="E264">
            <v>0</v>
          </cell>
          <cell r="F264">
            <v>0</v>
          </cell>
          <cell r="G264">
            <v>0</v>
          </cell>
          <cell r="H264">
            <v>0</v>
          </cell>
          <cell r="I264">
            <v>0</v>
          </cell>
          <cell r="J264">
            <v>0</v>
          </cell>
          <cell r="K264">
            <v>1.7053924999999998E-3</v>
          </cell>
          <cell r="L264">
            <v>0</v>
          </cell>
          <cell r="M264">
            <v>1.0606196999999999E-4</v>
          </cell>
          <cell r="N264">
            <v>3.2199999999999997E-8</v>
          </cell>
          <cell r="O264">
            <v>3.2167800000000001E-5</v>
          </cell>
          <cell r="P264">
            <v>6.4399999999999989E-7</v>
          </cell>
          <cell r="Q264">
            <v>0</v>
          </cell>
          <cell r="R264">
            <v>2.4343199999999998E-5</v>
          </cell>
          <cell r="S264">
            <v>1.9417673333333332E-7</v>
          </cell>
          <cell r="T264">
            <v>1.6099999999999998E-6</v>
          </cell>
          <cell r="U264">
            <v>0</v>
          </cell>
          <cell r="V264">
            <v>0</v>
          </cell>
          <cell r="W264">
            <v>0</v>
          </cell>
          <cell r="X264">
            <v>1.5166199999999999E-5</v>
          </cell>
          <cell r="Y264">
            <v>1.5874599999999999E-5</v>
          </cell>
          <cell r="Z264">
            <v>0</v>
          </cell>
          <cell r="AA264">
            <v>0</v>
          </cell>
          <cell r="AB264">
            <v>0</v>
          </cell>
          <cell r="AC264">
            <v>0</v>
          </cell>
          <cell r="AD264">
            <v>0</v>
          </cell>
          <cell r="AE264">
            <v>0</v>
          </cell>
          <cell r="AF264">
            <v>0</v>
          </cell>
          <cell r="AG264">
            <v>0</v>
          </cell>
          <cell r="AH264">
            <v>0</v>
          </cell>
          <cell r="AI264">
            <v>0</v>
          </cell>
          <cell r="AJ264">
            <v>0</v>
          </cell>
          <cell r="AK264">
            <v>0.28789700000000001</v>
          </cell>
          <cell r="AL264">
            <v>0</v>
          </cell>
          <cell r="AM264">
            <v>2.5537999999999998E-2</v>
          </cell>
          <cell r="AN264">
            <v>6.3797999999999994E-2</v>
          </cell>
          <cell r="AO264">
            <v>1.1457999999999999E-2</v>
          </cell>
          <cell r="AP264">
            <v>5.6499999999999996E-4</v>
          </cell>
          <cell r="AQ264">
            <v>0</v>
          </cell>
          <cell r="AR264">
            <v>1.0267E-2</v>
          </cell>
          <cell r="AS264">
            <v>1.6892000000000001E-2</v>
          </cell>
          <cell r="AT264">
            <v>3.307E-3</v>
          </cell>
          <cell r="AU264">
            <v>0</v>
          </cell>
          <cell r="AV264">
            <v>6.2758300000000003E-4</v>
          </cell>
          <cell r="AW264">
            <v>0</v>
          </cell>
          <cell r="AX264">
            <v>4.2243710000000002E-3</v>
          </cell>
          <cell r="AY264">
            <v>0</v>
          </cell>
          <cell r="AZ264">
            <v>0</v>
          </cell>
          <cell r="BA264">
            <v>0</v>
          </cell>
        </row>
        <row r="265">
          <cell r="B265">
            <v>0</v>
          </cell>
          <cell r="C265">
            <v>0</v>
          </cell>
          <cell r="D265">
            <v>0</v>
          </cell>
          <cell r="E265">
            <v>0</v>
          </cell>
          <cell r="F265">
            <v>0</v>
          </cell>
          <cell r="G265">
            <v>0</v>
          </cell>
          <cell r="H265">
            <v>0</v>
          </cell>
          <cell r="I265">
            <v>0</v>
          </cell>
          <cell r="J265">
            <v>0</v>
          </cell>
          <cell r="K265">
            <v>9.2228850000000001E-4</v>
          </cell>
          <cell r="L265">
            <v>0</v>
          </cell>
          <cell r="M265">
            <v>7.2224599999999993E-5</v>
          </cell>
          <cell r="N265">
            <v>2.9301999999999998E-5</v>
          </cell>
          <cell r="O265">
            <v>4.1505799999999998E-5</v>
          </cell>
          <cell r="P265">
            <v>8.2109999999999996E-7</v>
          </cell>
          <cell r="Q265">
            <v>1.3376845999999998E-3</v>
          </cell>
          <cell r="R265">
            <v>1.3216007E-4</v>
          </cell>
          <cell r="S265">
            <v>4.8603678199999993E-5</v>
          </cell>
          <cell r="T265">
            <v>8.3301399999999995E-5</v>
          </cell>
          <cell r="U265">
            <v>7.7135099999999993E-5</v>
          </cell>
          <cell r="V265">
            <v>0</v>
          </cell>
          <cell r="W265">
            <v>0</v>
          </cell>
          <cell r="X265">
            <v>7.1805999999999997E-4</v>
          </cell>
          <cell r="Y265">
            <v>3.9283999999999995E-6</v>
          </cell>
          <cell r="Z265">
            <v>0</v>
          </cell>
          <cell r="AA265">
            <v>0</v>
          </cell>
          <cell r="AB265">
            <v>0</v>
          </cell>
          <cell r="AC265">
            <v>0</v>
          </cell>
          <cell r="AD265">
            <v>0</v>
          </cell>
          <cell r="AE265">
            <v>0</v>
          </cell>
          <cell r="AF265">
            <v>0</v>
          </cell>
          <cell r="AG265">
            <v>0</v>
          </cell>
          <cell r="AH265">
            <v>0</v>
          </cell>
          <cell r="AI265">
            <v>0</v>
          </cell>
          <cell r="AJ265">
            <v>0</v>
          </cell>
          <cell r="AK265">
            <v>0.30029400000000001</v>
          </cell>
          <cell r="AL265">
            <v>0</v>
          </cell>
          <cell r="AM265">
            <v>5.1476999999999995E-2</v>
          </cell>
          <cell r="AN265">
            <v>2.5321E-2</v>
          </cell>
          <cell r="AO265">
            <v>1.7343000000000001E-2</v>
          </cell>
          <cell r="AP265">
            <v>4.3799999999999997E-4</v>
          </cell>
          <cell r="AQ265">
            <v>0.369309</v>
          </cell>
          <cell r="AR265">
            <v>1.3052999999999999E-2</v>
          </cell>
          <cell r="AS265">
            <v>0.17643199999999998</v>
          </cell>
          <cell r="AT265">
            <v>4.2566999999999994E-2</v>
          </cell>
          <cell r="AU265">
            <v>5.0167999999999997E-2</v>
          </cell>
          <cell r="AV265">
            <v>2.9472518999999996E-2</v>
          </cell>
          <cell r="AW265">
            <v>0</v>
          </cell>
          <cell r="AX265">
            <v>0.13596977700000001</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7.8972109999999996E-5</v>
          </cell>
          <cell r="T266">
            <v>0</v>
          </cell>
          <cell r="U266">
            <v>2.2217999999999997E-7</v>
          </cell>
          <cell r="V266">
            <v>0</v>
          </cell>
          <cell r="W266">
            <v>0</v>
          </cell>
          <cell r="X266">
            <v>3.2199999999999997E-8</v>
          </cell>
          <cell r="Y266">
            <v>1.6099999999999999E-8</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2.9389999999999998E-3</v>
          </cell>
          <cell r="AT266">
            <v>0</v>
          </cell>
          <cell r="AU266">
            <v>3.0000000000000001E-6</v>
          </cell>
          <cell r="AV266">
            <v>0</v>
          </cell>
          <cell r="AW266">
            <v>0</v>
          </cell>
          <cell r="AX266">
            <v>2.6111999999999997E-5</v>
          </cell>
          <cell r="AY266">
            <v>0</v>
          </cell>
          <cell r="AZ266">
            <v>0</v>
          </cell>
          <cell r="BA266">
            <v>0</v>
          </cell>
        </row>
        <row r="267">
          <cell r="B267">
            <v>0</v>
          </cell>
          <cell r="C267">
            <v>0</v>
          </cell>
          <cell r="D267">
            <v>0</v>
          </cell>
          <cell r="E267">
            <v>0</v>
          </cell>
          <cell r="F267">
            <v>0</v>
          </cell>
          <cell r="G267">
            <v>0</v>
          </cell>
          <cell r="H267">
            <v>0</v>
          </cell>
          <cell r="I267">
            <v>0</v>
          </cell>
          <cell r="J267">
            <v>0</v>
          </cell>
          <cell r="K267">
            <v>0.10588610808999999</v>
          </cell>
          <cell r="L267">
            <v>9.7178064059999986E-2</v>
          </cell>
          <cell r="M267">
            <v>0.15420206318999996</v>
          </cell>
          <cell r="N267">
            <v>0.28936586993999996</v>
          </cell>
          <cell r="O267">
            <v>0.32126872882299995</v>
          </cell>
          <cell r="P267">
            <v>0.30471071714999998</v>
          </cell>
          <cell r="Q267">
            <v>0.30455207579999993</v>
          </cell>
          <cell r="R267">
            <v>0.21768322169999998</v>
          </cell>
          <cell r="S267">
            <v>4.1182202718999996E-3</v>
          </cell>
          <cell r="T267">
            <v>9.5237291169999988E-2</v>
          </cell>
          <cell r="U267">
            <v>9.5181443490000003E-2</v>
          </cell>
          <cell r="V267">
            <v>0</v>
          </cell>
          <cell r="W267">
            <v>0</v>
          </cell>
          <cell r="X267">
            <v>8.925576351551999E-2</v>
          </cell>
          <cell r="Y267">
            <v>6.4670174099999991E-2</v>
          </cell>
          <cell r="Z267">
            <v>0</v>
          </cell>
          <cell r="AA267">
            <v>0</v>
          </cell>
          <cell r="AB267">
            <v>0</v>
          </cell>
          <cell r="AC267">
            <v>0</v>
          </cell>
          <cell r="AD267">
            <v>0</v>
          </cell>
          <cell r="AE267">
            <v>0</v>
          </cell>
          <cell r="AF267">
            <v>0</v>
          </cell>
          <cell r="AG267">
            <v>0</v>
          </cell>
          <cell r="AH267">
            <v>0</v>
          </cell>
          <cell r="AI267">
            <v>0</v>
          </cell>
          <cell r="AJ267">
            <v>0</v>
          </cell>
          <cell r="AK267">
            <v>1.7822309999999999</v>
          </cell>
          <cell r="AL267">
            <v>1.7127110000000001</v>
          </cell>
          <cell r="AM267">
            <v>2.0673619999999997</v>
          </cell>
          <cell r="AN267">
            <v>4.609394</v>
          </cell>
          <cell r="AO267">
            <v>5.4901669999999996</v>
          </cell>
          <cell r="AP267">
            <v>5.2120669999999993</v>
          </cell>
          <cell r="AQ267">
            <v>4.6403290000000004</v>
          </cell>
          <cell r="AR267">
            <v>4.3781109999999988</v>
          </cell>
          <cell r="AS267">
            <v>3.707757</v>
          </cell>
          <cell r="AT267">
            <v>2.0080149999999999</v>
          </cell>
          <cell r="AU267">
            <v>1.6468859999999999</v>
          </cell>
          <cell r="AV267">
            <v>0.62310800500000008</v>
          </cell>
          <cell r="AW267">
            <v>0</v>
          </cell>
          <cell r="AX267">
            <v>1.7743447709999998</v>
          </cell>
          <cell r="AY267">
            <v>0</v>
          </cell>
          <cell r="AZ267">
            <v>0</v>
          </cell>
          <cell r="BA267">
            <v>0</v>
          </cell>
        </row>
        <row r="268">
          <cell r="B268">
            <v>0</v>
          </cell>
          <cell r="C268">
            <v>0</v>
          </cell>
          <cell r="D268">
            <v>0</v>
          </cell>
          <cell r="E268">
            <v>0</v>
          </cell>
          <cell r="F268">
            <v>0</v>
          </cell>
          <cell r="G268">
            <v>0</v>
          </cell>
          <cell r="H268">
            <v>0</v>
          </cell>
          <cell r="I268">
            <v>0</v>
          </cell>
          <cell r="J268">
            <v>0</v>
          </cell>
          <cell r="K268">
            <v>0</v>
          </cell>
          <cell r="L268">
            <v>0</v>
          </cell>
          <cell r="M268">
            <v>0</v>
          </cell>
          <cell r="N268">
            <v>6.6975999999999992E-6</v>
          </cell>
          <cell r="O268">
            <v>6.1984999999999992E-6</v>
          </cell>
          <cell r="P268">
            <v>1.6099999999999997E-7</v>
          </cell>
          <cell r="Q268">
            <v>1.6099999999999997E-7</v>
          </cell>
          <cell r="R268">
            <v>2.2539999999999998E-5</v>
          </cell>
          <cell r="S268">
            <v>0</v>
          </cell>
          <cell r="T268">
            <v>1.9641999999999998E-7</v>
          </cell>
          <cell r="U268">
            <v>3.2199999999999997E-8</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1.2519999999999999E-3</v>
          </cell>
          <cell r="AO268">
            <v>1.0869999999999999E-3</v>
          </cell>
          <cell r="AP268">
            <v>1.01E-4</v>
          </cell>
          <cell r="AQ268">
            <v>9.9999999999999991E-5</v>
          </cell>
          <cell r="AR268">
            <v>5.04E-4</v>
          </cell>
          <cell r="AS268">
            <v>0</v>
          </cell>
          <cell r="AT268">
            <v>4.0400000000000001E-4</v>
          </cell>
          <cell r="AU268">
            <v>2.0999999999999999E-5</v>
          </cell>
          <cell r="AV268">
            <v>1.5160569999999999E-3</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2.3183999999999997E-5</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1.5639999999999999E-3</v>
          </cell>
          <cell r="AQ269">
            <v>0</v>
          </cell>
          <cell r="AR269">
            <v>0</v>
          </cell>
          <cell r="AS269">
            <v>0</v>
          </cell>
          <cell r="AT269">
            <v>0</v>
          </cell>
          <cell r="AU269">
            <v>0</v>
          </cell>
          <cell r="AV269">
            <v>0</v>
          </cell>
          <cell r="AW269">
            <v>0</v>
          </cell>
          <cell r="AX269">
            <v>0</v>
          </cell>
          <cell r="AY269">
            <v>0</v>
          </cell>
          <cell r="AZ269">
            <v>0</v>
          </cell>
          <cell r="BA269">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sheetData sheetId="1">
        <row r="2">
          <cell r="A2">
            <v>1.4</v>
          </cell>
        </row>
      </sheetData>
      <sheetData sheetId="2"/>
      <sheetData sheetId="3">
        <row r="1">
          <cell r="A1">
            <v>1.1499999999999999</v>
          </cell>
        </row>
        <row r="3">
          <cell r="A3">
            <v>1</v>
          </cell>
        </row>
        <row r="7">
          <cell r="A7">
            <v>1.82</v>
          </cell>
        </row>
        <row r="8">
          <cell r="A8">
            <v>1.9</v>
          </cell>
        </row>
        <row r="12">
          <cell r="A12">
            <v>2.2999999999999998</v>
          </cell>
        </row>
        <row r="15">
          <cell r="A15">
            <v>2</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R36"/>
  <sheetViews>
    <sheetView workbookViewId="0"/>
  </sheetViews>
  <sheetFormatPr defaultRowHeight="12.5"/>
  <cols>
    <col min="12" max="19" width="6.7265625" customWidth="1"/>
  </cols>
  <sheetData>
    <row r="1" spans="1:18" ht="13">
      <c r="A1" s="2" t="s">
        <v>136</v>
      </c>
    </row>
    <row r="2" spans="1:18">
      <c r="A2" t="s">
        <v>50</v>
      </c>
    </row>
    <row r="4" spans="1:18" ht="13">
      <c r="A4" s="1" t="s">
        <v>66</v>
      </c>
    </row>
    <row r="5" spans="1:18" ht="26.15" customHeight="1">
      <c r="A5" s="286" t="s">
        <v>149</v>
      </c>
      <c r="B5" s="286"/>
      <c r="C5" s="286"/>
      <c r="D5" s="286"/>
      <c r="E5" s="286"/>
      <c r="F5" s="286"/>
      <c r="G5" s="286"/>
      <c r="H5" s="286"/>
      <c r="I5" s="286"/>
      <c r="J5" s="286"/>
      <c r="K5" s="286"/>
      <c r="L5" s="21"/>
      <c r="M5" s="21"/>
      <c r="N5" s="21"/>
      <c r="O5" s="21"/>
    </row>
    <row r="6" spans="1:18">
      <c r="A6" s="233" t="s">
        <v>138</v>
      </c>
      <c r="B6" s="118"/>
      <c r="C6" s="118"/>
      <c r="D6" s="118"/>
      <c r="E6" s="118"/>
      <c r="F6" s="118"/>
      <c r="G6" s="118"/>
      <c r="H6" s="118"/>
      <c r="I6" s="118"/>
      <c r="J6" s="118"/>
      <c r="K6" s="21"/>
      <c r="L6" s="21"/>
      <c r="M6" s="21"/>
      <c r="N6" s="21"/>
      <c r="O6" s="21"/>
    </row>
    <row r="7" spans="1:18" ht="26.15" customHeight="1">
      <c r="A7" s="287" t="s">
        <v>148</v>
      </c>
      <c r="B7" s="287"/>
      <c r="C7" s="287"/>
      <c r="D7" s="287"/>
      <c r="E7" s="287"/>
      <c r="F7" s="287"/>
      <c r="G7" s="287"/>
      <c r="H7" s="287"/>
      <c r="I7" s="287"/>
      <c r="J7" s="287"/>
      <c r="K7" s="287"/>
      <c r="L7" s="287"/>
      <c r="M7" s="287"/>
      <c r="N7" s="287"/>
      <c r="O7" s="287"/>
      <c r="P7" s="287"/>
      <c r="Q7" s="287"/>
      <c r="R7" s="287"/>
    </row>
    <row r="8" spans="1:18" ht="26.15" customHeight="1">
      <c r="A8" s="286" t="s">
        <v>139</v>
      </c>
      <c r="B8" s="286"/>
      <c r="C8" s="286"/>
      <c r="D8" s="286"/>
      <c r="E8" s="286"/>
      <c r="F8" s="286"/>
      <c r="G8" s="286"/>
      <c r="H8" s="286"/>
      <c r="I8" s="286"/>
      <c r="J8" s="286"/>
      <c r="K8" s="286"/>
      <c r="L8" s="21"/>
      <c r="M8" s="21"/>
      <c r="N8" s="21"/>
      <c r="O8" s="21"/>
    </row>
    <row r="10" spans="1:18" ht="13">
      <c r="A10" s="1" t="s">
        <v>150</v>
      </c>
    </row>
    <row r="11" spans="1:18" ht="13">
      <c r="A11" s="1" t="s">
        <v>106</v>
      </c>
    </row>
    <row r="12" spans="1:18" ht="13">
      <c r="A12" s="1" t="s">
        <v>107</v>
      </c>
    </row>
    <row r="13" spans="1:18" ht="13">
      <c r="A13" s="1" t="s">
        <v>151</v>
      </c>
    </row>
    <row r="14" spans="1:18" ht="13">
      <c r="A14" s="1"/>
    </row>
    <row r="15" spans="1:18" ht="13">
      <c r="A15" s="1" t="s">
        <v>5</v>
      </c>
    </row>
    <row r="16" spans="1:18">
      <c r="A16" s="288" t="s">
        <v>77</v>
      </c>
      <c r="B16" s="288"/>
      <c r="C16" s="288"/>
      <c r="D16" s="288"/>
      <c r="E16" s="288"/>
      <c r="F16" s="288"/>
      <c r="G16" s="288"/>
      <c r="H16" s="288"/>
      <c r="I16" s="288"/>
      <c r="J16" s="288"/>
      <c r="K16" s="288"/>
      <c r="L16" s="288"/>
      <c r="M16" s="288"/>
      <c r="N16" s="288"/>
      <c r="O16" s="288"/>
    </row>
    <row r="17" spans="1:15" ht="39.15" customHeight="1">
      <c r="A17" s="288" t="s">
        <v>109</v>
      </c>
      <c r="B17" s="288"/>
      <c r="C17" s="288"/>
      <c r="D17" s="288"/>
      <c r="E17" s="288"/>
      <c r="F17" s="288"/>
      <c r="G17" s="288"/>
      <c r="H17" s="288"/>
      <c r="I17" s="288"/>
      <c r="J17" s="288"/>
      <c r="K17" s="288"/>
      <c r="L17" s="288"/>
      <c r="M17" s="288"/>
      <c r="N17" s="288"/>
      <c r="O17" s="288"/>
    </row>
    <row r="18" spans="1:15" ht="39.15" customHeight="1">
      <c r="A18" s="288" t="s">
        <v>108</v>
      </c>
      <c r="B18" s="288"/>
      <c r="C18" s="288"/>
      <c r="D18" s="288"/>
      <c r="E18" s="288"/>
      <c r="F18" s="288"/>
      <c r="G18" s="288"/>
      <c r="H18" s="288"/>
      <c r="I18" s="288"/>
      <c r="J18" s="288"/>
      <c r="K18" s="288"/>
      <c r="L18" s="288"/>
      <c r="M18" s="288"/>
      <c r="N18" s="288"/>
      <c r="O18" s="288"/>
    </row>
    <row r="20" spans="1:15" ht="13">
      <c r="A20" s="1" t="s">
        <v>49</v>
      </c>
    </row>
    <row r="21" spans="1:15">
      <c r="A21" t="s">
        <v>52</v>
      </c>
    </row>
    <row r="22" spans="1:15">
      <c r="A22" t="s">
        <v>53</v>
      </c>
    </row>
    <row r="23" spans="1:15">
      <c r="A23" t="s">
        <v>54</v>
      </c>
    </row>
    <row r="24" spans="1:15">
      <c r="A24" t="s">
        <v>55</v>
      </c>
    </row>
    <row r="25" spans="1:15">
      <c r="A25" t="s">
        <v>56</v>
      </c>
    </row>
    <row r="27" spans="1:15" ht="13">
      <c r="A27" s="1" t="s">
        <v>152</v>
      </c>
    </row>
    <row r="28" spans="1:15">
      <c r="A28" t="s">
        <v>153</v>
      </c>
    </row>
    <row r="29" spans="1:15">
      <c r="A29" t="s">
        <v>154</v>
      </c>
    </row>
    <row r="30" spans="1:15">
      <c r="A30" t="s">
        <v>155</v>
      </c>
    </row>
    <row r="32" spans="1:15">
      <c r="A32" t="s">
        <v>137</v>
      </c>
    </row>
    <row r="34" spans="1:15" ht="27" customHeight="1">
      <c r="A34" s="286" t="s">
        <v>156</v>
      </c>
      <c r="B34" s="286"/>
      <c r="C34" s="286"/>
      <c r="D34" s="286"/>
      <c r="E34" s="286"/>
      <c r="F34" s="286"/>
      <c r="G34" s="286"/>
      <c r="H34" s="286"/>
      <c r="I34" s="286"/>
      <c r="J34" s="286"/>
      <c r="K34" s="286"/>
      <c r="L34" s="286"/>
      <c r="M34" s="286"/>
      <c r="N34" s="286"/>
      <c r="O34" s="21"/>
    </row>
    <row r="36" spans="1:15">
      <c r="A36" t="s">
        <v>51</v>
      </c>
    </row>
  </sheetData>
  <mergeCells count="7">
    <mergeCell ref="A5:K5"/>
    <mergeCell ref="A34:N34"/>
    <mergeCell ref="A8:K8"/>
    <mergeCell ref="A7:R7"/>
    <mergeCell ref="A16:O16"/>
    <mergeCell ref="A17:O17"/>
    <mergeCell ref="A18:O18"/>
  </mergeCells>
  <phoneticPr fontId="2"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sheetPr>
  <dimension ref="B1:B54"/>
  <sheetViews>
    <sheetView tabSelected="1" workbookViewId="0"/>
  </sheetViews>
  <sheetFormatPr defaultRowHeight="12.5"/>
  <cols>
    <col min="1" max="1" width="1.7265625" customWidth="1"/>
  </cols>
  <sheetData>
    <row r="1" spans="2:2" ht="9" customHeight="1"/>
    <row r="2" spans="2:2" ht="13">
      <c r="B2" s="1" t="str">
        <f>' '!$A$73</f>
        <v>Singapore's trade in wood-based products  (overview)</v>
      </c>
    </row>
    <row r="28" spans="2:2" ht="13">
      <c r="B28" s="244" t="str">
        <f>' '!$A$569</f>
        <v>Singapore's trade in wood-based products  (by product)</v>
      </c>
    </row>
    <row r="54" spans="2:2" ht="13">
      <c r="B54" s="244" t="str">
        <f>' '!$A$548</f>
        <v>Singapore's exports of wood-based products to the World and to the EU  (export value, by product)</v>
      </c>
    </row>
  </sheetData>
  <phoneticPr fontId="2"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pageSetUpPr fitToPage="1"/>
  </sheetPr>
  <dimension ref="B1:B288"/>
  <sheetViews>
    <sheetView workbookViewId="0"/>
  </sheetViews>
  <sheetFormatPr defaultRowHeight="12.5"/>
  <cols>
    <col min="1" max="1" width="1.7265625" customWidth="1"/>
    <col min="12" max="18" width="6.7265625" customWidth="1"/>
  </cols>
  <sheetData>
    <row r="1" spans="2:2" ht="9" customHeight="1"/>
    <row r="2" spans="2:2" ht="13">
      <c r="B2" s="1" t="str">
        <f>' '!$A$81</f>
        <v>Singapore's imports of wood-based products  (overview)</v>
      </c>
    </row>
    <row r="28" spans="2:2" ht="13">
      <c r="B28" s="1" t="str">
        <f>' '!$A$94</f>
        <v>Singapore's imports of wood-based products  (by product)</v>
      </c>
    </row>
    <row r="54" spans="2:2" ht="13">
      <c r="B54" s="1" t="str">
        <f>' '!$A$114</f>
        <v>Singapore's imports of VPA core products  (by supplying country)</v>
      </c>
    </row>
    <row r="80" spans="2:2" ht="13">
      <c r="B80" s="1" t="str">
        <f>' '!$A$137</f>
        <v>Singapore's imports of Timber Sector products other than logs, sawn wood, veneer and plywood   (by supplying country)</v>
      </c>
    </row>
    <row r="106" spans="2:2" ht="13">
      <c r="B106" s="1" t="str">
        <f>' '!$A$157</f>
        <v>Singapore's imports of Paper Sector products  (by supplying country)</v>
      </c>
    </row>
    <row r="132" spans="2:2" ht="13">
      <c r="B132" s="1" t="str">
        <f>' '!$A$187</f>
        <v>Singapore's imports of sawn wood  (by supplying country)</v>
      </c>
    </row>
    <row r="158" spans="2:2" ht="13">
      <c r="B158" s="1" t="str">
        <f>' '!$A$207</f>
        <v>Singapore's imports of plywood  (by supplying country)</v>
      </c>
    </row>
    <row r="184" spans="2:2" ht="13">
      <c r="B184" s="1" t="str">
        <f>' '!$A$227</f>
        <v>Singapore's imports of other panels  (by supplying country)</v>
      </c>
    </row>
    <row r="210" spans="2:2" ht="13">
      <c r="B210" s="1" t="str">
        <f>' '!$A$244</f>
        <v>Singapore's imports of mouldings &amp; joinery  (by supplying country)</v>
      </c>
    </row>
    <row r="236" spans="2:2" ht="13">
      <c r="B236" s="1" t="str">
        <f>' '!$A$264</f>
        <v>Singapore's imports of wooden furniture  (by supplying country)</v>
      </c>
    </row>
    <row r="262" spans="2:2" ht="13">
      <c r="B262" s="1" t="str">
        <f>' '!$A$284</f>
        <v>Singapore's imports of wood-based pulp  (by supplying country)</v>
      </c>
    </row>
    <row r="288" spans="2:2" ht="13">
      <c r="B288" s="1" t="str">
        <f>' '!$A$301</f>
        <v>Singapore's imports of paper  (by supplying country)</v>
      </c>
    </row>
  </sheetData>
  <phoneticPr fontId="2" type="noConversion"/>
  <pageMargins left="0.75" right="0.75" top="1" bottom="1" header="0.5" footer="0.5"/>
  <pageSetup paperSize="9" scale="10" orientation="landscape"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2"/>
  </sheetPr>
  <dimension ref="B1:B236"/>
  <sheetViews>
    <sheetView workbookViewId="0"/>
  </sheetViews>
  <sheetFormatPr defaultRowHeight="12.5"/>
  <cols>
    <col min="1" max="1" width="1.7265625" customWidth="1"/>
  </cols>
  <sheetData>
    <row r="1" spans="2:2" ht="9" customHeight="1"/>
    <row r="2" spans="2:2" ht="13">
      <c r="B2" s="1" t="str">
        <f>' '!$A$328</f>
        <v>Singapore's exports of wood-based products  (overview)</v>
      </c>
    </row>
    <row r="28" spans="2:2" ht="13">
      <c r="B28" s="1" t="str">
        <f>' '!$A$341</f>
        <v>Singapore's exports of wood-based products  (by product)</v>
      </c>
    </row>
    <row r="54" spans="2:2" ht="13">
      <c r="B54" s="1" t="str">
        <f>' '!$A$361</f>
        <v>Singapore's exports of VPA core products  (by destination country)</v>
      </c>
    </row>
    <row r="80" spans="2:2" ht="13">
      <c r="B80" s="20" t="str">
        <f>' '!$A$386</f>
        <v>Singapore's exports of other Timber Sector products  (by destination country)</v>
      </c>
    </row>
    <row r="106" spans="2:2" ht="13">
      <c r="B106" s="1" t="str">
        <f>' '!$A$412</f>
        <v>Singapore's exports of Paper Sector products  (by destination country)</v>
      </c>
    </row>
    <row r="132" spans="2:2" ht="13">
      <c r="B132" s="1" t="str">
        <f>' '!$A$437</f>
        <v>Singapore's exports of sawn wood  (by destination country)</v>
      </c>
    </row>
    <row r="158" spans="2:2" ht="13">
      <c r="B158" s="1" t="str">
        <f>' '!$A$460</f>
        <v>Singapore's exports of plywood  (by destination country)</v>
      </c>
    </row>
    <row r="184" spans="2:2" ht="13">
      <c r="B184" s="1" t="str">
        <f>' '!$A$480</f>
        <v>Singapore's exports of wooden furniture  (by destination country)</v>
      </c>
    </row>
    <row r="210" spans="2:2" ht="13">
      <c r="B210" s="1" t="str">
        <f>' '!$A$500</f>
        <v>Singapore's exports of wood-based pulp  (by destination country)</v>
      </c>
    </row>
    <row r="236" spans="2:2" ht="13">
      <c r="B236" s="1" t="str">
        <f>' '!$A$523</f>
        <v>Singapore's exports of paper  (by destination country)</v>
      </c>
    </row>
  </sheetData>
  <phoneticPr fontId="2" type="noConversion"/>
  <pageMargins left="0.75" right="0.75" top="1" bottom="1" header="0.5" footer="0.5"/>
  <headerFooter alignWithMargins="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D37"/>
  <sheetViews>
    <sheetView workbookViewId="0">
      <pane xSplit="2" ySplit="4" topLeftCell="C5" activePane="bottomRight" state="frozen"/>
      <selection pane="topRight"/>
      <selection pane="bottomLeft"/>
      <selection pane="bottomRight" activeCell="B2" sqref="B2:B3"/>
    </sheetView>
  </sheetViews>
  <sheetFormatPr defaultRowHeight="12.5"/>
  <cols>
    <col min="1" max="1" width="1.7265625" customWidth="1"/>
    <col min="2" max="2" width="21.08984375" customWidth="1"/>
    <col min="3" max="26" width="5.6328125" customWidth="1"/>
    <col min="27" max="28" width="5.6328125" hidden="1" customWidth="1"/>
    <col min="29" max="29" width="1.7265625" customWidth="1"/>
    <col min="30" max="53" width="5.6328125" customWidth="1"/>
    <col min="54" max="55" width="5.6328125" hidden="1" customWidth="1"/>
  </cols>
  <sheetData>
    <row r="1" spans="2:56" ht="9" customHeight="1" thickBot="1"/>
    <row r="2" spans="2:56" ht="20" customHeight="1" thickTop="1">
      <c r="B2" s="289" t="s">
        <v>43</v>
      </c>
      <c r="C2" s="291" t="s">
        <v>8</v>
      </c>
      <c r="D2" s="292"/>
      <c r="E2" s="292"/>
      <c r="F2" s="292"/>
      <c r="G2" s="292"/>
      <c r="H2" s="292"/>
      <c r="I2" s="292"/>
      <c r="J2" s="292"/>
      <c r="K2" s="292"/>
      <c r="L2" s="292"/>
      <c r="M2" s="292"/>
      <c r="N2" s="292"/>
      <c r="O2" s="292"/>
      <c r="P2" s="292"/>
      <c r="Q2" s="292"/>
      <c r="R2" s="292"/>
      <c r="S2" s="292"/>
      <c r="T2" s="292"/>
      <c r="U2" s="292"/>
      <c r="V2" s="292"/>
      <c r="W2" s="292"/>
      <c r="X2" s="292"/>
      <c r="Y2" s="292"/>
      <c r="Z2" s="292"/>
      <c r="AA2" s="292"/>
      <c r="AB2" s="293"/>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2:56" ht="13" thickBot="1">
      <c r="B3" s="29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19</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2:56" ht="20" customHeight="1" thickTop="1" thickBot="1">
      <c r="B4" s="4"/>
      <c r="C4" s="58">
        <v>2000</v>
      </c>
      <c r="D4" s="59">
        <v>2001</v>
      </c>
      <c r="E4" s="59">
        <v>2002</v>
      </c>
      <c r="F4" s="59">
        <v>2003</v>
      </c>
      <c r="G4" s="59">
        <v>2004</v>
      </c>
      <c r="H4" s="59">
        <v>2005</v>
      </c>
      <c r="I4" s="59">
        <v>2006</v>
      </c>
      <c r="J4" s="60">
        <v>2007</v>
      </c>
      <c r="K4" s="60">
        <f>1+J4</f>
        <v>2008</v>
      </c>
      <c r="L4" s="60">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120"/>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2:56" ht="25" customHeight="1" thickTop="1">
      <c r="B5" s="7"/>
      <c r="C5" s="294" t="s">
        <v>78</v>
      </c>
      <c r="D5" s="295"/>
      <c r="E5" s="295"/>
      <c r="F5" s="295"/>
      <c r="G5" s="295"/>
      <c r="H5" s="295"/>
      <c r="I5" s="295"/>
      <c r="J5" s="295"/>
      <c r="K5" s="295"/>
      <c r="L5" s="295"/>
      <c r="M5" s="295"/>
      <c r="N5" s="295"/>
      <c r="O5" s="295"/>
      <c r="P5" s="295"/>
      <c r="Q5" s="295"/>
      <c r="R5" s="295"/>
      <c r="S5" s="295"/>
      <c r="T5" s="295"/>
      <c r="U5" s="295"/>
      <c r="V5" s="295"/>
      <c r="W5" s="295"/>
      <c r="X5" s="295"/>
      <c r="Y5" s="295"/>
      <c r="Z5" s="295"/>
      <c r="AA5" s="295"/>
      <c r="AB5" s="296"/>
      <c r="AC5" s="4"/>
      <c r="AD5" s="294" t="str">
        <f>C5</f>
        <v>Imports from all countries</v>
      </c>
      <c r="AE5" s="295"/>
      <c r="AF5" s="295"/>
      <c r="AG5" s="295"/>
      <c r="AH5" s="295"/>
      <c r="AI5" s="295"/>
      <c r="AJ5" s="295"/>
      <c r="AK5" s="295"/>
      <c r="AL5" s="295"/>
      <c r="AM5" s="295"/>
      <c r="AN5" s="295"/>
      <c r="AO5" s="295"/>
      <c r="AP5" s="295"/>
      <c r="AQ5" s="295"/>
      <c r="AR5" s="295"/>
      <c r="AS5" s="295"/>
      <c r="AT5" s="295"/>
      <c r="AU5" s="295"/>
      <c r="AV5" s="295"/>
      <c r="AW5" s="295"/>
      <c r="AX5" s="295"/>
      <c r="AY5" s="295"/>
      <c r="AZ5" s="295"/>
      <c r="BA5" s="295"/>
      <c r="BB5" s="295"/>
      <c r="BC5" s="296"/>
      <c r="BD5" s="250"/>
    </row>
    <row r="6" spans="2:56" ht="20" customHeight="1">
      <c r="B6" s="27" t="s">
        <v>18</v>
      </c>
      <c r="C6" s="78">
        <f t="shared" ref="C6:J6" si="2">SUM(C8,C17)</f>
        <v>5.8534871851328649</v>
      </c>
      <c r="D6" s="79">
        <f t="shared" si="2"/>
        <v>5.0814234827954161</v>
      </c>
      <c r="E6" s="79">
        <f t="shared" si="2"/>
        <v>5.5659370008000018</v>
      </c>
      <c r="F6" s="79">
        <f t="shared" si="2"/>
        <v>5.0589110176569498</v>
      </c>
      <c r="G6" s="79">
        <f t="shared" si="2"/>
        <v>5.4407342308733888</v>
      </c>
      <c r="H6" s="79">
        <f t="shared" si="2"/>
        <v>5.3770396291581104</v>
      </c>
      <c r="I6" s="79">
        <f t="shared" si="2"/>
        <v>5.9186255058430337</v>
      </c>
      <c r="J6" s="91">
        <f t="shared" si="2"/>
        <v>6.1701784381705185</v>
      </c>
      <c r="K6" s="91">
        <f>SUM(K8,K17)</f>
        <v>5.9551594973836153</v>
      </c>
      <c r="L6" s="91">
        <f>SUM(L8,L17)</f>
        <v>5.0256169161099997</v>
      </c>
      <c r="M6" s="79">
        <f>SUM(M8,M17)</f>
        <v>5.8981101042849993</v>
      </c>
      <c r="N6" s="79">
        <f>SUM(N8,N17)</f>
        <v>8.1286241961099996</v>
      </c>
      <c r="O6" s="79">
        <f t="shared" ref="O6:AB6" si="3">SUM(O8,O17)</f>
        <v>10.090154456047843</v>
      </c>
      <c r="P6" s="79">
        <f t="shared" si="3"/>
        <v>10.110711309623998</v>
      </c>
      <c r="Q6" s="79">
        <f t="shared" si="3"/>
        <v>10.014410003034001</v>
      </c>
      <c r="R6" s="79">
        <f t="shared" si="3"/>
        <v>9.5907657808933315</v>
      </c>
      <c r="S6" s="79">
        <f t="shared" si="3"/>
        <v>10.514805751923555</v>
      </c>
      <c r="T6" s="79">
        <f t="shared" si="3"/>
        <v>8.0245382803173371</v>
      </c>
      <c r="U6" s="79">
        <f t="shared" si="3"/>
        <v>11.307468831506677</v>
      </c>
      <c r="V6" s="79">
        <f t="shared" si="3"/>
        <v>11.514310956623252</v>
      </c>
      <c r="W6" s="79">
        <f t="shared" si="3"/>
        <v>10.273978929405486</v>
      </c>
      <c r="X6" s="79">
        <f t="shared" si="3"/>
        <v>6.7327175346376693</v>
      </c>
      <c r="Y6" s="79">
        <f t="shared" si="3"/>
        <v>7.7123810965369941</v>
      </c>
      <c r="Z6" s="79">
        <f t="shared" si="3"/>
        <v>5.522984761654028</v>
      </c>
      <c r="AA6" s="79">
        <f t="shared" si="3"/>
        <v>0</v>
      </c>
      <c r="AB6" s="79">
        <f t="shared" si="3"/>
        <v>0</v>
      </c>
      <c r="AC6" s="80"/>
      <c r="AD6" s="81">
        <f>SUM(AD8,AD17)</f>
        <v>1.6080745219999999</v>
      </c>
      <c r="AE6" s="82">
        <f>SUM(AE8,AE17)</f>
        <v>1.3736021639999998</v>
      </c>
      <c r="AF6" s="82">
        <f t="shared" ref="AF6:BC6" si="4">SUM(AF8,AF17)</f>
        <v>1.3540438809999999</v>
      </c>
      <c r="AG6" s="82">
        <f t="shared" si="4"/>
        <v>1.4024907710000003</v>
      </c>
      <c r="AH6" s="82">
        <f t="shared" si="4"/>
        <v>1.4661151130000003</v>
      </c>
      <c r="AI6" s="82">
        <f t="shared" si="4"/>
        <v>1.5238042689999998</v>
      </c>
      <c r="AJ6" s="82">
        <f t="shared" si="4"/>
        <v>1.7049397530000006</v>
      </c>
      <c r="AK6" s="82">
        <f t="shared" si="4"/>
        <v>1.8637227709999993</v>
      </c>
      <c r="AL6" s="82">
        <f t="shared" si="4"/>
        <v>2.1058885369999998</v>
      </c>
      <c r="AM6" s="82">
        <f t="shared" si="4"/>
        <v>1.7405180649999994</v>
      </c>
      <c r="AN6" s="82">
        <f t="shared" si="4"/>
        <v>2.0801896810000002</v>
      </c>
      <c r="AO6" s="82">
        <f t="shared" si="4"/>
        <v>2.7431879280000002</v>
      </c>
      <c r="AP6" s="82">
        <f t="shared" si="4"/>
        <v>2.9018616669999995</v>
      </c>
      <c r="AQ6" s="82">
        <f t="shared" si="4"/>
        <v>2.876528864</v>
      </c>
      <c r="AR6" s="82">
        <f t="shared" si="4"/>
        <v>2.8749106549999999</v>
      </c>
      <c r="AS6" s="82">
        <f t="shared" si="4"/>
        <v>2.6242726619999992</v>
      </c>
      <c r="AT6" s="82">
        <f t="shared" si="4"/>
        <v>2.5904759479999999</v>
      </c>
      <c r="AU6" s="82">
        <f t="shared" si="4"/>
        <v>2.5630209530000005</v>
      </c>
      <c r="AV6" s="82">
        <f t="shared" si="4"/>
        <v>2.8795341570000001</v>
      </c>
      <c r="AW6" s="82">
        <f t="shared" si="4"/>
        <v>2.6299031710000005</v>
      </c>
      <c r="AX6" s="82">
        <f t="shared" si="4"/>
        <v>2.2790055538960012</v>
      </c>
      <c r="AY6" s="82">
        <f t="shared" si="4"/>
        <v>2.3998928029999997</v>
      </c>
      <c r="AZ6" s="82">
        <f t="shared" si="4"/>
        <v>2.1477989918059999</v>
      </c>
      <c r="BA6" s="82">
        <f t="shared" si="4"/>
        <v>2.064491118202</v>
      </c>
      <c r="BB6" s="82">
        <f t="shared" si="4"/>
        <v>0</v>
      </c>
      <c r="BC6" s="82">
        <f t="shared" si="4"/>
        <v>0</v>
      </c>
      <c r="BD6" s="250"/>
    </row>
    <row r="7" spans="2:56" ht="17.149999999999999" customHeight="1">
      <c r="B7" s="25" t="s">
        <v>48</v>
      </c>
      <c r="C7" s="121">
        <f>[1]CoreVPAImp!B$263</f>
        <v>1.5439794770066666</v>
      </c>
      <c r="D7" s="122">
        <f>[1]CoreVPAImp!C$263</f>
        <v>1.2819355033599997</v>
      </c>
      <c r="E7" s="122">
        <f>[1]CoreVPAImp!D$263</f>
        <v>1.2488731253999998</v>
      </c>
      <c r="F7" s="122">
        <f>[1]CoreVPAImp!E$263</f>
        <v>1.2140405621548451</v>
      </c>
      <c r="G7" s="122">
        <f>[1]CoreVPAImp!F$263</f>
        <v>1.3357293134926884</v>
      </c>
      <c r="H7" s="122">
        <f>[1]CoreVPAImp!G$263</f>
        <v>1.3541708060959001</v>
      </c>
      <c r="I7" s="122">
        <f>[1]CoreVPAImp!H$263</f>
        <v>1.5279019374199998</v>
      </c>
      <c r="J7" s="123">
        <f>[1]CoreVPAImp!I$263</f>
        <v>1.7827450596133334</v>
      </c>
      <c r="K7" s="235">
        <f>[1]CoreVPAImp!J$263</f>
        <v>1.3533983729600003</v>
      </c>
      <c r="L7" s="235">
        <f>[1]CoreVPAImp!K$263</f>
        <v>1.0461598984599998</v>
      </c>
      <c r="M7" s="249">
        <f>[1]CoreVPAImp!L$263</f>
        <v>1.1044361540466663</v>
      </c>
      <c r="N7" s="249">
        <f>[1]CoreVPAImp!M$263</f>
        <v>1.18594649235</v>
      </c>
      <c r="O7" s="249">
        <f>[1]CoreVPAImp!N$263</f>
        <v>1.3496098903876286</v>
      </c>
      <c r="P7" s="249">
        <f>[1]CoreVPAImp!O$263</f>
        <v>1.2472076582040001</v>
      </c>
      <c r="Q7" s="249">
        <f>[1]CoreVPAImp!P$263</f>
        <v>1.2347332956640003</v>
      </c>
      <c r="R7" s="249">
        <f>[1]CoreVPAImp!Q$263</f>
        <v>1.2210853631233332</v>
      </c>
      <c r="S7" s="249">
        <f>[1]CoreVPAImp!R$263</f>
        <v>0.95294331496295215</v>
      </c>
      <c r="T7" s="249">
        <f>[1]CoreVPAImp!S$263</f>
        <v>0.84336071411733338</v>
      </c>
      <c r="U7" s="249">
        <f>[1]CoreVPAImp!T$263</f>
        <v>1.0046232863766664</v>
      </c>
      <c r="V7" s="249">
        <f>[1]CoreVPAImp!U$263</f>
        <v>0.81963135003999965</v>
      </c>
      <c r="W7" s="249">
        <f>[1]CoreVPAImp!V$263</f>
        <v>0.59134705152795608</v>
      </c>
      <c r="X7" s="249">
        <f>[1]CoreVPAImp!W$263</f>
        <v>0.72903951666599953</v>
      </c>
      <c r="Y7" s="249">
        <f>[1]CoreVPAImp!X$263</f>
        <v>1.1188669911931033</v>
      </c>
      <c r="Z7" s="249">
        <f>[1]CoreVPAImp!Y$263</f>
        <v>0.9794138779150805</v>
      </c>
      <c r="AA7" s="249">
        <f>[1]CoreVPAImp!Z$263</f>
        <v>0</v>
      </c>
      <c r="AB7" s="249">
        <f>[1]CoreVPAImp!AA$263</f>
        <v>0</v>
      </c>
      <c r="AC7" s="71"/>
      <c r="AD7" s="74">
        <f>1/1000*[1]CoreVPAImp!AB$263</f>
        <v>0.23084565400000001</v>
      </c>
      <c r="AE7" s="74">
        <f>1/1000*[1]CoreVPAImp!AC$263</f>
        <v>0.19821700499999995</v>
      </c>
      <c r="AF7" s="74">
        <f>1/1000*[1]CoreVPAImp!AD$263</f>
        <v>0.19434805799999999</v>
      </c>
      <c r="AG7" s="74">
        <f>1/1000*[1]CoreVPAImp!AE$263</f>
        <v>0.19065481400000003</v>
      </c>
      <c r="AH7" s="74">
        <f>1/1000*[1]CoreVPAImp!AF$263</f>
        <v>0.21137240800000004</v>
      </c>
      <c r="AI7" s="74">
        <f>1/1000*[1]CoreVPAImp!AG$263</f>
        <v>0.22697477299999999</v>
      </c>
      <c r="AJ7" s="74">
        <f>1/1000*[1]CoreVPAImp!AH$263</f>
        <v>0.24992244599999994</v>
      </c>
      <c r="AK7" s="74">
        <f>1/1000*[1]CoreVPAImp!AI$263</f>
        <v>0.27995795200000012</v>
      </c>
      <c r="AL7" s="74">
        <f>1/1000*[1]CoreVPAImp!AJ$263</f>
        <v>0.31871555800000001</v>
      </c>
      <c r="AM7" s="74">
        <f>1/1000*[1]CoreVPAImp!AK$263</f>
        <v>0.2226503200000001</v>
      </c>
      <c r="AN7" s="74">
        <f>1/1000*[1]CoreVPAImp!AL$263</f>
        <v>0.26109485300000002</v>
      </c>
      <c r="AO7" s="74">
        <f>1/1000*[1]CoreVPAImp!AM$263</f>
        <v>0.29659802399999996</v>
      </c>
      <c r="AP7" s="74">
        <f>1/1000*[1]CoreVPAImp!AN$263</f>
        <v>0.29697486900000003</v>
      </c>
      <c r="AQ7" s="74">
        <f>1/1000*[1]CoreVPAImp!AO$263</f>
        <v>0.29276931699999992</v>
      </c>
      <c r="AR7" s="74">
        <f>1/1000*[1]CoreVPAImp!AP$263</f>
        <v>0.29062088600000008</v>
      </c>
      <c r="AS7" s="74">
        <f>1/1000*[1]CoreVPAImp!AQ$263</f>
        <v>0.22547446499999996</v>
      </c>
      <c r="AT7" s="74">
        <f>1/1000*[1]CoreVPAImp!AR$263</f>
        <v>0.19307580100000005</v>
      </c>
      <c r="AU7" s="74">
        <f>1/1000*[1]CoreVPAImp!AS$263</f>
        <v>0.18665710699999999</v>
      </c>
      <c r="AV7" s="74">
        <f>1/1000*[1]CoreVPAImp!AT$263</f>
        <v>0.18709630099999991</v>
      </c>
      <c r="AW7" s="74">
        <f>1/1000*[1]CoreVPAImp!AU$263</f>
        <v>0.15573005200000001</v>
      </c>
      <c r="AX7" s="74">
        <f>1/1000*[1]CoreVPAImp!AV$263</f>
        <v>0.10535081193599999</v>
      </c>
      <c r="AY7" s="74">
        <f>1/1000*[1]CoreVPAImp!AW$263</f>
        <v>0.18365391400000006</v>
      </c>
      <c r="AZ7" s="74">
        <f>1/1000*[1]CoreVPAImp!AX$263</f>
        <v>0.17007805748600002</v>
      </c>
      <c r="BA7" s="74">
        <f>1/1000*[1]CoreVPAImp!AY$263</f>
        <v>0.14157581607700001</v>
      </c>
      <c r="BB7" s="74">
        <f>1/1000*[1]CoreVPAImp!AZ$263</f>
        <v>0</v>
      </c>
      <c r="BC7" s="74">
        <f>1/1000*[1]CoreVPAImp!BA$263</f>
        <v>0</v>
      </c>
      <c r="BD7" s="250"/>
    </row>
    <row r="8" spans="2:56" ht="20" customHeight="1">
      <c r="B8" s="77" t="s">
        <v>17</v>
      </c>
      <c r="C8" s="81">
        <f>SUM([1]TimberSectorMinusCoreVPAImp!B$263:B$263)+SUM(C9:C12)</f>
        <v>2.3073218446666663</v>
      </c>
      <c r="D8" s="82">
        <f>SUM([1]TimberSectorMinusCoreVPAImp!C$263:C$263)+SUM(D9:D12)</f>
        <v>1.9757415549850008</v>
      </c>
      <c r="E8" s="82">
        <f>SUM([1]TimberSectorMinusCoreVPAImp!D$263:D$263)+SUM(E9:E12)</f>
        <v>1.9183831843000001</v>
      </c>
      <c r="F8" s="82">
        <f>SUM([1]TimberSectorMinusCoreVPAImp!E$263:E$263)+SUM(F9:F12)</f>
        <v>1.8064308571548446</v>
      </c>
      <c r="G8" s="82">
        <f>SUM([1]TimberSectorMinusCoreVPAImp!F$263:F$263)+SUM(G9:G12)</f>
        <v>1.9330623808726883</v>
      </c>
      <c r="H8" s="82">
        <f>SUM([1]TimberSectorMinusCoreVPAImp!G$263:G$263)+SUM(H9:H12)</f>
        <v>1.9232847926559002</v>
      </c>
      <c r="I8" s="82">
        <f>SUM([1]TimberSectorMinusCoreVPAImp!H$263:H$263)+SUM(I9:I12)</f>
        <v>2.10690563584</v>
      </c>
      <c r="J8" s="94">
        <f>SUM([1]TimberSectorMinusCoreVPAImp!I$263:I$263)+SUM(J9:J12)</f>
        <v>2.4059010600466664</v>
      </c>
      <c r="K8" s="94">
        <f>SUM([1]TimberSectorMinusCoreVPAImp!J$263:J$263)+SUM(K9:K12)</f>
        <v>1.8668790608799999</v>
      </c>
      <c r="L8" s="94">
        <f>SUM([1]TimberSectorMinusCoreVPAImp!K$263:K$263)+SUM(L9:L12)</f>
        <v>1.4876046593199996</v>
      </c>
      <c r="M8" s="82">
        <f>SUM([1]TimberSectorMinusCoreVPAImp!L$263:L$263)+SUM(M9:M12)</f>
        <v>1.7571630851399997</v>
      </c>
      <c r="N8" s="82">
        <f>SUM([1]TimberSectorMinusCoreVPAImp!M$263:M$263)+SUM(N9:N12)</f>
        <v>1.9261091431100001</v>
      </c>
      <c r="O8" s="82">
        <f>SUM([1]TimberSectorMinusCoreVPAImp!N$263:N$263)+SUM(O9:O12)</f>
        <v>2.1237659277087171</v>
      </c>
      <c r="P8" s="82">
        <f>SUM([1]TimberSectorMinusCoreVPAImp!O$263:O$263)+SUM(P9:P12)</f>
        <v>2.0655948331139999</v>
      </c>
      <c r="Q8" s="82">
        <f>SUM([1]TimberSectorMinusCoreVPAImp!P$263:P$263)+SUM(Q9:Q12)</f>
        <v>2.1099451401639997</v>
      </c>
      <c r="R8" s="82">
        <f>SUM([1]TimberSectorMinusCoreVPAImp!Q$263:Q$263)+SUM(R9:R12)</f>
        <v>2.018507892003333</v>
      </c>
      <c r="S8" s="82">
        <f>SUM([1]TimberSectorMinusCoreVPAImp!R$263:R$263)+SUM(S9:S12)</f>
        <v>1.8610331664735587</v>
      </c>
      <c r="T8" s="82">
        <f>SUM([1]TimberSectorMinusCoreVPAImp!S$263:S$263)+SUM(T9:T12)</f>
        <v>1.7674560219373334</v>
      </c>
      <c r="U8" s="82">
        <f>SUM([1]TimberSectorMinusCoreVPAImp!T$263:T$263)+SUM(U9:U12)</f>
        <v>1.9522009940066665</v>
      </c>
      <c r="V8" s="82">
        <f>SUM([1]TimberSectorMinusCoreVPAImp!U$263:U$263)+SUM(V9:V12)</f>
        <v>1.7836332339732457</v>
      </c>
      <c r="W8" s="82">
        <f>SUM([1]TimberSectorMinusCoreVPAImp!V$263:V$263)+SUM(W9:W12)</f>
        <v>1.3995402971092159</v>
      </c>
      <c r="X8" s="82">
        <f>SUM([1]TimberSectorMinusCoreVPAImp!W$263:W$263)+SUM(X9:X12)</f>
        <v>1.5806496695193335</v>
      </c>
      <c r="Y8" s="82">
        <f>SUM([1]TimberSectorMinusCoreVPAImp!X$263:X$263)+SUM(Y9:Y12)</f>
        <v>1.9388929514739561</v>
      </c>
      <c r="Z8" s="82">
        <f>SUM([1]TimberSectorMinusCoreVPAImp!Y$263:Y$263)+SUM(Z9:Z12)</f>
        <v>1.7460428743800809</v>
      </c>
      <c r="AA8" s="82">
        <f>SUM([1]TimberSectorMinusCoreVPAImp!Z$263:Z$263)+SUM(AA9:AA12)</f>
        <v>0</v>
      </c>
      <c r="AB8" s="82">
        <f>SUM([1]TimberSectorMinusCoreVPAImp!AA$263:AA$263)+SUM(AB9:AB12)</f>
        <v>0</v>
      </c>
      <c r="AC8" s="71"/>
      <c r="AD8" s="81">
        <f>1/1000*SUM([1]TimberSectorMinusCoreVPAImp!AB$263:AB$263)+SUM(AD9:AD12)</f>
        <v>0.62184032400000011</v>
      </c>
      <c r="AE8" s="82">
        <f>1/1000*SUM([1]TimberSectorMinusCoreVPAImp!AC$263:AC$263)+SUM(AE9:AE12)</f>
        <v>0.52609009600000001</v>
      </c>
      <c r="AF8" s="82">
        <f>1/1000*SUM([1]TimberSectorMinusCoreVPAImp!AD$263:AD$263)+SUM(AF9:AF12)</f>
        <v>0.49913533399999988</v>
      </c>
      <c r="AG8" s="82">
        <f>1/1000*SUM([1]TimberSectorMinusCoreVPAImp!AE$263:AE$263)+SUM(AG9:AG12)</f>
        <v>0.5097213490000001</v>
      </c>
      <c r="AH8" s="82">
        <f>1/1000*SUM([1]TimberSectorMinusCoreVPAImp!AF$263:AF$263)+SUM(AH9:AH12)</f>
        <v>0.50443117100000023</v>
      </c>
      <c r="AI8" s="82">
        <f>1/1000*SUM([1]TimberSectorMinusCoreVPAImp!AG$263:AG$263)+SUM(AI9:AI12)</f>
        <v>0.50477850299999993</v>
      </c>
      <c r="AJ8" s="82">
        <f>1/1000*SUM([1]TimberSectorMinusCoreVPAImp!AH$263:AH$263)+SUM(AJ9:AJ12)</f>
        <v>0.56879257699999997</v>
      </c>
      <c r="AK8" s="82">
        <f>1/1000*SUM([1]TimberSectorMinusCoreVPAImp!AI$263:AI$263)+SUM(AK9:AK12)</f>
        <v>0.66085283399999994</v>
      </c>
      <c r="AL8" s="82">
        <f>1/1000*SUM([1]TimberSectorMinusCoreVPAImp!AJ$263:AJ$263)+SUM(AL9:AL12)</f>
        <v>0.6970694559999997</v>
      </c>
      <c r="AM8" s="82">
        <f>1/1000*SUM([1]TimberSectorMinusCoreVPAImp!AK$263:AK$263)+SUM(AM9:AM12)</f>
        <v>0.58937743399999998</v>
      </c>
      <c r="AN8" s="82">
        <f>1/1000*SUM([1]TimberSectorMinusCoreVPAImp!AL$263:AL$263)+SUM(AN9:AN12)</f>
        <v>0.6892943669999998</v>
      </c>
      <c r="AO8" s="82">
        <f>1/1000*SUM([1]TimberSectorMinusCoreVPAImp!AM$263:AM$263)+SUM(AO9:AO12)</f>
        <v>0.77037078400000003</v>
      </c>
      <c r="AP8" s="82">
        <f>1/1000*SUM([1]TimberSectorMinusCoreVPAImp!AN$263:AN$263)+SUM(AP9:AP12)</f>
        <v>0.80099176599999999</v>
      </c>
      <c r="AQ8" s="82">
        <f>1/1000*SUM([1]TimberSectorMinusCoreVPAImp!AO$263:AO$263)+SUM(AQ9:AQ12)</f>
        <v>0.85188583100000004</v>
      </c>
      <c r="AR8" s="82">
        <f>1/1000*SUM([1]TimberSectorMinusCoreVPAImp!AP$263:AP$263)+SUM(AR9:AR12)</f>
        <v>0.8850131919999995</v>
      </c>
      <c r="AS8" s="82">
        <f>1/1000*SUM([1]TimberSectorMinusCoreVPAImp!AQ$263:AQ$263)+SUM(AS9:AS12)</f>
        <v>0.80278515199999956</v>
      </c>
      <c r="AT8" s="82">
        <f>1/1000*SUM([1]TimberSectorMinusCoreVPAImp!AR$263:AR$263)+SUM(AT9:AT12)</f>
        <v>0.74170623700000016</v>
      </c>
      <c r="AU8" s="82">
        <f>1/1000*SUM([1]TimberSectorMinusCoreVPAImp!AS$263:AS$263)+SUM(AU9:AU12)</f>
        <v>0.66778993600000014</v>
      </c>
      <c r="AV8" s="82">
        <f>1/1000*SUM([1]TimberSectorMinusCoreVPAImp!AT$263:AT$263)+SUM(AV9:AV12)</f>
        <v>0.68100212800000004</v>
      </c>
      <c r="AW8" s="82">
        <f>1/1000*SUM([1]TimberSectorMinusCoreVPAImp!AU$263:AU$263)+SUM(AW9:AW12)</f>
        <v>0.61533018400000028</v>
      </c>
      <c r="AX8" s="82">
        <f>1/1000*SUM([1]TimberSectorMinusCoreVPAImp!AV$263:AV$263)+SUM(AX9:AX12)</f>
        <v>0.47579940309300006</v>
      </c>
      <c r="AY8" s="82">
        <f>1/1000*SUM([1]TimberSectorMinusCoreVPAImp!AW$263:AW$263)+SUM(AY9:AY12)</f>
        <v>0.68484328399999994</v>
      </c>
      <c r="AZ8" s="82">
        <f>1/1000*SUM([1]TimberSectorMinusCoreVPAImp!AX$263:AX$263)+SUM(AZ9:AZ12)</f>
        <v>0.74753084053599994</v>
      </c>
      <c r="BA8" s="82">
        <f>1/1000*SUM([1]TimberSectorMinusCoreVPAImp!AY$263:AY$263)+SUM(BA9:BA12)</f>
        <v>0.7400456189910003</v>
      </c>
      <c r="BB8" s="82">
        <f>1/1000*SUM([1]TimberSectorMinusCoreVPAImp!AZ$263:AZ$263)+SUM(BB9:BB12)</f>
        <v>0</v>
      </c>
      <c r="BC8" s="82">
        <f>1/1000*SUM([1]TimberSectorMinusCoreVPAImp!BA$263:BA$263)+SUM(BC9:BC12)</f>
        <v>0</v>
      </c>
      <c r="BD8" s="250"/>
    </row>
    <row r="9" spans="2:56" ht="13">
      <c r="B9" s="5" t="s">
        <v>9</v>
      </c>
      <c r="C9" s="12">
        <f>'[1]4403Imp'!B$263</f>
        <v>4.4844000000000002E-2</v>
      </c>
      <c r="D9" s="13">
        <f>'[1]4403Imp'!C$263</f>
        <v>5.2188000000000005E-2</v>
      </c>
      <c r="E9" s="13">
        <f>'[1]4403Imp'!D$263</f>
        <v>5.5588999999999993E-2</v>
      </c>
      <c r="F9" s="13">
        <f>'[1]4403Imp'!E$263</f>
        <v>2.8280966000000001E-2</v>
      </c>
      <c r="G9" s="13">
        <f>'[1]4403Imp'!F$263</f>
        <v>2.1772260999999998E-2</v>
      </c>
      <c r="H9" s="13">
        <f>'[1]4403Imp'!G$263</f>
        <v>3.0432576999999999E-2</v>
      </c>
      <c r="I9" s="13">
        <f>'[1]4403Imp'!H$263</f>
        <v>1.8725699999999998E-2</v>
      </c>
      <c r="J9" s="43">
        <f>'[1]4403Imp'!I$263</f>
        <v>1.5389138000000002E-2</v>
      </c>
      <c r="K9" s="43">
        <f>'[1]4403Imp'!J$263</f>
        <v>2.0241299999999993E-2</v>
      </c>
      <c r="L9" s="43">
        <f>'[1]4403Imp'!K$263</f>
        <v>1.7371999999999999E-2</v>
      </c>
      <c r="M9" s="13">
        <f>'[1]4403Imp'!L$263</f>
        <v>1.6387650666666663E-2</v>
      </c>
      <c r="N9" s="13">
        <f>'[1]4403Imp'!M$263</f>
        <v>3.6934724999999999E-3</v>
      </c>
      <c r="O9" s="13">
        <f>'[1]4403Imp'!N$263</f>
        <v>8.3956174999999991E-3</v>
      </c>
      <c r="P9" s="13">
        <f>'[1]4403Imp'!O$263</f>
        <v>5.8154658333333326E-3</v>
      </c>
      <c r="Q9" s="13">
        <f>'[1]4403Imp'!P$263</f>
        <v>7.1534276999999993E-3</v>
      </c>
      <c r="R9" s="13">
        <f>'[1]4403Imp'!Q$263</f>
        <v>2.4775800000000001E-3</v>
      </c>
      <c r="S9" s="13">
        <f>'[1]4403Imp'!R$263</f>
        <v>1.9182716666666669E-2</v>
      </c>
      <c r="T9" s="13">
        <f>'[1]4403Imp'!S$263</f>
        <v>4.1353875999999998E-2</v>
      </c>
      <c r="U9" s="13">
        <f>'[1]4403Imp'!T$263</f>
        <v>1.1019938333333333E-2</v>
      </c>
      <c r="V9" s="13">
        <f>'[1]4403Imp'!U$263</f>
        <v>2.2555858000000008E-2</v>
      </c>
      <c r="W9" s="13">
        <f>'[1]4403Imp'!V$263</f>
        <v>5.5208607500000003E-3</v>
      </c>
      <c r="X9" s="13">
        <f>'[1]4403Imp'!W$263</f>
        <v>6.2382197999999991E-3</v>
      </c>
      <c r="Y9" s="13">
        <f>'[1]4403Imp'!X$263</f>
        <v>8.0389863018666668E-3</v>
      </c>
      <c r="Z9" s="13">
        <f>'[1]4403Imp'!Y$263</f>
        <v>1.0390009762266665E-2</v>
      </c>
      <c r="AA9" s="13">
        <f>'[1]4403Imp'!Z$263</f>
        <v>0</v>
      </c>
      <c r="AB9" s="13">
        <f>'[1]4403Imp'!AA$263</f>
        <v>0</v>
      </c>
      <c r="AC9" s="71"/>
      <c r="AD9" s="12">
        <f>1/1000*'[1]4403Imp'!AB$263</f>
        <v>1.4199209000000001E-2</v>
      </c>
      <c r="AE9" s="13">
        <f>1/1000*'[1]4403Imp'!AC$263</f>
        <v>1.7784307000000003E-2</v>
      </c>
      <c r="AF9" s="13">
        <f>1/1000*'[1]4403Imp'!AD$263</f>
        <v>1.6594863000000001E-2</v>
      </c>
      <c r="AG9" s="13">
        <f>1/1000*'[1]4403Imp'!AE$263</f>
        <v>8.3659070000000006E-3</v>
      </c>
      <c r="AH9" s="13">
        <f>1/1000*'[1]4403Imp'!AF$263</f>
        <v>5.5322009999999987E-3</v>
      </c>
      <c r="AI9" s="13">
        <f>1/1000*'[1]4403Imp'!AG$263</f>
        <v>8.5102759999999972E-3</v>
      </c>
      <c r="AJ9" s="13">
        <f>1/1000*'[1]4403Imp'!AH$263</f>
        <v>3.3982379999999992E-3</v>
      </c>
      <c r="AK9" s="13">
        <f>1/1000*'[1]4403Imp'!AI$263</f>
        <v>3.246049E-3</v>
      </c>
      <c r="AL9" s="13">
        <f>1/1000*'[1]4403Imp'!AJ$263</f>
        <v>3.639963E-3</v>
      </c>
      <c r="AM9" s="13">
        <f>1/1000*'[1]4403Imp'!AK$263</f>
        <v>2.1006199999999997E-3</v>
      </c>
      <c r="AN9" s="13">
        <f>1/1000*'[1]4403Imp'!AL$263</f>
        <v>1.5814179999999998E-3</v>
      </c>
      <c r="AO9" s="13">
        <f>1/1000*'[1]4403Imp'!AM$263</f>
        <v>1.462395E-3</v>
      </c>
      <c r="AP9" s="13">
        <f>1/1000*'[1]4403Imp'!AN$263</f>
        <v>2.4403409999999995E-3</v>
      </c>
      <c r="AQ9" s="13">
        <f>1/1000*'[1]4403Imp'!AO$263</f>
        <v>5.470291999999999E-3</v>
      </c>
      <c r="AR9" s="13">
        <f>1/1000*'[1]4403Imp'!AP$263</f>
        <v>1.4769345999999999E-2</v>
      </c>
      <c r="AS9" s="13">
        <f>1/1000*'[1]4403Imp'!AQ$263</f>
        <v>1.3662749999999999E-3</v>
      </c>
      <c r="AT9" s="13">
        <f>1/1000*'[1]4403Imp'!AR$263</f>
        <v>1.5641129999999996E-3</v>
      </c>
      <c r="AU9" s="13">
        <f>1/1000*'[1]4403Imp'!AS$263</f>
        <v>2.5499937E-2</v>
      </c>
      <c r="AV9" s="13">
        <f>1/1000*'[1]4403Imp'!AT$263</f>
        <v>5.3610229999999995E-3</v>
      </c>
      <c r="AW9" s="13">
        <f>1/1000*'[1]4403Imp'!AU$263</f>
        <v>3.9877910000000001E-3</v>
      </c>
      <c r="AX9" s="13">
        <f>1/1000*'[1]4403Imp'!AV$263</f>
        <v>2.4564568319999998E-3</v>
      </c>
      <c r="AY9" s="13">
        <f>1/1000*'[1]4403Imp'!AW$263</f>
        <v>4.595903000000001E-3</v>
      </c>
      <c r="AZ9" s="13">
        <f>1/1000*'[1]4403Imp'!AX$263</f>
        <v>2.740713243E-3</v>
      </c>
      <c r="BA9" s="13">
        <f>1/1000*'[1]4403Imp'!AY$263</f>
        <v>4.0579368830000011E-3</v>
      </c>
      <c r="BB9" s="13">
        <f>1/1000*'[1]4403Imp'!AZ$263</f>
        <v>0</v>
      </c>
      <c r="BC9" s="13">
        <f>1/1000*'[1]4403Imp'!BA$263</f>
        <v>0</v>
      </c>
      <c r="BD9" s="250"/>
    </row>
    <row r="10" spans="2:56" ht="13">
      <c r="B10" s="5" t="s">
        <v>10</v>
      </c>
      <c r="C10" s="83">
        <f>'[1]4407Imp'!B$263</f>
        <v>0.76433742066666654</v>
      </c>
      <c r="D10" s="84">
        <f>'[1]4407Imp'!C$263</f>
        <v>0.59900856000000025</v>
      </c>
      <c r="E10" s="84">
        <f>'[1]4407Imp'!D$263</f>
        <v>0.54799598384000003</v>
      </c>
      <c r="F10" s="84">
        <f>'[1]4407Imp'!E$263</f>
        <v>0.57241261038055924</v>
      </c>
      <c r="G10" s="84">
        <f>'[1]4407Imp'!F$263</f>
        <v>0.59247456968602141</v>
      </c>
      <c r="H10" s="84">
        <f>'[1]4407Imp'!G$263</f>
        <v>0.71594109377797854</v>
      </c>
      <c r="I10" s="84">
        <f>'[1]4407Imp'!H$263</f>
        <v>0.63239165080000004</v>
      </c>
      <c r="J10" s="92">
        <f>'[1]4407Imp'!I$263</f>
        <v>0.64628017090000001</v>
      </c>
      <c r="K10" s="92">
        <f>'[1]4407Imp'!J$263</f>
        <v>0.57489129879999989</v>
      </c>
      <c r="L10" s="92">
        <f>'[1]4407Imp'!K$263</f>
        <v>0.46266238200000004</v>
      </c>
      <c r="M10" s="84">
        <f>'[1]4407Imp'!L$263</f>
        <v>0.41969954389999997</v>
      </c>
      <c r="N10" s="84">
        <f>'[1]4407Imp'!M$263</f>
        <v>0.42590143959999999</v>
      </c>
      <c r="O10" s="84">
        <f>'[1]4407Imp'!N$263</f>
        <v>0.46232998175000012</v>
      </c>
      <c r="P10" s="84">
        <f>'[1]4407Imp'!O$263</f>
        <v>0.4388138625173334</v>
      </c>
      <c r="Q10" s="84">
        <f>'[1]4407Imp'!P$263</f>
        <v>0.36516410694400003</v>
      </c>
      <c r="R10" s="84">
        <f>'[1]4407Imp'!Q$263</f>
        <v>0.29324099835333328</v>
      </c>
      <c r="S10" s="84">
        <f>'[1]4407Imp'!R$263</f>
        <v>0.25554642404200006</v>
      </c>
      <c r="T10" s="84">
        <f>'[1]4407Imp'!S$263</f>
        <v>0.22142065024733332</v>
      </c>
      <c r="U10" s="84">
        <f>'[1]4407Imp'!T$263</f>
        <v>0.26035134943999994</v>
      </c>
      <c r="V10" s="84">
        <f>'[1]4407Imp'!U$263</f>
        <v>0.26930865051999997</v>
      </c>
      <c r="W10" s="84">
        <f>'[1]4407Imp'!V$263</f>
        <v>0.15408803431136267</v>
      </c>
      <c r="X10" s="84">
        <f>'[1]4407Imp'!W$263</f>
        <v>0.11395511363599999</v>
      </c>
      <c r="Y10" s="84">
        <f>'[1]4407Imp'!X$263</f>
        <v>0.20831460765994661</v>
      </c>
      <c r="Z10" s="84">
        <f>'[1]4407Imp'!Y$263</f>
        <v>0.18613005424534734</v>
      </c>
      <c r="AA10" s="84">
        <f>'[1]4407Imp'!Z$263</f>
        <v>0</v>
      </c>
      <c r="AB10" s="84">
        <f>'[1]4407Imp'!AA$263</f>
        <v>0</v>
      </c>
      <c r="AC10" s="71"/>
      <c r="AD10" s="12">
        <f>1/1000*'[1]4407Imp'!AB$263</f>
        <v>0.11406888599999998</v>
      </c>
      <c r="AE10" s="13">
        <f>1/1000*'[1]4407Imp'!AC$263</f>
        <v>9.7170745000000003E-2</v>
      </c>
      <c r="AF10" s="13">
        <f>1/1000*'[1]4407Imp'!AD$263</f>
        <v>9.2029407000000008E-2</v>
      </c>
      <c r="AG10" s="13">
        <f>1/1000*'[1]4407Imp'!AE$263</f>
        <v>9.2958393000000014E-2</v>
      </c>
      <c r="AH10" s="13">
        <f>1/1000*'[1]4407Imp'!AF$263</f>
        <v>9.5607737000000012E-2</v>
      </c>
      <c r="AI10" s="13">
        <f>1/1000*'[1]4407Imp'!AG$263</f>
        <v>0.11507598099999999</v>
      </c>
      <c r="AJ10" s="13">
        <f>1/1000*'[1]4407Imp'!AH$263</f>
        <v>0.13004206400000001</v>
      </c>
      <c r="AK10" s="13">
        <f>1/1000*'[1]4407Imp'!AI$263</f>
        <v>0.14122442299999999</v>
      </c>
      <c r="AL10" s="13">
        <f>1/1000*'[1]4407Imp'!AJ$263</f>
        <v>0.15203521300000006</v>
      </c>
      <c r="AM10" s="13">
        <f>1/1000*'[1]4407Imp'!AK$263</f>
        <v>0.10004812600000001</v>
      </c>
      <c r="AN10" s="13">
        <f>1/1000*'[1]4407Imp'!AL$263</f>
        <v>0.11409810699999999</v>
      </c>
      <c r="AO10" s="13">
        <f>1/1000*'[1]4407Imp'!AM$263</f>
        <v>0.12274979699999999</v>
      </c>
      <c r="AP10" s="13">
        <f>1/1000*'[1]4407Imp'!AN$263</f>
        <v>0.117164078</v>
      </c>
      <c r="AQ10" s="13">
        <f>1/1000*'[1]4407Imp'!AO$263</f>
        <v>0.10254161599999999</v>
      </c>
      <c r="AR10" s="13">
        <f>1/1000*'[1]4407Imp'!AP$263</f>
        <v>8.8941244999999974E-2</v>
      </c>
      <c r="AS10" s="13">
        <f>1/1000*'[1]4407Imp'!AQ$263</f>
        <v>5.6830889999999995E-2</v>
      </c>
      <c r="AT10" s="13">
        <f>1/1000*'[1]4407Imp'!AR$263</f>
        <v>4.8194423000000007E-2</v>
      </c>
      <c r="AU10" s="13">
        <f>1/1000*'[1]4407Imp'!AS$263</f>
        <v>3.9042178999999989E-2</v>
      </c>
      <c r="AV10" s="13">
        <f>1/1000*'[1]4407Imp'!AT$263</f>
        <v>4.6968401999999979E-2</v>
      </c>
      <c r="AW10" s="13">
        <f>1/1000*'[1]4407Imp'!AU$263</f>
        <v>4.2037364000000001E-2</v>
      </c>
      <c r="AX10" s="13">
        <f>1/1000*'[1]4407Imp'!AV$263</f>
        <v>2.4377103409000001E-2</v>
      </c>
      <c r="AY10" s="13">
        <f>1/1000*'[1]4407Imp'!AW$263</f>
        <v>4.4949920999999997E-2</v>
      </c>
      <c r="AZ10" s="13">
        <f>1/1000*'[1]4407Imp'!AX$263</f>
        <v>4.4907503311999997E-2</v>
      </c>
      <c r="BA10" s="13">
        <f>1/1000*'[1]4407Imp'!AY$263</f>
        <v>3.726913755100001E-2</v>
      </c>
      <c r="BB10" s="13">
        <f>1/1000*'[1]4407Imp'!AZ$263</f>
        <v>0</v>
      </c>
      <c r="BC10" s="13">
        <f>1/1000*'[1]4407Imp'!BA$263</f>
        <v>0</v>
      </c>
      <c r="BD10" s="250"/>
    </row>
    <row r="11" spans="2:56" ht="13">
      <c r="B11" s="5" t="s">
        <v>11</v>
      </c>
      <c r="C11" s="97">
        <f>'[1]4408Imp'!B$263</f>
        <v>8.8647824999999979E-3</v>
      </c>
      <c r="D11" s="16">
        <f>'[1]4408Imp'!C$263</f>
        <v>8.0756216799999989E-3</v>
      </c>
      <c r="E11" s="16">
        <f>'[1]4408Imp'!D$263</f>
        <v>6.4102196199999984E-3</v>
      </c>
      <c r="F11" s="16">
        <f>'[1]4408Imp'!E$263</f>
        <v>1.2548768119999994E-2</v>
      </c>
      <c r="G11" s="16">
        <f>'[1]4408Imp'!F$263</f>
        <v>1.525377266E-2</v>
      </c>
      <c r="H11" s="16">
        <f>'[1]4408Imp'!G$263</f>
        <v>1.2891479860000003E-2</v>
      </c>
      <c r="I11" s="16">
        <f>'[1]4408Imp'!H$263</f>
        <v>8.3197192399999988E-3</v>
      </c>
      <c r="J11" s="69">
        <f>'[1]4408Imp'!I$263</f>
        <v>6.602167879999999E-3</v>
      </c>
      <c r="K11" s="69">
        <f>'[1]4408Imp'!J$263</f>
        <v>6.4083496399999999E-3</v>
      </c>
      <c r="L11" s="69">
        <f>'[1]4408Imp'!K$263</f>
        <v>5.89526224E-3</v>
      </c>
      <c r="M11" s="16">
        <f>'[1]4408Imp'!L$263</f>
        <v>6.9707560999999994E-3</v>
      </c>
      <c r="N11" s="16">
        <f>'[1]4408Imp'!M$263</f>
        <v>7.1322633200000003E-3</v>
      </c>
      <c r="O11" s="16">
        <f>'[1]4408Imp'!N$263</f>
        <v>6.924308638185806E-3</v>
      </c>
      <c r="P11" s="16">
        <f>'[1]4408Imp'!O$263</f>
        <v>7.2871519533333328E-3</v>
      </c>
      <c r="Q11" s="16">
        <f>'[1]4408Imp'!P$263</f>
        <v>8.3451381999999994E-3</v>
      </c>
      <c r="R11" s="16">
        <f>'[1]4408Imp'!Q$263</f>
        <v>6.6326594599999998E-3</v>
      </c>
      <c r="S11" s="16">
        <f>'[1]4408Imp'!R$263</f>
        <v>5.1317088599999996E-3</v>
      </c>
      <c r="T11" s="16">
        <f>'[1]4408Imp'!S$263</f>
        <v>7.3363643599999992E-3</v>
      </c>
      <c r="U11" s="16">
        <f>'[1]4408Imp'!T$263</f>
        <v>6.3693053999999971E-3</v>
      </c>
      <c r="V11" s="16">
        <f>'[1]4408Imp'!U$263</f>
        <v>5.2510603999999994E-3</v>
      </c>
      <c r="W11" s="16">
        <f>'[1]4408Imp'!V$263</f>
        <v>3.3103465813599992E-3</v>
      </c>
      <c r="X11" s="16">
        <f>'[1]4408Imp'!W$263</f>
        <v>6.08322202E-3</v>
      </c>
      <c r="Y11" s="16">
        <f>'[1]4408Imp'!X$263</f>
        <v>2.1157786459979996E-2</v>
      </c>
      <c r="Z11" s="16">
        <f>'[1]4408Imp'!Y$263</f>
        <v>1.2200498991339997E-2</v>
      </c>
      <c r="AA11" s="16">
        <f>'[1]4408Imp'!Z$263</f>
        <v>0</v>
      </c>
      <c r="AB11" s="16">
        <f>'[1]4408Imp'!AA$263</f>
        <v>0</v>
      </c>
      <c r="AC11" s="71"/>
      <c r="AD11" s="12">
        <f>1/1000*'[1]4408Imp'!AB$263</f>
        <v>7.4619210000000007E-3</v>
      </c>
      <c r="AE11" s="13">
        <f>1/1000*'[1]4408Imp'!AC$263</f>
        <v>6.6120409999999999E-3</v>
      </c>
      <c r="AF11" s="13">
        <f>1/1000*'[1]4408Imp'!AD$263</f>
        <v>8.1843930000000016E-3</v>
      </c>
      <c r="AG11" s="13">
        <f>1/1000*'[1]4408Imp'!AE$263</f>
        <v>9.5886010000000039E-3</v>
      </c>
      <c r="AH11" s="13">
        <f>1/1000*'[1]4408Imp'!AF$263</f>
        <v>1.1687935E-2</v>
      </c>
      <c r="AI11" s="13">
        <f>1/1000*'[1]4408Imp'!AG$263</f>
        <v>9.9260870000000036E-3</v>
      </c>
      <c r="AJ11" s="13">
        <f>1/1000*'[1]4408Imp'!AH$263</f>
        <v>8.8107120000000001E-3</v>
      </c>
      <c r="AK11" s="13">
        <f>1/1000*'[1]4408Imp'!AI$263</f>
        <v>7.511551E-3</v>
      </c>
      <c r="AL11" s="13">
        <f>1/1000*'[1]4408Imp'!AJ$263</f>
        <v>7.7982179999999991E-3</v>
      </c>
      <c r="AM11" s="13">
        <f>1/1000*'[1]4408Imp'!AK$263</f>
        <v>7.0292529999999992E-3</v>
      </c>
      <c r="AN11" s="13">
        <f>1/1000*'[1]4408Imp'!AL$263</f>
        <v>7.7294030000000019E-3</v>
      </c>
      <c r="AO11" s="13">
        <f>1/1000*'[1]4408Imp'!AM$263</f>
        <v>7.4020949999999992E-3</v>
      </c>
      <c r="AP11" s="13">
        <f>1/1000*'[1]4408Imp'!AN$263</f>
        <v>7.2452149999999993E-3</v>
      </c>
      <c r="AQ11" s="13">
        <f>1/1000*'[1]4408Imp'!AO$263</f>
        <v>7.0787609999999985E-3</v>
      </c>
      <c r="AR11" s="13">
        <f>1/1000*'[1]4408Imp'!AP$263</f>
        <v>6.0200829999999999E-3</v>
      </c>
      <c r="AS11" s="13">
        <f>1/1000*'[1]4408Imp'!AQ$263</f>
        <v>4.6607590000000004E-3</v>
      </c>
      <c r="AT11" s="13">
        <f>1/1000*'[1]4408Imp'!AR$263</f>
        <v>3.1624089999999993E-3</v>
      </c>
      <c r="AU11" s="13">
        <f>1/1000*'[1]4408Imp'!AS$263</f>
        <v>5.0780800000000004E-3</v>
      </c>
      <c r="AV11" s="13">
        <f>1/1000*'[1]4408Imp'!AT$263</f>
        <v>4.7803430000000003E-3</v>
      </c>
      <c r="AW11" s="13">
        <f>1/1000*'[1]4408Imp'!AU$263</f>
        <v>4.1242649999999994E-3</v>
      </c>
      <c r="AX11" s="13">
        <f>1/1000*'[1]4408Imp'!AV$263</f>
        <v>2.4401113899999998E-3</v>
      </c>
      <c r="AY11" s="13">
        <f>1/1000*'[1]4408Imp'!AW$263</f>
        <v>3.4499029999999998E-3</v>
      </c>
      <c r="AZ11" s="13">
        <f>1/1000*'[1]4408Imp'!AX$263</f>
        <v>4.358901347E-3</v>
      </c>
      <c r="BA11" s="13">
        <f>1/1000*'[1]4408Imp'!AY$263</f>
        <v>3.4197253799999995E-3</v>
      </c>
      <c r="BB11" s="13">
        <f>1/1000*'[1]4408Imp'!AZ$263</f>
        <v>0</v>
      </c>
      <c r="BC11" s="13">
        <f>1/1000*'[1]4408Imp'!BA$263</f>
        <v>0</v>
      </c>
      <c r="BD11" s="250"/>
    </row>
    <row r="12" spans="2:56" ht="13">
      <c r="B12" s="5" t="s">
        <v>12</v>
      </c>
      <c r="C12" s="98">
        <f>'[1]4412Imp'!B$263</f>
        <v>0.72593327383999995</v>
      </c>
      <c r="D12" s="99">
        <f>'[1]4412Imp'!C$263</f>
        <v>0.62266332167999994</v>
      </c>
      <c r="E12" s="99">
        <f>'[1]4412Imp'!D$263</f>
        <v>0.63887792194000004</v>
      </c>
      <c r="F12" s="99">
        <f>'[1]4412Imp'!E$263</f>
        <v>0.60079821765428554</v>
      </c>
      <c r="G12" s="99">
        <f>'[1]4412Imp'!F$263</f>
        <v>0.70622871014666666</v>
      </c>
      <c r="H12" s="99">
        <f>'[1]4412Imp'!G$263</f>
        <v>0.59490565545792196</v>
      </c>
      <c r="I12" s="99">
        <f>'[1]4412Imp'!H$263</f>
        <v>0.86846486737999973</v>
      </c>
      <c r="J12" s="100">
        <f>'[1]4412Imp'!I$263</f>
        <v>1.1144735828333332</v>
      </c>
      <c r="K12" s="100">
        <f>'[1]4412Imp'!J$263</f>
        <v>0.75185742452000004</v>
      </c>
      <c r="L12" s="100">
        <f>'[1]4412Imp'!K$263</f>
        <v>0.56023025421999983</v>
      </c>
      <c r="M12" s="99">
        <f>'[1]4412Imp'!L$263</f>
        <v>0.66137820337999975</v>
      </c>
      <c r="N12" s="99">
        <f>'[1]4412Imp'!M$263</f>
        <v>0.74921931692999988</v>
      </c>
      <c r="O12" s="99">
        <f>'[1]4412Imp'!N$263</f>
        <v>0.87195998249944284</v>
      </c>
      <c r="P12" s="99">
        <f>'[1]4412Imp'!O$263</f>
        <v>0.79529117789999992</v>
      </c>
      <c r="Q12" s="99">
        <f>'[1]4412Imp'!P$263</f>
        <v>0.8540706228199999</v>
      </c>
      <c r="R12" s="99">
        <f>'[1]4412Imp'!Q$263</f>
        <v>0.91873412530999998</v>
      </c>
      <c r="S12" s="99">
        <f>'[1]4412Imp'!R$263</f>
        <v>0.67308246539428551</v>
      </c>
      <c r="T12" s="99">
        <f>'[1]4412Imp'!S$263</f>
        <v>0.57324982350999987</v>
      </c>
      <c r="U12" s="99">
        <f>'[1]4412Imp'!T$263</f>
        <v>0.72688269320333365</v>
      </c>
      <c r="V12" s="99">
        <f>'[1]4412Imp'!U$263</f>
        <v>0.52251578111999997</v>
      </c>
      <c r="W12" s="99">
        <f>'[1]4412Imp'!V$263</f>
        <v>0.42842780988523316</v>
      </c>
      <c r="X12" s="99">
        <f>'[1]4412Imp'!W$263</f>
        <v>0.60276296120999995</v>
      </c>
      <c r="Y12" s="99">
        <f>'[1]4412Imp'!X$263</f>
        <v>0.88135561077130975</v>
      </c>
      <c r="Z12" s="99">
        <f>'[1]4412Imp'!Y$263</f>
        <v>0.77069331491612658</v>
      </c>
      <c r="AA12" s="99">
        <f>'[1]4412Imp'!Z$263</f>
        <v>0</v>
      </c>
      <c r="AB12" s="99">
        <f>'[1]4412Imp'!AA$263</f>
        <v>0</v>
      </c>
      <c r="AC12" s="71"/>
      <c r="AD12" s="12">
        <f>1/1000*'[1]4412Imp'!AB$263</f>
        <v>9.5115638000000002E-2</v>
      </c>
      <c r="AE12" s="13">
        <f>1/1000*'[1]4412Imp'!AC$263</f>
        <v>7.6649911999999987E-2</v>
      </c>
      <c r="AF12" s="13">
        <f>1/1000*'[1]4412Imp'!AD$263</f>
        <v>7.7539395000000011E-2</v>
      </c>
      <c r="AG12" s="13">
        <f>1/1000*'[1]4412Imp'!AE$263</f>
        <v>7.9741913000000011E-2</v>
      </c>
      <c r="AH12" s="13">
        <f>1/1000*'[1]4412Imp'!AF$263</f>
        <v>9.8544535000000003E-2</v>
      </c>
      <c r="AI12" s="13">
        <f>1/1000*'[1]4412Imp'!AG$263</f>
        <v>9.3462429E-2</v>
      </c>
      <c r="AJ12" s="13">
        <f>1/1000*'[1]4412Imp'!AH$263</f>
        <v>0.107671432</v>
      </c>
      <c r="AK12" s="13">
        <f>1/1000*'[1]4412Imp'!AI$263</f>
        <v>0.12797592900000002</v>
      </c>
      <c r="AL12" s="13">
        <f>1/1000*'[1]4412Imp'!AJ$263</f>
        <v>0.15524216399999996</v>
      </c>
      <c r="AM12" s="13">
        <f>1/1000*'[1]4412Imp'!AK$263</f>
        <v>0.113472321</v>
      </c>
      <c r="AN12" s="13">
        <f>1/1000*'[1]4412Imp'!AL$263</f>
        <v>0.13768592500000004</v>
      </c>
      <c r="AO12" s="13">
        <f>1/1000*'[1]4412Imp'!AM$263</f>
        <v>0.16498373699999999</v>
      </c>
      <c r="AP12" s="13">
        <f>1/1000*'[1]4412Imp'!AN$263</f>
        <v>0.17012523499999996</v>
      </c>
      <c r="AQ12" s="13">
        <f>1/1000*'[1]4412Imp'!AO$263</f>
        <v>0.17767864799999999</v>
      </c>
      <c r="AR12" s="13">
        <f>1/1000*'[1]4412Imp'!AP$263</f>
        <v>0.18089021200000002</v>
      </c>
      <c r="AS12" s="13">
        <f>1/1000*'[1]4412Imp'!AQ$263</f>
        <v>0.16261654099999995</v>
      </c>
      <c r="AT12" s="13">
        <f>1/1000*'[1]4412Imp'!AR$263</f>
        <v>0.14015485600000002</v>
      </c>
      <c r="AU12" s="13">
        <f>1/1000*'[1]4412Imp'!AS$263</f>
        <v>0.11703691100000001</v>
      </c>
      <c r="AV12" s="13">
        <f>1/1000*'[1]4412Imp'!AT$263</f>
        <v>0.12998653299999999</v>
      </c>
      <c r="AW12" s="13">
        <f>1/1000*'[1]4412Imp'!AU$263</f>
        <v>0.10558063200000001</v>
      </c>
      <c r="AX12" s="13">
        <f>1/1000*'[1]4412Imp'!AV$263</f>
        <v>7.6077140304999999E-2</v>
      </c>
      <c r="AY12" s="13">
        <f>1/1000*'[1]4412Imp'!AW$263</f>
        <v>0.13065818699999998</v>
      </c>
      <c r="AZ12" s="13">
        <f>1/1000*'[1]4412Imp'!AX$263</f>
        <v>0.11807093958399996</v>
      </c>
      <c r="BA12" s="13">
        <f>1/1000*'[1]4412Imp'!AY$263</f>
        <v>9.6829016263000015E-2</v>
      </c>
      <c r="BB12" s="13">
        <f>1/1000*'[1]4412Imp'!AZ$263</f>
        <v>0</v>
      </c>
      <c r="BC12" s="13">
        <f>1/1000*'[1]4412Imp'!BA$263</f>
        <v>0</v>
      </c>
      <c r="BD12" s="250"/>
    </row>
    <row r="13" spans="2:56" ht="13">
      <c r="B13" s="5" t="s">
        <v>60</v>
      </c>
      <c r="C13" s="97">
        <f>'[1]44104411Imp'!B$263</f>
        <v>0.13906265056</v>
      </c>
      <c r="D13" s="16">
        <f>'[1]44104411Imp'!C$263</f>
        <v>0.11649390016000001</v>
      </c>
      <c r="E13" s="16">
        <f>'[1]44104411Imp'!D$263</f>
        <v>9.8155418600000002E-2</v>
      </c>
      <c r="F13" s="16">
        <f>'[1]44104411Imp'!E$263</f>
        <v>8.3913546360000008E-2</v>
      </c>
      <c r="G13" s="16">
        <f>'[1]44104411Imp'!F$263</f>
        <v>9.5297961919999993E-2</v>
      </c>
      <c r="H13" s="16">
        <f>'[1]44104411Imp'!G$263</f>
        <v>8.9538563800000012E-2</v>
      </c>
      <c r="I13" s="16">
        <f>'[1]44104411Imp'!H$263</f>
        <v>7.8728084680000004E-2</v>
      </c>
      <c r="J13" s="69">
        <f>'[1]44104411Imp'!I$263</f>
        <v>6.9109777880000028E-2</v>
      </c>
      <c r="K13" s="69">
        <f>'[1]44104411Imp'!J$263</f>
        <v>5.3734137519999996E-2</v>
      </c>
      <c r="L13" s="69">
        <f>'[1]44104411Imp'!K$263</f>
        <v>2.7839244719999996E-2</v>
      </c>
      <c r="M13" s="16">
        <f>'[1]44104411Imp'!L$263</f>
        <v>4.3176825439999997E-2</v>
      </c>
      <c r="N13" s="16">
        <f>'[1]44104411Imp'!M$263</f>
        <v>5.0760913840000005E-2</v>
      </c>
      <c r="O13" s="16">
        <f>'[1]44104411Imp'!N$263</f>
        <v>4.2158217470943019E-2</v>
      </c>
      <c r="P13" s="16">
        <f>'[1]44104411Imp'!O$263</f>
        <v>4.0184918199999989E-2</v>
      </c>
      <c r="Q13" s="16">
        <f>'[1]44104411Imp'!P$263</f>
        <v>3.4578210240000004E-2</v>
      </c>
      <c r="R13" s="16">
        <f>'[1]44104411Imp'!Q$263</f>
        <v>3.8732456839999999E-2</v>
      </c>
      <c r="S13" s="16">
        <f>'[1]44104411Imp'!R$263</f>
        <v>4.4372112400000004E-2</v>
      </c>
      <c r="T13" s="16">
        <f>'[1]44104411Imp'!S$263</f>
        <v>3.6267599200000007E-2</v>
      </c>
      <c r="U13" s="16">
        <f>'[1]44104411Imp'!T$263</f>
        <v>3.0101894479999995E-2</v>
      </c>
      <c r="V13" s="16">
        <f>'[1]44104411Imp'!U$263</f>
        <v>2.3799485359999997E-2</v>
      </c>
      <c r="W13" s="16">
        <f>'[1]44104411Imp'!V$263</f>
        <v>1.8660196653280003E-2</v>
      </c>
      <c r="X13" s="16">
        <f>'[1]44104411Imp'!W$263</f>
        <v>3.398880361333332E-2</v>
      </c>
      <c r="Y13" s="16">
        <f>'[1]44104411Imp'!X$263</f>
        <v>2.684286797685333E-2</v>
      </c>
      <c r="Z13" s="16">
        <f>'[1]44104411Imp'!Y$263</f>
        <v>2.9199936568040003E-2</v>
      </c>
      <c r="AA13" s="16">
        <f>'[1]44104411Imp'!Z$263</f>
        <v>0</v>
      </c>
      <c r="AB13" s="16">
        <f>'[1]44104411Imp'!AA$263</f>
        <v>0</v>
      </c>
      <c r="AC13" s="71"/>
      <c r="AD13" s="12">
        <f>1/1000*'[1]44104411Imp'!AB$263</f>
        <v>2.6822855000000007E-2</v>
      </c>
      <c r="AE13" s="13">
        <f>1/1000*'[1]44104411Imp'!AC$263</f>
        <v>2.0579986000000002E-2</v>
      </c>
      <c r="AF13" s="13">
        <f>1/1000*'[1]44104411Imp'!AD$263</f>
        <v>2.0524778999999993E-2</v>
      </c>
      <c r="AG13" s="13">
        <f>1/1000*'[1]44104411Imp'!AE$263</f>
        <v>1.9009243000000009E-2</v>
      </c>
      <c r="AH13" s="13">
        <f>1/1000*'[1]44104411Imp'!AF$263</f>
        <v>2.0446339000000001E-2</v>
      </c>
      <c r="AI13" s="13">
        <f>1/1000*'[1]44104411Imp'!AG$263</f>
        <v>1.9572250000000003E-2</v>
      </c>
      <c r="AJ13" s="13">
        <f>1/1000*'[1]44104411Imp'!AH$263</f>
        <v>2.0034192000000003E-2</v>
      </c>
      <c r="AK13" s="13">
        <f>1/1000*'[1]44104411Imp'!AI$263</f>
        <v>2.0227261999999999E-2</v>
      </c>
      <c r="AL13" s="13">
        <f>1/1000*'[1]44104411Imp'!AJ$263</f>
        <v>1.5525835999999998E-2</v>
      </c>
      <c r="AM13" s="13">
        <f>1/1000*'[1]44104411Imp'!AK$263</f>
        <v>9.1062150000000008E-3</v>
      </c>
      <c r="AN13" s="13">
        <f>1/1000*'[1]44104411Imp'!AL$263</f>
        <v>1.1396382000000002E-2</v>
      </c>
      <c r="AO13" s="13">
        <f>1/1000*'[1]44104411Imp'!AM$263</f>
        <v>1.3744407999999998E-2</v>
      </c>
      <c r="AP13" s="13">
        <f>1/1000*'[1]44104411Imp'!AN$263</f>
        <v>1.2420545999999999E-2</v>
      </c>
      <c r="AQ13" s="13">
        <f>1/1000*'[1]44104411Imp'!AO$263</f>
        <v>1.2033846000000001E-2</v>
      </c>
      <c r="AR13" s="13">
        <f>1/1000*'[1]44104411Imp'!AP$263</f>
        <v>1.0849011999999998E-2</v>
      </c>
      <c r="AS13" s="13">
        <f>1/1000*'[1]44104411Imp'!AQ$263</f>
        <v>1.2350608000000001E-2</v>
      </c>
      <c r="AT13" s="13">
        <f>1/1000*'[1]44104411Imp'!AR$263</f>
        <v>1.2247755000000001E-2</v>
      </c>
      <c r="AU13" s="13">
        <f>1/1000*'[1]44104411Imp'!AS$263</f>
        <v>9.6704540000000019E-3</v>
      </c>
      <c r="AV13" s="13">
        <f>1/1000*'[1]44104411Imp'!AT$263</f>
        <v>8.6734559999999961E-3</v>
      </c>
      <c r="AW13" s="13">
        <f>1/1000*'[1]44104411Imp'!AU$263</f>
        <v>6.9491239999999992E-3</v>
      </c>
      <c r="AX13" s="13">
        <f>1/1000*'[1]44104411Imp'!AV$263</f>
        <v>4.9583076729999998E-3</v>
      </c>
      <c r="AY13" s="13">
        <f>1/1000*'[1]44104411Imp'!AW$263</f>
        <v>6.6642429999999994E-3</v>
      </c>
      <c r="AZ13" s="13">
        <f>1/1000*'[1]44104411Imp'!AX$263</f>
        <v>6.6653979570000001E-3</v>
      </c>
      <c r="BA13" s="13">
        <f>1/1000*'[1]44104411Imp'!AY$263</f>
        <v>7.7783617639999997E-3</v>
      </c>
      <c r="BB13" s="13">
        <f>1/1000*'[1]44104411Imp'!AZ$263</f>
        <v>0</v>
      </c>
      <c r="BC13" s="13">
        <f>1/1000*'[1]44104411Imp'!BA$263</f>
        <v>0</v>
      </c>
      <c r="BD13" s="250"/>
    </row>
    <row r="14" spans="2:56" ht="13">
      <c r="B14" s="5" t="s">
        <v>61</v>
      </c>
      <c r="C14" s="97">
        <f>'[1]44094418Imp'!B$263</f>
        <v>0.10708136400000001</v>
      </c>
      <c r="D14" s="16">
        <f>'[1]44094418Imp'!C$263</f>
        <v>0.10138535412500001</v>
      </c>
      <c r="E14" s="16">
        <f>'[1]44094418Imp'!D$263</f>
        <v>0.10643639262000001</v>
      </c>
      <c r="F14" s="16">
        <f>'[1]44094418Imp'!E$263</f>
        <v>7.6662299980000001E-2</v>
      </c>
      <c r="G14" s="16">
        <f>'[1]44094418Imp'!F$263</f>
        <v>7.2870468579999986E-2</v>
      </c>
      <c r="H14" s="16">
        <f>'[1]44094418Imp'!G$263</f>
        <v>5.5842962140000001E-2</v>
      </c>
      <c r="I14" s="16">
        <f>'[1]44094418Imp'!H$263</f>
        <v>6.1645038419999992E-2</v>
      </c>
      <c r="J14" s="69">
        <f>'[1]44094418Imp'!I$263</f>
        <v>8.9517764083333326E-2</v>
      </c>
      <c r="K14" s="69">
        <f>'[1]44094418Imp'!J$263</f>
        <v>4.3074484180000011E-2</v>
      </c>
      <c r="L14" s="69">
        <f>'[1]44094418Imp'!K$263</f>
        <v>7.456176937999999E-2</v>
      </c>
      <c r="M14" s="16">
        <f>'[1]44094418Imp'!L$263</f>
        <v>0.13220970574000002</v>
      </c>
      <c r="N14" s="16">
        <f>'[1]44094418Imp'!M$263</f>
        <v>0.13889626352000001</v>
      </c>
      <c r="O14" s="16">
        <f>'[1]44094418Imp'!N$263</f>
        <v>0.15713097270405202</v>
      </c>
      <c r="P14" s="16">
        <f>'[1]44094418Imp'!O$263</f>
        <v>0.15773262568000002</v>
      </c>
      <c r="Q14" s="16">
        <f>'[1]44094418Imp'!P$263</f>
        <v>0.18304111167999998</v>
      </c>
      <c r="R14" s="16">
        <f>'[1]44094418Imp'!Q$263</f>
        <v>0.13108952318</v>
      </c>
      <c r="S14" s="16">
        <f>'[1]44094418Imp'!R$263</f>
        <v>0.13033234927999998</v>
      </c>
      <c r="T14" s="16">
        <f>'[1]44094418Imp'!S$263</f>
        <v>0.10518092255999999</v>
      </c>
      <c r="U14" s="16">
        <f>'[1]44094418Imp'!T$263</f>
        <v>0.11303758242</v>
      </c>
      <c r="V14" s="16">
        <f>'[1]44094418Imp'!U$263</f>
        <v>0.11208771968000004</v>
      </c>
      <c r="W14" s="16">
        <f>'[1]44094418Imp'!V$263</f>
        <v>7.7619394617239976E-2</v>
      </c>
      <c r="X14" s="16">
        <f>'[1]44094418Imp'!W$263</f>
        <v>9.2639115359999996E-2</v>
      </c>
      <c r="Y14" s="16">
        <f>'[1]44094418Imp'!X$263</f>
        <v>6.6761769161799975E-2</v>
      </c>
      <c r="Z14" s="16">
        <f>'[1]44094418Imp'!Y$263</f>
        <v>8.4868625929919991E-2</v>
      </c>
      <c r="AA14" s="16">
        <f>'[1]44094418Imp'!Z$263</f>
        <v>0</v>
      </c>
      <c r="AB14" s="16">
        <f>'[1]44094418Imp'!AA$263</f>
        <v>0</v>
      </c>
      <c r="AC14" s="71"/>
      <c r="AD14" s="12">
        <f>1/1000*'[1]44094418Imp'!AB$263</f>
        <v>6.1280138999999997E-2</v>
      </c>
      <c r="AE14" s="13">
        <f>1/1000*'[1]44094418Imp'!AC$263</f>
        <v>5.6309152000000001E-2</v>
      </c>
      <c r="AF14" s="13">
        <f>1/1000*'[1]44094418Imp'!AD$263</f>
        <v>4.7739471999999998E-2</v>
      </c>
      <c r="AG14" s="13">
        <f>1/1000*'[1]44094418Imp'!AE$263</f>
        <v>4.3434618000000008E-2</v>
      </c>
      <c r="AH14" s="13">
        <f>1/1000*'[1]44094418Imp'!AF$263</f>
        <v>4.1214048999999996E-2</v>
      </c>
      <c r="AI14" s="13">
        <f>1/1000*'[1]44094418Imp'!AG$263</f>
        <v>3.0626113000000003E-2</v>
      </c>
      <c r="AJ14" s="13">
        <f>1/1000*'[1]44094418Imp'!AH$263</f>
        <v>3.8093103999999996E-2</v>
      </c>
      <c r="AK14" s="13">
        <f>1/1000*'[1]44094418Imp'!AI$263</f>
        <v>5.1427128999999988E-2</v>
      </c>
      <c r="AL14" s="13">
        <f>1/1000*'[1]44094418Imp'!AJ$263</f>
        <v>3.0682983999999993E-2</v>
      </c>
      <c r="AM14" s="13">
        <f>1/1000*'[1]44094418Imp'!AK$263</f>
        <v>6.0396450999999983E-2</v>
      </c>
      <c r="AN14" s="13">
        <f>1/1000*'[1]44094418Imp'!AL$263</f>
        <v>9.092789300000001E-2</v>
      </c>
      <c r="AO14" s="13">
        <f>1/1000*'[1]44094418Imp'!AM$263</f>
        <v>9.2280057000000026E-2</v>
      </c>
      <c r="AP14" s="13">
        <f>1/1000*'[1]44094418Imp'!AN$263</f>
        <v>0.10573082600000001</v>
      </c>
      <c r="AQ14" s="13">
        <f>1/1000*'[1]44094418Imp'!AO$263</f>
        <v>0.120368292</v>
      </c>
      <c r="AR14" s="13">
        <f>1/1000*'[1]44094418Imp'!AP$263</f>
        <v>0.13217227799999998</v>
      </c>
      <c r="AS14" s="13">
        <f>1/1000*'[1]44094418Imp'!AQ$263</f>
        <v>9.7665659000000016E-2</v>
      </c>
      <c r="AT14" s="13">
        <f>1/1000*'[1]44094418Imp'!AR$263</f>
        <v>8.9705404999999974E-2</v>
      </c>
      <c r="AU14" s="13">
        <f>1/1000*'[1]44094418Imp'!AS$263</f>
        <v>8.1778105999999989E-2</v>
      </c>
      <c r="AV14" s="13">
        <f>1/1000*'[1]44094418Imp'!AT$263</f>
        <v>7.2840659999999974E-2</v>
      </c>
      <c r="AW14" s="13">
        <f>1/1000*'[1]44094418Imp'!AU$263</f>
        <v>6.799072199999999E-2</v>
      </c>
      <c r="AX14" s="13">
        <f>1/1000*'[1]44094418Imp'!AV$263</f>
        <v>4.6188962771000014E-2</v>
      </c>
      <c r="AY14" s="13">
        <f>1/1000*'[1]44094418Imp'!AW$263</f>
        <v>6.5971675000000021E-2</v>
      </c>
      <c r="AZ14" s="13">
        <f>1/1000*'[1]44094418Imp'!AX$263</f>
        <v>5.7603538097000008E-2</v>
      </c>
      <c r="BA14" s="13">
        <f>1/1000*'[1]44094418Imp'!AY$263</f>
        <v>7.2115335408000011E-2</v>
      </c>
      <c r="BB14" s="13">
        <f>1/1000*'[1]44094418Imp'!AZ$263</f>
        <v>0</v>
      </c>
      <c r="BC14" s="13">
        <f>1/1000*'[1]44094418Imp'!BA$263</f>
        <v>0</v>
      </c>
      <c r="BD14" s="250"/>
    </row>
    <row r="15" spans="2:56" ht="13">
      <c r="B15" s="5" t="s">
        <v>21</v>
      </c>
      <c r="C15" s="97">
        <f>'[1]94Imp'!B$263</f>
        <v>0.23747735240000006</v>
      </c>
      <c r="D15" s="16">
        <f>'[1]94Imp'!C$263</f>
        <v>0.19390468479999995</v>
      </c>
      <c r="E15" s="16">
        <f>'[1]94Imp'!D$263</f>
        <v>0.18369230079999993</v>
      </c>
      <c r="F15" s="16">
        <f>'[1]94Imp'!E$263</f>
        <v>0.19384385439999999</v>
      </c>
      <c r="G15" s="16">
        <f>'[1]94Imp'!F$263</f>
        <v>0.15892820439999999</v>
      </c>
      <c r="H15" s="16">
        <f>'[1]94Imp'!G$263</f>
        <v>0.16494709559999993</v>
      </c>
      <c r="I15" s="16">
        <f>'[1]94Imp'!H$263</f>
        <v>0.17115052919999993</v>
      </c>
      <c r="J15" s="69">
        <f>'[1]94Imp'!I$263</f>
        <v>0.17900334760000003</v>
      </c>
      <c r="K15" s="69">
        <f>'[1]94Imp'!J$263</f>
        <v>0.18212848079999999</v>
      </c>
      <c r="L15" s="69">
        <f>'[1]94Imp'!K$263</f>
        <v>0.139268276</v>
      </c>
      <c r="M15" s="16">
        <f>'[1]94Imp'!L$263</f>
        <v>0.17453778159999997</v>
      </c>
      <c r="N15" s="16">
        <f>'[1]94Imp'!M$263</f>
        <v>0.20539596279999994</v>
      </c>
      <c r="O15" s="16">
        <f>'[1]94Imp'!N$263</f>
        <v>0.21886177138959489</v>
      </c>
      <c r="P15" s="16">
        <f>'[1]94Imp'!O$263</f>
        <v>0.22335321960000007</v>
      </c>
      <c r="Q15" s="16">
        <f>'[1]94Imp'!P$263</f>
        <v>0.23156380799999998</v>
      </c>
      <c r="R15" s="16">
        <f>'[1]94Imp'!Q$263</f>
        <v>0.21636547240000006</v>
      </c>
      <c r="S15" s="16">
        <f>'[1]94Imp'!R$263</f>
        <v>0.227203452</v>
      </c>
      <c r="T15" s="16">
        <f>'[1]94Imp'!S$263</f>
        <v>0.20460170080000001</v>
      </c>
      <c r="U15" s="16">
        <f>'[1]94Imp'!T$263</f>
        <v>0.21278469240000003</v>
      </c>
      <c r="V15" s="16">
        <f>'[1]94Imp'!U$263</f>
        <v>0.20882061479999997</v>
      </c>
      <c r="W15" s="16">
        <f>'[1]94Imp'!V$263</f>
        <v>0.15670536840559995</v>
      </c>
      <c r="X15" s="16">
        <f>'[1]94Imp'!W$263</f>
        <v>0.18298289519999994</v>
      </c>
      <c r="Y15" s="16">
        <f>'[1]94Imp'!X$263</f>
        <v>0.20892854013079995</v>
      </c>
      <c r="Z15" s="16">
        <f>'[1]94Imp'!Y$263</f>
        <v>0.22586664024959999</v>
      </c>
      <c r="AA15" s="16">
        <f>'[1]94Imp'!Z$263</f>
        <v>0</v>
      </c>
      <c r="AB15" s="16">
        <f>'[1]94Imp'!AA$263</f>
        <v>0</v>
      </c>
      <c r="AC15" s="71"/>
      <c r="AD15" s="12">
        <f>1/1000*'[1]94Imp'!AB$263</f>
        <v>0.22768518800000001</v>
      </c>
      <c r="AE15" s="13">
        <f>1/1000*'[1]94Imp'!AC$263</f>
        <v>0.17774429999999999</v>
      </c>
      <c r="AF15" s="13">
        <f>1/1000*'[1]94Imp'!AD$263</f>
        <v>0.164869656</v>
      </c>
      <c r="AG15" s="13">
        <f>1/1000*'[1]94Imp'!AE$263</f>
        <v>0.18892411500000003</v>
      </c>
      <c r="AH15" s="13">
        <f>1/1000*'[1]94Imp'!AF$263</f>
        <v>0.15426928599999992</v>
      </c>
      <c r="AI15" s="13">
        <f>1/1000*'[1]94Imp'!AG$263</f>
        <v>0.16197741099999999</v>
      </c>
      <c r="AJ15" s="13">
        <f>1/1000*'[1]94Imp'!AH$263</f>
        <v>0.18762697999999994</v>
      </c>
      <c r="AK15" s="13">
        <f>1/1000*'[1]94Imp'!AI$263</f>
        <v>0.22328087400000005</v>
      </c>
      <c r="AL15" s="13">
        <f>1/1000*'[1]94Imp'!AJ$263</f>
        <v>0.25102346400000003</v>
      </c>
      <c r="AM15" s="13">
        <f>1/1000*'[1]94Imp'!AK$263</f>
        <v>0.21312340900000001</v>
      </c>
      <c r="AN15" s="13">
        <f>1/1000*'[1]94Imp'!AL$263</f>
        <v>0.21865244</v>
      </c>
      <c r="AO15" s="13">
        <f>1/1000*'[1]94Imp'!AM$263</f>
        <v>0.24872055999999998</v>
      </c>
      <c r="AP15" s="13">
        <f>1/1000*'[1]94Imp'!AN$263</f>
        <v>0.26943046599999998</v>
      </c>
      <c r="AQ15" s="13">
        <f>1/1000*'[1]94Imp'!AO$263</f>
        <v>0.30476535299999991</v>
      </c>
      <c r="AR15" s="13">
        <f>1/1000*'[1]94Imp'!AP$263</f>
        <v>0.31695466300000019</v>
      </c>
      <c r="AS15" s="13">
        <f>1/1000*'[1]94Imp'!AQ$263</f>
        <v>0.3259746320000001</v>
      </c>
      <c r="AT15" s="13">
        <f>1/1000*'[1]94Imp'!AR$263</f>
        <v>0.30356640599999996</v>
      </c>
      <c r="AU15" s="13">
        <f>1/1000*'[1]94Imp'!AS$263</f>
        <v>0.24996228200000001</v>
      </c>
      <c r="AV15" s="13">
        <f>1/1000*'[1]94Imp'!AT$263</f>
        <v>0.26808184800000018</v>
      </c>
      <c r="AW15" s="13">
        <f>1/1000*'[1]94Imp'!AU$263</f>
        <v>0.24513635300000003</v>
      </c>
      <c r="AX15" s="13">
        <f>1/1000*'[1]94Imp'!AV$263</f>
        <v>0.19717484051500003</v>
      </c>
      <c r="AY15" s="13">
        <f>1/1000*'[1]94Imp'!AW$263</f>
        <v>0.26907225100000004</v>
      </c>
      <c r="AZ15" s="13">
        <f>1/1000*'[1]94Imp'!AX$263</f>
        <v>0.32750214327499999</v>
      </c>
      <c r="BA15" s="13">
        <f>1/1000*'[1]94Imp'!AY$263</f>
        <v>0.362929082525</v>
      </c>
      <c r="BB15" s="13">
        <f>1/1000*'[1]94Imp'!AZ$263</f>
        <v>0</v>
      </c>
      <c r="BC15" s="13">
        <f>1/1000*'[1]94Imp'!BA$263</f>
        <v>0</v>
      </c>
      <c r="BD15" s="250"/>
    </row>
    <row r="16" spans="2:56" ht="13">
      <c r="B16" s="8" t="s">
        <v>13</v>
      </c>
      <c r="C16" s="64">
        <f t="shared" ref="C16:M16" si="5">C8-SUM(C9:C15)</f>
        <v>0.27972100069999994</v>
      </c>
      <c r="D16" s="41">
        <f t="shared" si="5"/>
        <v>0.28202211254000065</v>
      </c>
      <c r="E16" s="41">
        <f t="shared" si="5"/>
        <v>0.28122594688000002</v>
      </c>
      <c r="F16" s="41">
        <f t="shared" si="5"/>
        <v>0.23797059425999989</v>
      </c>
      <c r="G16" s="41">
        <f t="shared" si="5"/>
        <v>0.2702364324800004</v>
      </c>
      <c r="H16" s="41">
        <f t="shared" si="5"/>
        <v>0.25878536501999982</v>
      </c>
      <c r="I16" s="41">
        <f t="shared" si="5"/>
        <v>0.2674800461200002</v>
      </c>
      <c r="J16" s="42">
        <f t="shared" si="5"/>
        <v>0.28552511086999965</v>
      </c>
      <c r="K16" s="42">
        <f t="shared" si="5"/>
        <v>0.23454358541999976</v>
      </c>
      <c r="L16" s="42">
        <f t="shared" si="5"/>
        <v>0.19977547075999991</v>
      </c>
      <c r="M16" s="41">
        <f t="shared" si="5"/>
        <v>0.30280261831333344</v>
      </c>
      <c r="N16" s="41">
        <f>N8-SUM(N9:N15)</f>
        <v>0.34510951060000039</v>
      </c>
      <c r="O16" s="41">
        <f t="shared" ref="O16:AB16" si="6">O8-SUM(O9:O15)</f>
        <v>0.35600507575649853</v>
      </c>
      <c r="P16" s="41">
        <f t="shared" si="6"/>
        <v>0.39711641142999987</v>
      </c>
      <c r="Q16" s="41">
        <f t="shared" si="6"/>
        <v>0.42602871457999991</v>
      </c>
      <c r="R16" s="41">
        <f t="shared" si="6"/>
        <v>0.41123507645999968</v>
      </c>
      <c r="S16" s="41">
        <f t="shared" si="6"/>
        <v>0.5061819378306065</v>
      </c>
      <c r="T16" s="41">
        <f t="shared" si="6"/>
        <v>0.57804508526000031</v>
      </c>
      <c r="U16" s="41">
        <f t="shared" si="6"/>
        <v>0.59165353832999945</v>
      </c>
      <c r="V16" s="41">
        <f t="shared" si="6"/>
        <v>0.61929406409324583</v>
      </c>
      <c r="W16" s="41">
        <f t="shared" si="6"/>
        <v>0.55520828590514015</v>
      </c>
      <c r="X16" s="41">
        <f t="shared" si="6"/>
        <v>0.54199933868000016</v>
      </c>
      <c r="Y16" s="41">
        <f t="shared" si="6"/>
        <v>0.5174927830114</v>
      </c>
      <c r="Z16" s="41">
        <f t="shared" si="6"/>
        <v>0.42669379371744021</v>
      </c>
      <c r="AA16" s="41">
        <f t="shared" si="6"/>
        <v>0</v>
      </c>
      <c r="AB16" s="41">
        <f t="shared" si="6"/>
        <v>0</v>
      </c>
      <c r="AC16" s="71"/>
      <c r="AD16" s="64">
        <f t="shared" ref="AD16:BC16" si="7">AD8-SUM(AD9:AD15)</f>
        <v>7.5206488000000071E-2</v>
      </c>
      <c r="AE16" s="41">
        <f t="shared" si="7"/>
        <v>7.3239653000000016E-2</v>
      </c>
      <c r="AF16" s="41">
        <f t="shared" si="7"/>
        <v>7.1653368999999856E-2</v>
      </c>
      <c r="AG16" s="41">
        <f t="shared" si="7"/>
        <v>6.7698558999999991E-2</v>
      </c>
      <c r="AH16" s="41">
        <f t="shared" si="7"/>
        <v>7.7129089000000262E-2</v>
      </c>
      <c r="AI16" s="41">
        <f t="shared" si="7"/>
        <v>6.5627955999999932E-2</v>
      </c>
      <c r="AJ16" s="41">
        <f t="shared" si="7"/>
        <v>7.3115855000000007E-2</v>
      </c>
      <c r="AK16" s="41">
        <f t="shared" si="7"/>
        <v>8.5959616999999877E-2</v>
      </c>
      <c r="AL16" s="41">
        <f t="shared" si="7"/>
        <v>8.1121613999999731E-2</v>
      </c>
      <c r="AM16" s="41">
        <f t="shared" si="7"/>
        <v>8.4101038999999989E-2</v>
      </c>
      <c r="AN16" s="41">
        <f t="shared" si="7"/>
        <v>0.10722279899999987</v>
      </c>
      <c r="AO16" s="41">
        <f t="shared" si="7"/>
        <v>0.11902773499999997</v>
      </c>
      <c r="AP16" s="41">
        <f t="shared" si="7"/>
        <v>0.11643505900000017</v>
      </c>
      <c r="AQ16" s="41">
        <f t="shared" si="7"/>
        <v>0.1219490230000001</v>
      </c>
      <c r="AR16" s="41">
        <f t="shared" si="7"/>
        <v>0.13441635299999932</v>
      </c>
      <c r="AS16" s="41">
        <f t="shared" si="7"/>
        <v>0.14131978799999945</v>
      </c>
      <c r="AT16" s="41">
        <f t="shared" si="7"/>
        <v>0.14311087000000022</v>
      </c>
      <c r="AU16" s="41">
        <f t="shared" si="7"/>
        <v>0.13972198700000016</v>
      </c>
      <c r="AV16" s="41">
        <f t="shared" si="7"/>
        <v>0.14430986299999993</v>
      </c>
      <c r="AW16" s="41">
        <f t="shared" si="7"/>
        <v>0.13952393300000027</v>
      </c>
      <c r="AX16" s="41">
        <f t="shared" si="7"/>
        <v>0.12212648019799999</v>
      </c>
      <c r="AY16" s="41">
        <f t="shared" si="7"/>
        <v>0.15948120099999985</v>
      </c>
      <c r="AZ16" s="41">
        <f t="shared" si="7"/>
        <v>0.18568170372100001</v>
      </c>
      <c r="BA16" s="41">
        <f t="shared" si="7"/>
        <v>0.15564702321700019</v>
      </c>
      <c r="BB16" s="41">
        <f t="shared" si="7"/>
        <v>0</v>
      </c>
      <c r="BC16" s="41">
        <f t="shared" si="7"/>
        <v>0</v>
      </c>
      <c r="BD16" s="250"/>
    </row>
    <row r="17" spans="2:56" ht="20" customHeight="1">
      <c r="B17" s="27" t="s">
        <v>16</v>
      </c>
      <c r="C17" s="81">
        <f>[1]PaperSectorMinusCoreVPAImp!B$263</f>
        <v>3.5461653404661986</v>
      </c>
      <c r="D17" s="82">
        <f>[1]PaperSectorMinusCoreVPAImp!C$263</f>
        <v>3.1056819278104153</v>
      </c>
      <c r="E17" s="82">
        <f>[1]PaperSectorMinusCoreVPAImp!D$263</f>
        <v>3.6475538165000012</v>
      </c>
      <c r="F17" s="82">
        <f>[1]PaperSectorMinusCoreVPAImp!E$263</f>
        <v>3.2524801605021052</v>
      </c>
      <c r="G17" s="82">
        <f>[1]PaperSectorMinusCoreVPAImp!F$263</f>
        <v>3.5076718500007003</v>
      </c>
      <c r="H17" s="82">
        <f>[1]PaperSectorMinusCoreVPAImp!G$263</f>
        <v>3.4537548365022106</v>
      </c>
      <c r="I17" s="82">
        <f>[1]PaperSectorMinusCoreVPAImp!H$263</f>
        <v>3.8117198700030337</v>
      </c>
      <c r="J17" s="94">
        <f>[1]PaperSectorMinusCoreVPAImp!I$263</f>
        <v>3.7642773781238517</v>
      </c>
      <c r="K17" s="94">
        <f>[1]PaperSectorMinusCoreVPAImp!J$263</f>
        <v>4.0882804365036156</v>
      </c>
      <c r="L17" s="94">
        <f>[1]PaperSectorMinusCoreVPAImp!K$263</f>
        <v>3.5380122567899996</v>
      </c>
      <c r="M17" s="82">
        <f>[1]PaperSectorMinusCoreVPAImp!L$263</f>
        <v>4.140947019145</v>
      </c>
      <c r="N17" s="82">
        <f>[1]PaperSectorMinusCoreVPAImp!M$263</f>
        <v>6.2025150529999991</v>
      </c>
      <c r="O17" s="82">
        <f>[1]PaperSectorMinusCoreVPAImp!N$263</f>
        <v>7.9663885283391256</v>
      </c>
      <c r="P17" s="82">
        <f>[1]PaperSectorMinusCoreVPAImp!O$263</f>
        <v>8.0451164765099978</v>
      </c>
      <c r="Q17" s="82">
        <f>[1]PaperSectorMinusCoreVPAImp!P$263</f>
        <v>7.9044648628700012</v>
      </c>
      <c r="R17" s="82">
        <f>[1]PaperSectorMinusCoreVPAImp!Q$263</f>
        <v>7.5722578888899976</v>
      </c>
      <c r="S17" s="82">
        <f>[1]PaperSectorMinusCoreVPAImp!R$263</f>
        <v>8.6537725854499961</v>
      </c>
      <c r="T17" s="82">
        <f>[1]PaperSectorMinusCoreVPAImp!S$263</f>
        <v>6.2570822583800032</v>
      </c>
      <c r="U17" s="82">
        <f>[1]PaperSectorMinusCoreVPAImp!T$263</f>
        <v>9.3552678375000102</v>
      </c>
      <c r="V17" s="82">
        <f>[1]PaperSectorMinusCoreVPAImp!U$263</f>
        <v>9.7306777226500056</v>
      </c>
      <c r="W17" s="82">
        <f>[1]PaperSectorMinusCoreVPAImp!V$263</f>
        <v>8.8744386322962701</v>
      </c>
      <c r="X17" s="82">
        <f>[1]PaperSectorMinusCoreVPAImp!W$263</f>
        <v>5.1520678651183358</v>
      </c>
      <c r="Y17" s="82">
        <f>[1]PaperSectorMinusCoreVPAImp!X$263</f>
        <v>5.7734881450630384</v>
      </c>
      <c r="Z17" s="82">
        <f>[1]PaperSectorMinusCoreVPAImp!Y$263</f>
        <v>3.7769418872739475</v>
      </c>
      <c r="AA17" s="82">
        <f>[1]PaperSectorMinusCoreVPAImp!Z$263</f>
        <v>0</v>
      </c>
      <c r="AB17" s="82">
        <f>[1]PaperSectorMinusCoreVPAImp!AA$263</f>
        <v>0</v>
      </c>
      <c r="AC17" s="71"/>
      <c r="AD17" s="81">
        <f>1/1000*[1]PaperSectorMinusCoreVPAImp!AB$263</f>
        <v>0.98623419799999978</v>
      </c>
      <c r="AE17" s="82">
        <f>1/1000*[1]PaperSectorMinusCoreVPAImp!AC$263</f>
        <v>0.84751206799999967</v>
      </c>
      <c r="AF17" s="82">
        <f>1/1000*[1]PaperSectorMinusCoreVPAImp!AD$263</f>
        <v>0.85490854700000019</v>
      </c>
      <c r="AG17" s="82">
        <f>1/1000*[1]PaperSectorMinusCoreVPAImp!AE$263</f>
        <v>0.8927694220000002</v>
      </c>
      <c r="AH17" s="82">
        <f>1/1000*[1]PaperSectorMinusCoreVPAImp!AF$263</f>
        <v>0.96168394200000018</v>
      </c>
      <c r="AI17" s="82">
        <f>1/1000*[1]PaperSectorMinusCoreVPAImp!AG$263</f>
        <v>1.0190257659999997</v>
      </c>
      <c r="AJ17" s="82">
        <f>1/1000*[1]PaperSectorMinusCoreVPAImp!AH$263</f>
        <v>1.1361471760000006</v>
      </c>
      <c r="AK17" s="82">
        <f>1/1000*[1]PaperSectorMinusCoreVPAImp!AI$263</f>
        <v>1.2028699369999993</v>
      </c>
      <c r="AL17" s="82">
        <f>1/1000*[1]PaperSectorMinusCoreVPAImp!AJ$263</f>
        <v>1.4088190810000001</v>
      </c>
      <c r="AM17" s="82">
        <f>1/1000*[1]PaperSectorMinusCoreVPAImp!AK$263</f>
        <v>1.1511406309999994</v>
      </c>
      <c r="AN17" s="82">
        <f>1/1000*[1]PaperSectorMinusCoreVPAImp!AL$263</f>
        <v>1.3908953140000002</v>
      </c>
      <c r="AO17" s="82">
        <f>1/1000*[1]PaperSectorMinusCoreVPAImp!AM$263</f>
        <v>1.9728171440000004</v>
      </c>
      <c r="AP17" s="82">
        <f>1/1000*[1]PaperSectorMinusCoreVPAImp!AN$263</f>
        <v>2.1008699009999994</v>
      </c>
      <c r="AQ17" s="82">
        <f>1/1000*[1]PaperSectorMinusCoreVPAImp!AO$263</f>
        <v>2.0246430329999998</v>
      </c>
      <c r="AR17" s="82">
        <f>1/1000*[1]PaperSectorMinusCoreVPAImp!AP$263</f>
        <v>1.9898974630000004</v>
      </c>
      <c r="AS17" s="82">
        <f>1/1000*[1]PaperSectorMinusCoreVPAImp!AQ$263</f>
        <v>1.8214875099999996</v>
      </c>
      <c r="AT17" s="82">
        <f>1/1000*[1]PaperSectorMinusCoreVPAImp!AR$263</f>
        <v>1.8487697109999999</v>
      </c>
      <c r="AU17" s="82">
        <f>1/1000*[1]PaperSectorMinusCoreVPAImp!AS$263</f>
        <v>1.8952310170000004</v>
      </c>
      <c r="AV17" s="82">
        <f>1/1000*[1]PaperSectorMinusCoreVPAImp!AT$263</f>
        <v>2.1985320289999999</v>
      </c>
      <c r="AW17" s="82">
        <f>1/1000*[1]PaperSectorMinusCoreVPAImp!AU$263</f>
        <v>2.0145729870000002</v>
      </c>
      <c r="AX17" s="82">
        <f>1/1000*[1]PaperSectorMinusCoreVPAImp!AV$263</f>
        <v>1.8032061508030011</v>
      </c>
      <c r="AY17" s="82">
        <f>1/1000*[1]PaperSectorMinusCoreVPAImp!AW$263</f>
        <v>1.7150495189999997</v>
      </c>
      <c r="AZ17" s="82">
        <f>1/1000*[1]PaperSectorMinusCoreVPAImp!AX$263</f>
        <v>1.4002681512699999</v>
      </c>
      <c r="BA17" s="82">
        <f>1/1000*[1]PaperSectorMinusCoreVPAImp!AY$263</f>
        <v>1.3244454992109997</v>
      </c>
      <c r="BB17" s="82">
        <f>1/1000*[1]PaperSectorMinusCoreVPAImp!AZ$263</f>
        <v>0</v>
      </c>
      <c r="BC17" s="82">
        <f>1/1000*[1]PaperSectorMinusCoreVPAImp!BA$263</f>
        <v>0</v>
      </c>
      <c r="BD17" s="250"/>
    </row>
    <row r="18" spans="2:56" ht="13">
      <c r="B18" s="5" t="s">
        <v>180</v>
      </c>
      <c r="C18" s="12">
        <f>'[1]440123Imp'!B$263</f>
        <v>3.8043943499999999E-3</v>
      </c>
      <c r="D18" s="13">
        <f>'[1]440123Imp'!C$263</f>
        <v>6.0501867999999993E-3</v>
      </c>
      <c r="E18" s="13">
        <f>'[1]440123Imp'!D$263</f>
        <v>5.8441872999999995E-3</v>
      </c>
      <c r="F18" s="13">
        <f>'[1]440123Imp'!E$263</f>
        <v>7.8945061999999983E-3</v>
      </c>
      <c r="G18" s="13">
        <f>'[1]440123Imp'!F$263</f>
        <v>6.4609299999999993E-3</v>
      </c>
      <c r="H18" s="13">
        <f>'[1]440123Imp'!G$263</f>
        <v>5.6356552699999996E-3</v>
      </c>
      <c r="I18" s="13">
        <f>'[1]440123Imp'!H$263</f>
        <v>6.5963664199999994E-3</v>
      </c>
      <c r="J18" s="43">
        <f>'[1]440123Imp'!I$263</f>
        <v>6.6218784799999993E-3</v>
      </c>
      <c r="K18" s="43">
        <f>'[1]440123Imp'!J$263</f>
        <v>5.9131725799999989E-3</v>
      </c>
      <c r="L18" s="43">
        <f>'[1]440123Imp'!K$263</f>
        <v>6.9731337899999997E-3</v>
      </c>
      <c r="M18" s="13">
        <f>'[1]440123Imp'!L$263</f>
        <v>9.1394781449999976E-3</v>
      </c>
      <c r="N18" s="13">
        <f>'[1]440123Imp'!M$263</f>
        <v>9.5646075000000007E-3</v>
      </c>
      <c r="O18" s="13">
        <f>'[1]440123Imp'!N$263</f>
        <v>8.8106799199999999E-3</v>
      </c>
      <c r="P18" s="13">
        <f>'[1]440123Imp'!O$263</f>
        <v>1.1425028509999997E-2</v>
      </c>
      <c r="Q18" s="13">
        <f>'[1]440123Imp'!P$263</f>
        <v>1.2709906720000001E-2</v>
      </c>
      <c r="R18" s="13">
        <f>'[1]440123Imp'!Q$263</f>
        <v>1.5027094390000002E-2</v>
      </c>
      <c r="S18" s="13">
        <f>'[1]440123Imp'!R$263</f>
        <v>1.1183132449999997E-2</v>
      </c>
      <c r="T18" s="13">
        <f>'[1]440123Imp'!S$263</f>
        <v>4.8787520879999997E-2</v>
      </c>
      <c r="U18" s="13">
        <f>'[1]440123Imp'!T$263</f>
        <v>0</v>
      </c>
      <c r="V18" s="13">
        <f>'[1]440123Imp'!U$263</f>
        <v>1.328735415E-2</v>
      </c>
      <c r="W18" s="13">
        <f>'[1]440123Imp'!V$263</f>
        <v>1.2402508468490002E-2</v>
      </c>
      <c r="X18" s="13">
        <f>'[1]440123Imp'!W$263</f>
        <v>1.4006741326666667E-2</v>
      </c>
      <c r="Y18" s="13">
        <f>'[1]440123Imp'!X$263</f>
        <v>1.3179999775039997E-2</v>
      </c>
      <c r="Z18" s="13">
        <f>'[1]440123Imp'!Y$263</f>
        <v>1.1643653932679996E-2</v>
      </c>
      <c r="AA18" s="13">
        <f>'[1]440123Imp'!Z$263</f>
        <v>0</v>
      </c>
      <c r="AB18" s="13">
        <f>'[1]440123Imp'!AA$263</f>
        <v>0</v>
      </c>
      <c r="AC18" s="71"/>
      <c r="AD18" s="97">
        <f>1/1000*'[1]440123Imp'!AB$263</f>
        <v>6.0653400000000004E-4</v>
      </c>
      <c r="AE18" s="16">
        <f>1/1000*'[1]440123Imp'!AC$263</f>
        <v>7.3114199999999995E-4</v>
      </c>
      <c r="AF18" s="16">
        <f>1/1000*'[1]440123Imp'!AD$263</f>
        <v>6.9690999999999991E-4</v>
      </c>
      <c r="AG18" s="16">
        <f>1/1000*'[1]440123Imp'!AE$263</f>
        <v>1.8445179999999999E-3</v>
      </c>
      <c r="AH18" s="16">
        <f>1/1000*'[1]440123Imp'!AF$263</f>
        <v>1.2777929999999999E-3</v>
      </c>
      <c r="AI18" s="16">
        <f>1/1000*'[1]440123Imp'!AG$263</f>
        <v>8.120759999999999E-4</v>
      </c>
      <c r="AJ18" s="16">
        <f>1/1000*'[1]440123Imp'!AH$263</f>
        <v>1.0338820000000001E-3</v>
      </c>
      <c r="AK18" s="16">
        <f>1/1000*'[1]440123Imp'!AI$263</f>
        <v>1.289842E-3</v>
      </c>
      <c r="AL18" s="16">
        <f>1/1000*'[1]440123Imp'!AJ$263</f>
        <v>1.46623E-3</v>
      </c>
      <c r="AM18" s="16">
        <f>1/1000*'[1]440123Imp'!AK$263</f>
        <v>1.7418820000000002E-3</v>
      </c>
      <c r="AN18" s="16">
        <f>1/1000*'[1]440123Imp'!AL$263</f>
        <v>2.6952590000000002E-3</v>
      </c>
      <c r="AO18" s="16">
        <f>1/1000*'[1]440123Imp'!AM$263</f>
        <v>2.6259419999999996E-3</v>
      </c>
      <c r="AP18" s="16">
        <f>1/1000*'[1]440123Imp'!AN$263</f>
        <v>2.3680049999999998E-3</v>
      </c>
      <c r="AQ18" s="16">
        <f>1/1000*'[1]440123Imp'!AO$263</f>
        <v>3.2720790000000002E-3</v>
      </c>
      <c r="AR18" s="16">
        <f>1/1000*'[1]440123Imp'!AP$263</f>
        <v>3.029337E-3</v>
      </c>
      <c r="AS18" s="16">
        <f>1/1000*'[1]440123Imp'!AQ$263</f>
        <v>3.2252399999999994E-3</v>
      </c>
      <c r="AT18" s="16">
        <f>1/1000*'[1]440123Imp'!AR$263</f>
        <v>2.602048E-3</v>
      </c>
      <c r="AU18" s="16">
        <f>1/1000*'[1]440123Imp'!AS$263</f>
        <v>3.0420759999999995E-3</v>
      </c>
      <c r="AV18" s="16">
        <f>1/1000*'[1]440123Imp'!AT$263</f>
        <v>0</v>
      </c>
      <c r="AW18" s="16">
        <f>1/1000*'[1]440123Imp'!AU$263</f>
        <v>3.7939970000000008E-3</v>
      </c>
      <c r="AX18" s="16">
        <f>1/1000*'[1]440123Imp'!AV$263</f>
        <v>3.4427075259999998E-3</v>
      </c>
      <c r="AY18" s="16">
        <f>1/1000*'[1]440123Imp'!AW$263</f>
        <v>4.0892070000000001E-3</v>
      </c>
      <c r="AZ18" s="16">
        <f>1/1000*'[1]440123Imp'!AX$263</f>
        <v>3.5531075829999996E-3</v>
      </c>
      <c r="BA18" s="16">
        <f>1/1000*'[1]440123Imp'!AY$263</f>
        <v>3.3081888550000002E-3</v>
      </c>
      <c r="BB18" s="16">
        <f>1/1000*'[1]440123Imp'!AZ$263</f>
        <v>0</v>
      </c>
      <c r="BC18" s="16">
        <f>1/1000*'[1]440123Imp'!BA$263</f>
        <v>0</v>
      </c>
      <c r="BD18" s="250"/>
    </row>
    <row r="19" spans="2:56" ht="13">
      <c r="B19" s="5" t="s">
        <v>15</v>
      </c>
      <c r="C19" s="83">
        <f>'[1]4701-5Imp'!B$263</f>
        <v>7.9001100000000001E-3</v>
      </c>
      <c r="D19" s="84">
        <f>'[1]4701-5Imp'!C$263</f>
        <v>2.9238975E-2</v>
      </c>
      <c r="E19" s="84">
        <f>'[1]4701-5Imp'!D$263</f>
        <v>0.11033239499999999</v>
      </c>
      <c r="F19" s="84">
        <f>'[1]4701-5Imp'!E$263</f>
        <v>2.1546989999999999E-2</v>
      </c>
      <c r="G19" s="84">
        <f>'[1]4701-5Imp'!F$263</f>
        <v>3.3706844999999999E-2</v>
      </c>
      <c r="H19" s="84">
        <f>'[1]4701-5Imp'!G$263</f>
        <v>2.6126054999999999E-2</v>
      </c>
      <c r="I19" s="84">
        <f>'[1]4701-5Imp'!H$263</f>
        <v>0.12250822500000001</v>
      </c>
      <c r="J19" s="92">
        <f>'[1]4701-5Imp'!I$263</f>
        <v>9.1965779999999983E-2</v>
      </c>
      <c r="K19" s="92">
        <f>'[1]4701-5Imp'!J$263</f>
        <v>5.3953573499999997E-2</v>
      </c>
      <c r="L19" s="92">
        <f>'[1]4701-5Imp'!K$263</f>
        <v>0.147970035</v>
      </c>
      <c r="M19" s="84">
        <f>'[1]4701-5Imp'!L$263</f>
        <v>0.178685865</v>
      </c>
      <c r="N19" s="84">
        <f>'[1]4701-5Imp'!M$263</f>
        <v>0.53365851000000009</v>
      </c>
      <c r="O19" s="84">
        <f>'[1]4701-5Imp'!N$263</f>
        <v>2.3295223304999992</v>
      </c>
      <c r="P19" s="84">
        <f>'[1]4701-5Imp'!O$263</f>
        <v>2.556917334</v>
      </c>
      <c r="Q19" s="84">
        <f>'[1]4701-5Imp'!P$263</f>
        <v>2.5680741885000002</v>
      </c>
      <c r="R19" s="84">
        <f>'[1]4701-5Imp'!Q$263</f>
        <v>2.6041569414999994</v>
      </c>
      <c r="S19" s="84">
        <f>'[1]4701-5Imp'!R$263</f>
        <v>3.4460502345000004</v>
      </c>
      <c r="T19" s="84">
        <f>'[1]4701-5Imp'!S$263</f>
        <v>1.3443579044999998</v>
      </c>
      <c r="U19" s="84">
        <f>'[1]4701-5Imp'!T$263</f>
        <v>4.1125920390000008</v>
      </c>
      <c r="V19" s="84">
        <f>'[1]4701-5Imp'!U$263</f>
        <v>3.7249108335000005</v>
      </c>
      <c r="W19" s="84">
        <f>'[1]4701-5Imp'!V$263</f>
        <v>3.3664252652010003</v>
      </c>
      <c r="X19" s="84">
        <f>'[1]4701-5Imp'!W$263</f>
        <v>1.0020177539999999</v>
      </c>
      <c r="Y19" s="84">
        <f>'[1]4701-5Imp'!X$263</f>
        <v>3.0285114685109997</v>
      </c>
      <c r="Z19" s="84">
        <f>'[1]4701-5Imp'!Y$263</f>
        <v>1.3462353207360001</v>
      </c>
      <c r="AA19" s="84">
        <f>'[1]4701-5Imp'!Z$263</f>
        <v>0</v>
      </c>
      <c r="AB19" s="84">
        <f>'[1]4701-5Imp'!AA$263</f>
        <v>0</v>
      </c>
      <c r="AC19" s="257"/>
      <c r="AD19" s="97">
        <f>1/1000*'[1]4701-5Imp'!AB$263</f>
        <v>1.293247E-3</v>
      </c>
      <c r="AE19" s="16">
        <f>1/1000*'[1]4701-5Imp'!AC$263</f>
        <v>2.5613950000000002E-3</v>
      </c>
      <c r="AF19" s="16">
        <f>1/1000*'[1]4701-5Imp'!AD$263</f>
        <v>1.0583981000000001E-2</v>
      </c>
      <c r="AG19" s="16">
        <f>1/1000*'[1]4701-5Imp'!AE$263</f>
        <v>3.5390429999999995E-3</v>
      </c>
      <c r="AH19" s="16">
        <f>1/1000*'[1]4701-5Imp'!AF$263</f>
        <v>4.4285719999999995E-3</v>
      </c>
      <c r="AI19" s="16">
        <f>1/1000*'[1]4701-5Imp'!AG$263</f>
        <v>3.6437520000000001E-3</v>
      </c>
      <c r="AJ19" s="16">
        <f>1/1000*'[1]4701-5Imp'!AH$263</f>
        <v>1.6365655E-2</v>
      </c>
      <c r="AK19" s="16">
        <f>1/1000*'[1]4701-5Imp'!AI$263</f>
        <v>1.4784254E-2</v>
      </c>
      <c r="AL19" s="16">
        <f>1/1000*'[1]4701-5Imp'!AJ$263</f>
        <v>1.0538083999999998E-2</v>
      </c>
      <c r="AM19" s="16">
        <f>1/1000*'[1]4701-5Imp'!AK$263</f>
        <v>2.0293620999999998E-2</v>
      </c>
      <c r="AN19" s="16">
        <f>1/1000*'[1]4701-5Imp'!AL$263</f>
        <v>3.0962697000000008E-2</v>
      </c>
      <c r="AO19" s="16">
        <f>1/1000*'[1]4701-5Imp'!AM$263</f>
        <v>8.1416420999999989E-2</v>
      </c>
      <c r="AP19" s="16">
        <f>1/1000*'[1]4701-5Imp'!AN$263</f>
        <v>0.25004770200000004</v>
      </c>
      <c r="AQ19" s="16">
        <f>1/1000*'[1]4701-5Imp'!AO$263</f>
        <v>0.26712790999999997</v>
      </c>
      <c r="AR19" s="16">
        <f>1/1000*'[1]4701-5Imp'!AP$263</f>
        <v>0.28239827900000003</v>
      </c>
      <c r="AS19" s="16">
        <f>1/1000*'[1]4701-5Imp'!AQ$263</f>
        <v>0.29142135799999996</v>
      </c>
      <c r="AT19" s="16">
        <f>1/1000*'[1]4701-5Imp'!AR$263</f>
        <v>0.3335146289999999</v>
      </c>
      <c r="AU19" s="16">
        <f>1/1000*'[1]4701-5Imp'!AS$263</f>
        <v>0.19333714499999996</v>
      </c>
      <c r="AV19" s="16">
        <f>1/1000*'[1]4701-5Imp'!AT$263</f>
        <v>0.52314052300000002</v>
      </c>
      <c r="AW19" s="16">
        <f>1/1000*'[1]4701-5Imp'!AU$263</f>
        <v>0.40687029299999994</v>
      </c>
      <c r="AX19" s="16">
        <f>1/1000*'[1]4701-5Imp'!AV$263</f>
        <v>0.30776347184999986</v>
      </c>
      <c r="AY19" s="16">
        <f>1/1000*'[1]4701-5Imp'!AW$263</f>
        <v>0.12043659000000001</v>
      </c>
      <c r="AZ19" s="16">
        <f>1/1000*'[1]4701-5Imp'!AX$263</f>
        <v>0.11371380081200001</v>
      </c>
      <c r="BA19" s="16">
        <f>1/1000*'[1]4701-5Imp'!AY$263</f>
        <v>0.19932289260200001</v>
      </c>
      <c r="BB19" s="16">
        <f>1/1000*'[1]4701-5Imp'!AZ$263</f>
        <v>0</v>
      </c>
      <c r="BC19" s="16">
        <f>1/1000*'[1]4701-5Imp'!BA$263</f>
        <v>0</v>
      </c>
      <c r="BD19" s="250"/>
    </row>
    <row r="20" spans="2:56" ht="13.5" thickBot="1">
      <c r="B20" s="6" t="s">
        <v>20</v>
      </c>
      <c r="C20" s="85">
        <f>'[1]48Imp'!B$263</f>
        <v>3.5382652304661981</v>
      </c>
      <c r="D20" s="86">
        <f>'[1]48Imp'!C$263</f>
        <v>3.076442952810416</v>
      </c>
      <c r="E20" s="86">
        <f>'[1]48Imp'!D$263</f>
        <v>3.5372214215000017</v>
      </c>
      <c r="F20" s="86">
        <f>'[1]48Imp'!E$263</f>
        <v>3.2309331705021047</v>
      </c>
      <c r="G20" s="86">
        <f>'[1]48Imp'!F$263</f>
        <v>3.4739650050007</v>
      </c>
      <c r="H20" s="86">
        <f>'[1]48Imp'!G$263</f>
        <v>3.4276287815022104</v>
      </c>
      <c r="I20" s="86">
        <f>'[1]48Imp'!H$263</f>
        <v>3.6892116450030334</v>
      </c>
      <c r="J20" s="93">
        <f>'[1]48Imp'!I$263</f>
        <v>3.6723115981238514</v>
      </c>
      <c r="K20" s="93">
        <f>'[1]48Imp'!J$263</f>
        <v>4.0343268630036153</v>
      </c>
      <c r="L20" s="93">
        <f>'[1]48Imp'!K$263</f>
        <v>3.3830690880000005</v>
      </c>
      <c r="M20" s="86">
        <f>'[1]48Imp'!L$263</f>
        <v>3.9531216760000003</v>
      </c>
      <c r="N20" s="86">
        <f>'[1]48Imp'!M$263</f>
        <v>5.6592919354999989</v>
      </c>
      <c r="O20" s="86">
        <f>'[1]48Imp'!N$263</f>
        <v>5.6280555179191261</v>
      </c>
      <c r="P20" s="86">
        <f>'[1]48Imp'!O$263</f>
        <v>5.4767741139999995</v>
      </c>
      <c r="Q20" s="86">
        <f>'[1]48Imp'!P$263</f>
        <v>5.3236807676499991</v>
      </c>
      <c r="R20" s="86">
        <f>'[1]48Imp'!Q$263</f>
        <v>4.9530738529999976</v>
      </c>
      <c r="S20" s="86">
        <f>'[1]48Imp'!R$263</f>
        <v>5.1965392184999999</v>
      </c>
      <c r="T20" s="86">
        <f>'[1]48Imp'!S$263</f>
        <v>4.863936833000003</v>
      </c>
      <c r="U20" s="86">
        <f>'[1]48Imp'!T$263</f>
        <v>5.2426757984999997</v>
      </c>
      <c r="V20" s="86">
        <f>'[1]48Imp'!U$263</f>
        <v>5.9924795349999993</v>
      </c>
      <c r="W20" s="86">
        <f>'[1]48Imp'!V$263</f>
        <v>5.4956108586267796</v>
      </c>
      <c r="X20" s="86">
        <f>'[1]48Imp'!W$263</f>
        <v>4.1360433697916639</v>
      </c>
      <c r="Y20" s="86">
        <f>'[1]48Imp'!X$263</f>
        <v>2.7317966767769994</v>
      </c>
      <c r="Z20" s="86">
        <f>'[1]48Imp'!Y$263</f>
        <v>2.4190629126052672</v>
      </c>
      <c r="AA20" s="86">
        <f>'[1]48Imp'!Z$263</f>
        <v>0</v>
      </c>
      <c r="AB20" s="86">
        <f>'[1]48Imp'!AA$263</f>
        <v>0</v>
      </c>
      <c r="AC20" s="71"/>
      <c r="AD20" s="85">
        <f>1/1000*'[1]48Imp'!AB$263</f>
        <v>0.98494095099999979</v>
      </c>
      <c r="AE20" s="86">
        <f>1/1000*'[1]48Imp'!AC$263</f>
        <v>0.84495067299999982</v>
      </c>
      <c r="AF20" s="86">
        <f>1/1000*'[1]48Imp'!AD$263</f>
        <v>0.84432456600000028</v>
      </c>
      <c r="AG20" s="86">
        <f>1/1000*'[1]48Imp'!AE$263</f>
        <v>0.88923037900000013</v>
      </c>
      <c r="AH20" s="86">
        <f>1/1000*'[1]48Imp'!AF$263</f>
        <v>0.95725537000000005</v>
      </c>
      <c r="AI20" s="86">
        <f>1/1000*'[1]48Imp'!AG$263</f>
        <v>1.0153820139999998</v>
      </c>
      <c r="AJ20" s="86">
        <f>1/1000*'[1]48Imp'!AH$263</f>
        <v>1.1197815210000004</v>
      </c>
      <c r="AK20" s="86">
        <f>1/1000*'[1]48Imp'!AI$263</f>
        <v>1.1880856829999991</v>
      </c>
      <c r="AL20" s="86">
        <f>1/1000*'[1]48Imp'!AJ$263</f>
        <v>1.3982809969999999</v>
      </c>
      <c r="AM20" s="86">
        <f>1/1000*'[1]48Imp'!AK$263</f>
        <v>1.1291051279999997</v>
      </c>
      <c r="AN20" s="86">
        <f>1/1000*'[1]48Imp'!AL$263</f>
        <v>1.3572373579999997</v>
      </c>
      <c r="AO20" s="86">
        <f>1/1000*'[1]48Imp'!AM$263</f>
        <v>1.8887747810000002</v>
      </c>
      <c r="AP20" s="86">
        <f>1/1000*'[1]48Imp'!AN$263</f>
        <v>1.8484541939999997</v>
      </c>
      <c r="AQ20" s="86">
        <f>1/1000*'[1]48Imp'!AO$263</f>
        <v>1.7542430439999994</v>
      </c>
      <c r="AR20" s="86">
        <f>1/1000*'[1]48Imp'!AP$263</f>
        <v>1.7044698470000001</v>
      </c>
      <c r="AS20" s="86">
        <f>1/1000*'[1]48Imp'!AQ$263</f>
        <v>1.5268409119999999</v>
      </c>
      <c r="AT20" s="86">
        <f>1/1000*'[1]48Imp'!AR$263</f>
        <v>1.5126530339999995</v>
      </c>
      <c r="AU20" s="86">
        <f>1/1000*'[1]48Imp'!AS$263</f>
        <v>1.6988517959999998</v>
      </c>
      <c r="AV20" s="86">
        <f>1/1000*'[1]48Imp'!AT$263</f>
        <v>1.6753915060000002</v>
      </c>
      <c r="AW20" s="86">
        <f>1/1000*'[1]48Imp'!AU$263</f>
        <v>1.603908697</v>
      </c>
      <c r="AX20" s="86">
        <f>1/1000*'[1]48Imp'!AV$263</f>
        <v>1.4919999714270014</v>
      </c>
      <c r="AY20" s="86">
        <f>1/1000*'[1]48Imp'!AW$263</f>
        <v>1.5905237220000004</v>
      </c>
      <c r="AZ20" s="86">
        <f>1/1000*'[1]48Imp'!AX$263</f>
        <v>1.2830012428750004</v>
      </c>
      <c r="BA20" s="86">
        <f>1/1000*'[1]48Imp'!AY$263</f>
        <v>1.1218144177539995</v>
      </c>
      <c r="BB20" s="86">
        <f>1/1000*'[1]48Imp'!AZ$263</f>
        <v>0</v>
      </c>
      <c r="BC20" s="86">
        <f>1/1000*'[1]48Imp'!BA$263</f>
        <v>0</v>
      </c>
      <c r="BD20" s="250"/>
    </row>
    <row r="21" spans="2:56" ht="25" customHeight="1" thickTop="1">
      <c r="B21" s="7"/>
      <c r="C21" s="297" t="s">
        <v>193</v>
      </c>
      <c r="D21" s="298"/>
      <c r="E21" s="298"/>
      <c r="F21" s="298"/>
      <c r="G21" s="298"/>
      <c r="H21" s="298"/>
      <c r="I21" s="298"/>
      <c r="J21" s="298"/>
      <c r="K21" s="298"/>
      <c r="L21" s="298"/>
      <c r="M21" s="298"/>
      <c r="N21" s="298"/>
      <c r="O21" s="298"/>
      <c r="P21" s="298"/>
      <c r="Q21" s="298"/>
      <c r="R21" s="298"/>
      <c r="S21" s="298"/>
      <c r="T21" s="298"/>
      <c r="U21" s="298"/>
      <c r="V21" s="298"/>
      <c r="W21" s="298"/>
      <c r="X21" s="298"/>
      <c r="Y21" s="298"/>
      <c r="Z21" s="298"/>
      <c r="AA21" s="298"/>
      <c r="AB21" s="299"/>
      <c r="AC21" s="71"/>
      <c r="AD21" s="294" t="str">
        <f>C21</f>
        <v>Imports from all 27 EU member states plus UK</v>
      </c>
      <c r="AE21" s="295"/>
      <c r="AF21" s="295"/>
      <c r="AG21" s="295"/>
      <c r="AH21" s="295"/>
      <c r="AI21" s="295"/>
      <c r="AJ21" s="295"/>
      <c r="AK21" s="295"/>
      <c r="AL21" s="295"/>
      <c r="AM21" s="295"/>
      <c r="AN21" s="295"/>
      <c r="AO21" s="295"/>
      <c r="AP21" s="295"/>
      <c r="AQ21" s="295"/>
      <c r="AR21" s="295"/>
      <c r="AS21" s="295"/>
      <c r="AT21" s="295"/>
      <c r="AU21" s="295"/>
      <c r="AV21" s="295"/>
      <c r="AW21" s="295"/>
      <c r="AX21" s="295"/>
      <c r="AY21" s="295"/>
      <c r="AZ21" s="295"/>
      <c r="BA21" s="295"/>
      <c r="BB21" s="295"/>
      <c r="BC21" s="296"/>
      <c r="BD21" s="250"/>
    </row>
    <row r="22" spans="2:56" ht="20" customHeight="1">
      <c r="B22" s="77" t="s">
        <v>18</v>
      </c>
      <c r="C22" s="81">
        <f>C24+C33</f>
        <v>0.80719818420818323</v>
      </c>
      <c r="D22" s="82">
        <f t="shared" ref="D22:J22" si="8">D24+D33</f>
        <v>0.77521238037231666</v>
      </c>
      <c r="E22" s="82">
        <f t="shared" si="8"/>
        <v>0.97177946951999983</v>
      </c>
      <c r="F22" s="82">
        <f t="shared" si="8"/>
        <v>1.0288551007060578</v>
      </c>
      <c r="G22" s="82">
        <f t="shared" si="8"/>
        <v>1.0350331233442698</v>
      </c>
      <c r="H22" s="82">
        <f t="shared" si="8"/>
        <v>0.91674239697332882</v>
      </c>
      <c r="I22" s="82">
        <f t="shared" si="8"/>
        <v>0.92671302468070005</v>
      </c>
      <c r="J22" s="94">
        <f t="shared" si="8"/>
        <v>0.83125533074358338</v>
      </c>
      <c r="K22" s="94">
        <f>K24+K33</f>
        <v>0.7523456918000001</v>
      </c>
      <c r="L22" s="94">
        <f>L24+L33</f>
        <v>0.69475737211999999</v>
      </c>
      <c r="M22" s="82">
        <f>M24+M33</f>
        <v>0.67863690308666669</v>
      </c>
      <c r="N22" s="82">
        <f>N24+N33</f>
        <v>0.75519972113666645</v>
      </c>
      <c r="O22" s="82">
        <f t="shared" ref="O22:AB22" si="9">O24+O33</f>
        <v>0.79504124954550204</v>
      </c>
      <c r="P22" s="82">
        <f t="shared" si="9"/>
        <v>0.76286036948333336</v>
      </c>
      <c r="Q22" s="82">
        <f t="shared" si="9"/>
        <v>0.79482162743999996</v>
      </c>
      <c r="R22" s="82">
        <f t="shared" si="9"/>
        <v>0.82647151112333328</v>
      </c>
      <c r="S22" s="82">
        <f t="shared" si="9"/>
        <v>0.77269776714324678</v>
      </c>
      <c r="T22" s="82">
        <f t="shared" si="9"/>
        <v>0.86508335247766677</v>
      </c>
      <c r="U22" s="82">
        <f t="shared" si="9"/>
        <v>0.92076162821333329</v>
      </c>
      <c r="V22" s="82">
        <f t="shared" si="9"/>
        <v>1.0166683279812456</v>
      </c>
      <c r="W22" s="82">
        <f t="shared" si="9"/>
        <v>0.97365695335904867</v>
      </c>
      <c r="X22" s="82">
        <f t="shared" si="9"/>
        <v>0.81355725012299995</v>
      </c>
      <c r="Y22" s="82">
        <f t="shared" si="9"/>
        <v>0.75327303287856662</v>
      </c>
      <c r="Z22" s="82">
        <f t="shared" si="9"/>
        <v>0.93892884862426729</v>
      </c>
      <c r="AA22" s="82">
        <f t="shared" si="9"/>
        <v>0</v>
      </c>
      <c r="AB22" s="82">
        <f t="shared" si="9"/>
        <v>0</v>
      </c>
      <c r="AC22" s="71"/>
      <c r="AD22" s="62">
        <f>AD24+AD33</f>
        <v>0.27390513599999999</v>
      </c>
      <c r="AE22" s="26">
        <f>AE24+AE33</f>
        <v>0.23887835699999999</v>
      </c>
      <c r="AF22" s="26">
        <f t="shared" ref="AF22:BC22" si="10">AF24+AF33</f>
        <v>0.25868164300000002</v>
      </c>
      <c r="AG22" s="26">
        <f t="shared" si="10"/>
        <v>0.28095625299999999</v>
      </c>
      <c r="AH22" s="26">
        <f t="shared" si="10"/>
        <v>0.29254586400000004</v>
      </c>
      <c r="AI22" s="26">
        <f t="shared" si="10"/>
        <v>0.27775476799999999</v>
      </c>
      <c r="AJ22" s="26">
        <f t="shared" si="10"/>
        <v>0.29981500999999999</v>
      </c>
      <c r="AK22" s="26">
        <f t="shared" si="10"/>
        <v>0.29914409599999991</v>
      </c>
      <c r="AL22" s="26">
        <f t="shared" si="10"/>
        <v>0.310547668</v>
      </c>
      <c r="AM22" s="26">
        <f t="shared" si="10"/>
        <v>0.26801962200000001</v>
      </c>
      <c r="AN22" s="26">
        <f t="shared" si="10"/>
        <v>0.27586690199999997</v>
      </c>
      <c r="AO22" s="26">
        <f t="shared" si="10"/>
        <v>0.32754952799999998</v>
      </c>
      <c r="AP22" s="26">
        <f t="shared" si="10"/>
        <v>0.31738540100000001</v>
      </c>
      <c r="AQ22" s="26">
        <f t="shared" si="10"/>
        <v>0.31967249400000003</v>
      </c>
      <c r="AR22" s="26">
        <f t="shared" si="10"/>
        <v>0.32189689799999993</v>
      </c>
      <c r="AS22" s="26">
        <f t="shared" si="10"/>
        <v>0.30161838499999999</v>
      </c>
      <c r="AT22" s="26">
        <f t="shared" si="10"/>
        <v>0.26390100300000008</v>
      </c>
      <c r="AU22" s="26">
        <f t="shared" si="10"/>
        <v>0.26423867600000001</v>
      </c>
      <c r="AV22" s="26">
        <f t="shared" si="10"/>
        <v>0.33198479799999997</v>
      </c>
      <c r="AW22" s="26">
        <f t="shared" si="10"/>
        <v>0.32049397000000002</v>
      </c>
      <c r="AX22" s="26">
        <f t="shared" si="10"/>
        <v>0.27775303361699999</v>
      </c>
      <c r="AY22" s="26">
        <f t="shared" si="10"/>
        <v>0.29287637899999996</v>
      </c>
      <c r="AZ22" s="26">
        <f t="shared" si="10"/>
        <v>0.28233433773799999</v>
      </c>
      <c r="BA22" s="26">
        <f t="shared" si="10"/>
        <v>0.31647421075299997</v>
      </c>
      <c r="BB22" s="26">
        <f t="shared" si="10"/>
        <v>0</v>
      </c>
      <c r="BC22" s="26">
        <f t="shared" si="10"/>
        <v>0</v>
      </c>
      <c r="BD22" s="250"/>
    </row>
    <row r="23" spans="2:56" ht="16" customHeight="1">
      <c r="B23" s="24" t="s">
        <v>48</v>
      </c>
      <c r="C23" s="73">
        <f>[1]CoreVPAImp!B$264</f>
        <v>1.4728857100000001E-2</v>
      </c>
      <c r="D23" s="74">
        <f>[1]CoreVPAImp!C$264</f>
        <v>1.0204654759999999E-2</v>
      </c>
      <c r="E23" s="74">
        <f>[1]CoreVPAImp!D$264</f>
        <v>4.5409652200000001E-3</v>
      </c>
      <c r="F23" s="74">
        <f>[1]CoreVPAImp!E$264</f>
        <v>9.9891174449523827E-3</v>
      </c>
      <c r="G23" s="74">
        <f>[1]CoreVPAImp!F$264</f>
        <v>1.3543510023569891E-2</v>
      </c>
      <c r="H23" s="74">
        <f>[1]CoreVPAImp!G$264</f>
        <v>9.6477320933288646E-3</v>
      </c>
      <c r="I23" s="74">
        <f>[1]CoreVPAImp!H$264</f>
        <v>5.9570614600000004E-3</v>
      </c>
      <c r="J23" s="87">
        <f>[1]CoreVPAImp!I$264</f>
        <v>1.0861609006666665E-2</v>
      </c>
      <c r="K23" s="234">
        <f>[1]CoreVPAImp!J$264</f>
        <v>4.1321117399999996E-3</v>
      </c>
      <c r="L23" s="234">
        <f>[1]CoreVPAImp!K$264</f>
        <v>2.7616056799999998E-3</v>
      </c>
      <c r="M23" s="245">
        <f>[1]CoreVPAImp!L$264</f>
        <v>4.8894135666666654E-3</v>
      </c>
      <c r="N23" s="245">
        <f>[1]CoreVPAImp!M$264</f>
        <v>5.8459745166666664E-3</v>
      </c>
      <c r="O23" s="245">
        <f>[1]CoreVPAImp!N$264</f>
        <v>7.1879803053140163E-3</v>
      </c>
      <c r="P23" s="245">
        <f>[1]CoreVPAImp!O$264</f>
        <v>5.0512067933333321E-3</v>
      </c>
      <c r="Q23" s="245">
        <f>[1]CoreVPAImp!P$264</f>
        <v>7.1264881399999988E-3</v>
      </c>
      <c r="R23" s="245">
        <f>[1]CoreVPAImp!Q$264</f>
        <v>2.2152441603333333E-2</v>
      </c>
      <c r="S23" s="245">
        <f>[1]CoreVPAImp!R$264</f>
        <v>2.7753899418095234E-2</v>
      </c>
      <c r="T23" s="245">
        <f>[1]CoreVPAImp!S$264</f>
        <v>3.9988799217666675E-2</v>
      </c>
      <c r="U23" s="245">
        <f>[1]CoreVPAImp!T$264</f>
        <v>4.6258337813333328E-2</v>
      </c>
      <c r="V23" s="245">
        <f>[1]CoreVPAImp!U$264</f>
        <v>4.1032769567999991E-2</v>
      </c>
      <c r="W23" s="245">
        <f>[1]CoreVPAImp!V$264</f>
        <v>2.6094967976819997E-2</v>
      </c>
      <c r="X23" s="245">
        <f>[1]CoreVPAImp!W$264</f>
        <v>1.5299739974666667E-2</v>
      </c>
      <c r="Y23" s="245">
        <f>[1]CoreVPAImp!X$264</f>
        <v>1.7377780181603332E-2</v>
      </c>
      <c r="Z23" s="245">
        <f>[1]CoreVPAImp!Y$264</f>
        <v>1.8832567029737332E-2</v>
      </c>
      <c r="AA23" s="245">
        <f>[1]CoreVPAImp!Z$264</f>
        <v>0</v>
      </c>
      <c r="AB23" s="245">
        <f>[1]CoreVPAImp!AA$264</f>
        <v>0</v>
      </c>
      <c r="AC23" s="71"/>
      <c r="AD23" s="74">
        <f>1/1000*[1]CoreVPAImp!AB$264</f>
        <v>6.362861E-3</v>
      </c>
      <c r="AE23" s="74">
        <f>1/1000*[1]CoreVPAImp!AC$264</f>
        <v>4.1187560000000003E-3</v>
      </c>
      <c r="AF23" s="74">
        <f>1/1000*[1]CoreVPAImp!AD$264</f>
        <v>3.603176E-3</v>
      </c>
      <c r="AG23" s="74">
        <f>1/1000*[1]CoreVPAImp!AE$264</f>
        <v>3.9984130000000001E-3</v>
      </c>
      <c r="AH23" s="74">
        <f>1/1000*[1]CoreVPAImp!AF$264</f>
        <v>5.088179E-3</v>
      </c>
      <c r="AI23" s="74">
        <f>1/1000*[1]CoreVPAImp!AG$264</f>
        <v>3.6328190000000002E-3</v>
      </c>
      <c r="AJ23" s="74">
        <f>1/1000*[1]CoreVPAImp!AH$264</f>
        <v>3.2778180000000001E-3</v>
      </c>
      <c r="AK23" s="74">
        <f>1/1000*[1]CoreVPAImp!AI$264</f>
        <v>3.4003739999999994E-3</v>
      </c>
      <c r="AL23" s="74">
        <f>1/1000*[1]CoreVPAImp!AJ$264</f>
        <v>3.6749779999999985E-3</v>
      </c>
      <c r="AM23" s="74">
        <f>1/1000*[1]CoreVPAImp!AK$264</f>
        <v>1.8854629999999998E-3</v>
      </c>
      <c r="AN23" s="74">
        <f>1/1000*[1]CoreVPAImp!AL$264</f>
        <v>2.9231219999999998E-3</v>
      </c>
      <c r="AO23" s="74">
        <f>1/1000*[1]CoreVPAImp!AM$264</f>
        <v>2.6910949999999997E-3</v>
      </c>
      <c r="AP23" s="74">
        <f>1/1000*[1]CoreVPAImp!AN$264</f>
        <v>3.221888E-3</v>
      </c>
      <c r="AQ23" s="74">
        <f>1/1000*[1]CoreVPAImp!AO$264</f>
        <v>2.7119599999999998E-3</v>
      </c>
      <c r="AR23" s="74">
        <f>1/1000*[1]CoreVPAImp!AP$264</f>
        <v>3.0387039999999997E-3</v>
      </c>
      <c r="AS23" s="74">
        <f>1/1000*[1]CoreVPAImp!AQ$264</f>
        <v>5.4750640000000008E-3</v>
      </c>
      <c r="AT23" s="74">
        <f>1/1000*[1]CoreVPAImp!AR$264</f>
        <v>6.8473029999999999E-3</v>
      </c>
      <c r="AU23" s="74">
        <f>1/1000*[1]CoreVPAImp!AS$264</f>
        <v>7.726661000000001E-3</v>
      </c>
      <c r="AV23" s="74">
        <f>1/1000*[1]CoreVPAImp!AT$264</f>
        <v>8.1126510000000002E-3</v>
      </c>
      <c r="AW23" s="74">
        <f>1/1000*[1]CoreVPAImp!AU$264</f>
        <v>7.5748560000000005E-3</v>
      </c>
      <c r="AX23" s="74">
        <f>1/1000*[1]CoreVPAImp!AV$264</f>
        <v>4.5435915220000001E-3</v>
      </c>
      <c r="AY23" s="74">
        <f>1/1000*[1]CoreVPAImp!AW$264</f>
        <v>5.4402390000000012E-3</v>
      </c>
      <c r="AZ23" s="74">
        <f>1/1000*[1]CoreVPAImp!AX$264</f>
        <v>4.0618853899999996E-3</v>
      </c>
      <c r="BA23" s="74">
        <f>1/1000*[1]CoreVPAImp!AY$264</f>
        <v>4.281263096E-3</v>
      </c>
      <c r="BB23" s="74">
        <f>1/1000*[1]CoreVPAImp!AZ$264</f>
        <v>0</v>
      </c>
      <c r="BC23" s="74">
        <f>1/1000*[1]CoreVPAImp!BA$264</f>
        <v>0</v>
      </c>
      <c r="BD23" s="250"/>
    </row>
    <row r="24" spans="2:56" ht="20" customHeight="1">
      <c r="B24" s="27" t="s">
        <v>17</v>
      </c>
      <c r="C24" s="124">
        <f>SUM([1]TimberSectorMinusCoreVPAImp!B$264:B$264)+SUM(C25:C28)</f>
        <v>0.10018064688333331</v>
      </c>
      <c r="D24" s="236">
        <f>SUM([1]TimberSectorMinusCoreVPAImp!C$264:C$264)+SUM(D25:D28)</f>
        <v>7.4231163013333337E-2</v>
      </c>
      <c r="E24" s="236">
        <f>SUM([1]TimberSectorMinusCoreVPAImp!D$264:D$264)+SUM(E25:E28)</f>
        <v>5.4005939520000011E-2</v>
      </c>
      <c r="F24" s="236">
        <f>SUM([1]TimberSectorMinusCoreVPAImp!E$264:E$264)+SUM(F25:F28)</f>
        <v>5.5411768704952381E-2</v>
      </c>
      <c r="G24" s="236">
        <f>SUM([1]TimberSectorMinusCoreVPAImp!F$264:F$264)+SUM(G25:G28)</f>
        <v>5.0765668843569894E-2</v>
      </c>
      <c r="H24" s="236">
        <f>SUM([1]TimberSectorMinusCoreVPAImp!G$264:G$264)+SUM(H25:H28)</f>
        <v>3.9514312473328858E-2</v>
      </c>
      <c r="I24" s="236">
        <f>SUM([1]TimberSectorMinusCoreVPAImp!H$264:H$264)+SUM(I25:I28)</f>
        <v>4.1159966679999993E-2</v>
      </c>
      <c r="J24" s="237">
        <f>SUM([1]TimberSectorMinusCoreVPAImp!I$264:I$264)+SUM(J25:J28)</f>
        <v>5.2044613119999993E-2</v>
      </c>
      <c r="K24" s="237">
        <f>SUM([1]TimberSectorMinusCoreVPAImp!J$264:J$264)+SUM(K25:K28)</f>
        <v>4.4211970300000007E-2</v>
      </c>
      <c r="L24" s="237">
        <f>SUM([1]TimberSectorMinusCoreVPAImp!K$264:K$264)+SUM(L25:L28)</f>
        <v>3.6493215920000002E-2</v>
      </c>
      <c r="M24" s="236">
        <f>SUM([1]TimberSectorMinusCoreVPAImp!L$264:L$264)+SUM(M25:M28)</f>
        <v>6.2061364586666661E-2</v>
      </c>
      <c r="N24" s="236">
        <f>SUM([1]TimberSectorMinusCoreVPAImp!M$264:M$264)+SUM(N25:N28)</f>
        <v>6.5286224236666662E-2</v>
      </c>
      <c r="O24" s="236">
        <f>SUM([1]TimberSectorMinusCoreVPAImp!N$264:N$264)+SUM(O25:O28)</f>
        <v>6.603208348560595E-2</v>
      </c>
      <c r="P24" s="236">
        <f>SUM([1]TimberSectorMinusCoreVPAImp!O$264:O$264)+SUM(P25:P28)</f>
        <v>7.3430007203333328E-2</v>
      </c>
      <c r="Q24" s="236">
        <f>SUM([1]TimberSectorMinusCoreVPAImp!P$264:P$264)+SUM(Q25:Q28)</f>
        <v>6.6023597039999993E-2</v>
      </c>
      <c r="R24" s="236">
        <f>SUM([1]TimberSectorMinusCoreVPAImp!Q$264:Q$264)+SUM(R25:R28)</f>
        <v>9.6765510783333328E-2</v>
      </c>
      <c r="S24" s="236">
        <f>SUM([1]TimberSectorMinusCoreVPAImp!R$264:R$264)+SUM(S25:S28)</f>
        <v>8.8162183083246762E-2</v>
      </c>
      <c r="T24" s="236">
        <f>SUM([1]TimberSectorMinusCoreVPAImp!S$264:S$264)+SUM(T25:T28)</f>
        <v>0.10254794477766667</v>
      </c>
      <c r="U24" s="236">
        <f>SUM([1]TimberSectorMinusCoreVPAImp!T$264:T$264)+SUM(U25:U28)</f>
        <v>0.12101549171333334</v>
      </c>
      <c r="V24" s="236">
        <f>SUM([1]TimberSectorMinusCoreVPAImp!U$264:U$264)+SUM(V25:V28)</f>
        <v>0.12072432661124563</v>
      </c>
      <c r="W24" s="236">
        <f>SUM([1]TimberSectorMinusCoreVPAImp!V$264:V$264)+SUM(W25:W28)</f>
        <v>9.9003779127520036E-2</v>
      </c>
      <c r="X24" s="236">
        <f>SUM([1]TimberSectorMinusCoreVPAImp!W$264:W$264)+SUM(X25:X28)</f>
        <v>9.0324344734666662E-2</v>
      </c>
      <c r="Y24" s="236">
        <f>SUM([1]TimberSectorMinusCoreVPAImp!X$264:X$264)+SUM(Y25:Y28)</f>
        <v>8.5425845775316672E-2</v>
      </c>
      <c r="Z24" s="236">
        <f>SUM([1]TimberSectorMinusCoreVPAImp!Y$264:Y$264)+SUM(Z25:Z28)</f>
        <v>7.8691769228537323E-2</v>
      </c>
      <c r="AA24" s="236">
        <f>SUM([1]TimberSectorMinusCoreVPAImp!Z$264:Z$264)+SUM(AA25:AA28)</f>
        <v>0</v>
      </c>
      <c r="AB24" s="236">
        <f>SUM([1]TimberSectorMinusCoreVPAImp!AA$264:AA$264)+SUM(AB25:AB28)</f>
        <v>0</v>
      </c>
      <c r="AC24" s="71"/>
      <c r="AD24" s="62">
        <f>1/1000*SUM([1]TimberSectorMinusCoreVPAImp!AB$264:AB$264)+SUM(AD25:AD28)</f>
        <v>6.3082226999999991E-2</v>
      </c>
      <c r="AE24" s="26">
        <f>1/1000*SUM([1]TimberSectorMinusCoreVPAImp!AC$264:AC$264)+SUM(AE25:AE28)</f>
        <v>4.3653157000000005E-2</v>
      </c>
      <c r="AF24" s="26">
        <f>1/1000*SUM([1]TimberSectorMinusCoreVPAImp!AD$264:AD$264)+SUM(AF25:AF28)</f>
        <v>3.3746401999999995E-2</v>
      </c>
      <c r="AG24" s="26">
        <f>1/1000*SUM([1]TimberSectorMinusCoreVPAImp!AE$264:AE$264)+SUM(AG25:AG28)</f>
        <v>3.3045950999999997E-2</v>
      </c>
      <c r="AH24" s="26">
        <f>1/1000*SUM([1]TimberSectorMinusCoreVPAImp!AF$264:AF$264)+SUM(AH25:AH28)</f>
        <v>2.7697817999999992E-2</v>
      </c>
      <c r="AI24" s="26">
        <f>1/1000*SUM([1]TimberSectorMinusCoreVPAImp!AG$264:AG$264)+SUM(AI25:AI28)</f>
        <v>2.6341703000000001E-2</v>
      </c>
      <c r="AJ24" s="26">
        <f>1/1000*SUM([1]TimberSectorMinusCoreVPAImp!AH$264:AH$264)+SUM(AJ25:AJ28)</f>
        <v>3.2332936000000007E-2</v>
      </c>
      <c r="AK24" s="26">
        <f>1/1000*SUM([1]TimberSectorMinusCoreVPAImp!AI$264:AI$264)+SUM(AK25:AK28)</f>
        <v>4.320724799999999E-2</v>
      </c>
      <c r="AL24" s="26">
        <f>1/1000*SUM([1]TimberSectorMinusCoreVPAImp!AJ$264:AJ$264)+SUM(AL25:AL28)</f>
        <v>4.7816661999999996E-2</v>
      </c>
      <c r="AM24" s="26">
        <f>1/1000*SUM([1]TimberSectorMinusCoreVPAImp!AK$264:AK$264)+SUM(AM25:AM28)</f>
        <v>4.2235058999999998E-2</v>
      </c>
      <c r="AN24" s="26">
        <f>1/1000*SUM([1]TimberSectorMinusCoreVPAImp!AL$264:AL$264)+SUM(AN25:AN28)</f>
        <v>5.3135388000000006E-2</v>
      </c>
      <c r="AO24" s="26">
        <f>1/1000*SUM([1]TimberSectorMinusCoreVPAImp!AM$264:AM$264)+SUM(AO25:AO28)</f>
        <v>5.8234020000000004E-2</v>
      </c>
      <c r="AP24" s="26">
        <f>1/1000*SUM([1]TimberSectorMinusCoreVPAImp!AN$264:AN$264)+SUM(AP25:AP28)</f>
        <v>5.7601266999999984E-2</v>
      </c>
      <c r="AQ24" s="26">
        <f>1/1000*SUM([1]TimberSectorMinusCoreVPAImp!AO$264:AO$264)+SUM(AQ25:AQ28)</f>
        <v>7.3953088E-2</v>
      </c>
      <c r="AR24" s="26">
        <f>1/1000*SUM([1]TimberSectorMinusCoreVPAImp!AP$264:AP$264)+SUM(AR25:AR28)</f>
        <v>6.114472299999997E-2</v>
      </c>
      <c r="AS24" s="26">
        <f>1/1000*SUM([1]TimberSectorMinusCoreVPAImp!AQ$264:AQ$264)+SUM(AS25:AS28)</f>
        <v>8.0830753000000019E-2</v>
      </c>
      <c r="AT24" s="26">
        <f>1/1000*SUM([1]TimberSectorMinusCoreVPAImp!AR$264:AR$264)+SUM(AT25:AT28)</f>
        <v>6.2859341000000013E-2</v>
      </c>
      <c r="AU24" s="26">
        <f>1/1000*SUM([1]TimberSectorMinusCoreVPAImp!AS$264:AS$264)+SUM(AU25:AU28)</f>
        <v>6.1098138000000003E-2</v>
      </c>
      <c r="AV24" s="26">
        <f>1/1000*SUM([1]TimberSectorMinusCoreVPAImp!AT$264:AT$264)+SUM(AV25:AV28)</f>
        <v>7.8393982999999987E-2</v>
      </c>
      <c r="AW24" s="26">
        <f>1/1000*SUM([1]TimberSectorMinusCoreVPAImp!AU$264:AU$264)+SUM(AW25:AW28)</f>
        <v>7.3941180999999995E-2</v>
      </c>
      <c r="AX24" s="26">
        <f>1/1000*SUM([1]TimberSectorMinusCoreVPAImp!AV$264:AV$264)+SUM(AX25:AX28)</f>
        <v>6.4042601697000018E-2</v>
      </c>
      <c r="AY24" s="26">
        <f>1/1000*SUM([1]TimberSectorMinusCoreVPAImp!AW$264:AW$264)+SUM(AY25:AY28)</f>
        <v>7.7319707999999987E-2</v>
      </c>
      <c r="AZ24" s="26">
        <f>1/1000*SUM([1]TimberSectorMinusCoreVPAImp!AX$264:AX$264)+SUM(AZ25:AZ28)</f>
        <v>7.6475637188999995E-2</v>
      </c>
      <c r="BA24" s="26">
        <f>1/1000*SUM([1]TimberSectorMinusCoreVPAImp!AY$264:AY$264)+SUM(BA25:BA28)</f>
        <v>7.9533114053999987E-2</v>
      </c>
      <c r="BB24" s="26">
        <f>1/1000*SUM([1]TimberSectorMinusCoreVPAImp!AZ$264:AZ$264)+SUM(BB25:BB28)</f>
        <v>0</v>
      </c>
      <c r="BC24" s="26">
        <f>1/1000*SUM([1]TimberSectorMinusCoreVPAImp!BA$264:BA$264)+SUM(BC25:BC28)</f>
        <v>0</v>
      </c>
      <c r="BD24" s="250"/>
    </row>
    <row r="25" spans="2:56" ht="13">
      <c r="B25" s="5" t="s">
        <v>9</v>
      </c>
      <c r="C25" s="97">
        <f>'[1]4403Imp'!B$264</f>
        <v>1.36E-4</v>
      </c>
      <c r="D25" s="22">
        <f>'[1]4403Imp'!C$264</f>
        <v>1.2099999999999999E-4</v>
      </c>
      <c r="E25" s="22">
        <f>'[1]4403Imp'!D$264</f>
        <v>2.1999999999999999E-5</v>
      </c>
      <c r="F25" s="22">
        <f>'[1]4403Imp'!E$264</f>
        <v>2.1651E-5</v>
      </c>
      <c r="G25" s="22">
        <f>'[1]4403Imp'!F$264</f>
        <v>2.9145844000000001E-3</v>
      </c>
      <c r="H25" s="22">
        <f>'[1]4403Imp'!G$264</f>
        <v>7.9886939999999993E-4</v>
      </c>
      <c r="I25" s="22">
        <f>'[1]4403Imp'!H$264</f>
        <v>1.9899999999999999E-4</v>
      </c>
      <c r="J25" s="89">
        <f>'[1]4403Imp'!I$264</f>
        <v>3.17313E-4</v>
      </c>
      <c r="K25" s="69">
        <f>'[1]4403Imp'!J$264</f>
        <v>3.2499999999999999E-4</v>
      </c>
      <c r="L25" s="69">
        <f>'[1]4403Imp'!K$264</f>
        <v>3.1199999999999999E-4</v>
      </c>
      <c r="M25" s="16">
        <f>'[1]4403Imp'!L$264</f>
        <v>3.2590666666666669E-4</v>
      </c>
      <c r="N25" s="16">
        <f>'[1]4403Imp'!M$264</f>
        <v>1.2566499999999998E-4</v>
      </c>
      <c r="O25" s="16">
        <f>'[1]4403Imp'!N$264</f>
        <v>1.051225E-4</v>
      </c>
      <c r="P25" s="16">
        <f>'[1]4403Imp'!O$264</f>
        <v>2.2809999999999997E-5</v>
      </c>
      <c r="Q25" s="16">
        <f>'[1]4403Imp'!P$264</f>
        <v>1.9750000000000001E-6</v>
      </c>
      <c r="R25" s="16">
        <f>'[1]4403Imp'!Q$264</f>
        <v>1.4147333333333333E-5</v>
      </c>
      <c r="S25" s="16">
        <f>'[1]4403Imp'!R$264</f>
        <v>6.6616666666666655E-5</v>
      </c>
      <c r="T25" s="16">
        <f>'[1]4403Imp'!S$264</f>
        <v>7.3999999999999996E-5</v>
      </c>
      <c r="U25" s="16">
        <f>'[1]4403Imp'!T$264</f>
        <v>3.7315500000000001E-4</v>
      </c>
      <c r="V25" s="16">
        <f>'[1]4403Imp'!U$264</f>
        <v>2.1708599999999999E-4</v>
      </c>
      <c r="W25" s="16">
        <f>'[1]4403Imp'!V$264</f>
        <v>6.3728033333333341E-6</v>
      </c>
      <c r="X25" s="16">
        <f>'[1]4403Imp'!W$264</f>
        <v>1.8447379999999997E-4</v>
      </c>
      <c r="Y25" s="16">
        <f>'[1]4403Imp'!X$264</f>
        <v>3.0178389999999998E-5</v>
      </c>
      <c r="Z25" s="16">
        <f>'[1]4403Imp'!Y$264</f>
        <v>3.10896E-6</v>
      </c>
      <c r="AA25" s="16">
        <f>'[1]4403Imp'!Z$264</f>
        <v>0</v>
      </c>
      <c r="AB25" s="16">
        <f>'[1]4403Imp'!AA$264</f>
        <v>0</v>
      </c>
      <c r="AC25" s="71"/>
      <c r="AD25" s="12">
        <f>1/1000*'[1]4403Imp'!AB$264</f>
        <v>7.4839999999999995E-5</v>
      </c>
      <c r="AE25" s="23">
        <f>1/1000*'[1]4403Imp'!AC$264</f>
        <v>1.14107E-4</v>
      </c>
      <c r="AF25" s="23">
        <f>1/1000*'[1]4403Imp'!AD$264</f>
        <v>1.0669000000000001E-5</v>
      </c>
      <c r="AG25" s="23">
        <f>1/1000*'[1]4403Imp'!AE$264</f>
        <v>4.0579999999999999E-6</v>
      </c>
      <c r="AH25" s="23">
        <f>1/1000*'[1]4403Imp'!AF$264</f>
        <v>3.7215700000000002E-4</v>
      </c>
      <c r="AI25" s="23">
        <f>1/1000*'[1]4403Imp'!AG$264</f>
        <v>2.0782100000000001E-4</v>
      </c>
      <c r="AJ25" s="23">
        <f>1/1000*'[1]4403Imp'!AH$264</f>
        <v>2.4310999999999998E-5</v>
      </c>
      <c r="AK25" s="23">
        <f>1/1000*'[1]4403Imp'!AI$264</f>
        <v>5.1709300000000004E-4</v>
      </c>
      <c r="AL25" s="23">
        <f>1/1000*'[1]4403Imp'!AJ$264</f>
        <v>5.0025899999999997E-4</v>
      </c>
      <c r="AM25" s="23">
        <f>1/1000*'[1]4403Imp'!AK$264</f>
        <v>6.7910999999999994E-5</v>
      </c>
      <c r="AN25" s="23">
        <f>1/1000*'[1]4403Imp'!AL$264</f>
        <v>4.6728999999999993E-5</v>
      </c>
      <c r="AO25" s="23">
        <f>1/1000*'[1]4403Imp'!AM$264</f>
        <v>4.5957000000000001E-5</v>
      </c>
      <c r="AP25" s="23">
        <f>1/1000*'[1]4403Imp'!AN$264</f>
        <v>2.7729000000000002E-5</v>
      </c>
      <c r="AQ25" s="23">
        <f>1/1000*'[1]4403Imp'!AO$264</f>
        <v>8.7689999999999985E-6</v>
      </c>
      <c r="AR25" s="23">
        <f>1/1000*'[1]4403Imp'!AP$264</f>
        <v>7.9000000000000006E-7</v>
      </c>
      <c r="AS25" s="23">
        <f>1/1000*'[1]4403Imp'!AQ$264</f>
        <v>6.1929999999999998E-6</v>
      </c>
      <c r="AT25" s="23">
        <f>1/1000*'[1]4403Imp'!AR$264</f>
        <v>2.0351999999999998E-5</v>
      </c>
      <c r="AU25" s="23">
        <f>1/1000*'[1]4403Imp'!AS$264</f>
        <v>1.5415000000000001E-5</v>
      </c>
      <c r="AV25" s="23">
        <f>1/1000*'[1]4403Imp'!AT$264</f>
        <v>8.6717999999999992E-5</v>
      </c>
      <c r="AW25" s="23">
        <f>1/1000*'[1]4403Imp'!AU$264</f>
        <v>5.5865000000000008E-5</v>
      </c>
      <c r="AX25" s="23">
        <f>1/1000*'[1]4403Imp'!AV$264</f>
        <v>1.642878E-6</v>
      </c>
      <c r="AY25" s="23">
        <f>1/1000*'[1]4403Imp'!AW$264</f>
        <v>5.4570000000000008E-5</v>
      </c>
      <c r="AZ25" s="23">
        <f>1/1000*'[1]4403Imp'!AX$264</f>
        <v>2.0309469999999997E-6</v>
      </c>
      <c r="BA25" s="23">
        <f>1/1000*'[1]4403Imp'!AY$264</f>
        <v>8.5181E-7</v>
      </c>
      <c r="BB25" s="23">
        <f>1/1000*'[1]4403Imp'!AZ$264</f>
        <v>0</v>
      </c>
      <c r="BC25" s="23">
        <f>1/1000*'[1]4403Imp'!BA$264</f>
        <v>0</v>
      </c>
      <c r="BD25" s="250"/>
    </row>
    <row r="26" spans="2:56" ht="13">
      <c r="B26" s="5" t="s">
        <v>10</v>
      </c>
      <c r="C26" s="97">
        <f>'[1]4407Imp'!B$264</f>
        <v>6.7303600000000003E-3</v>
      </c>
      <c r="D26" s="22">
        <f>'[1]4407Imp'!C$264</f>
        <v>3.9403000000000007E-3</v>
      </c>
      <c r="E26" s="22">
        <f>'[1]4407Imp'!D$264</f>
        <v>7.4438000000000022E-4</v>
      </c>
      <c r="F26" s="22">
        <f>'[1]4407Imp'!E$264</f>
        <v>2.327307770666667E-3</v>
      </c>
      <c r="G26" s="22">
        <f>'[1]4407Imp'!F$264</f>
        <v>1.327496856903226E-3</v>
      </c>
      <c r="H26" s="22">
        <f>'[1]4407Imp'!G$264</f>
        <v>4.8594409402150541E-4</v>
      </c>
      <c r="I26" s="22">
        <f>'[1]4407Imp'!H$264</f>
        <v>7.7295400000000018E-4</v>
      </c>
      <c r="J26" s="89">
        <f>'[1]4407Imp'!I$264</f>
        <v>8.3102110000000018E-4</v>
      </c>
      <c r="K26" s="69">
        <f>'[1]4407Imp'!J$264</f>
        <v>4.5379880000000005E-4</v>
      </c>
      <c r="L26" s="69">
        <f>'[1]4407Imp'!K$264</f>
        <v>5.0777999999999999E-4</v>
      </c>
      <c r="M26" s="16">
        <f>'[1]4407Imp'!L$264</f>
        <v>8.3444087999999994E-4</v>
      </c>
      <c r="N26" s="16">
        <f>'[1]4407Imp'!M$264</f>
        <v>3.1580336666666662E-4</v>
      </c>
      <c r="O26" s="16">
        <f>'[1]4407Imp'!N$264</f>
        <v>3.7240839999999999E-4</v>
      </c>
      <c r="P26" s="16">
        <f>'[1]4407Imp'!O$264</f>
        <v>4.8903703333333327E-4</v>
      </c>
      <c r="Q26" s="16">
        <f>'[1]4407Imp'!P$264</f>
        <v>2.9738800000000004E-3</v>
      </c>
      <c r="R26" s="16">
        <f>'[1]4407Imp'!Q$264</f>
        <v>1.3012581400000001E-2</v>
      </c>
      <c r="S26" s="16">
        <f>'[1]4407Imp'!R$264</f>
        <v>2.1825416340000001E-2</v>
      </c>
      <c r="T26" s="16">
        <f>'[1]4407Imp'!S$264</f>
        <v>3.3986015184333335E-2</v>
      </c>
      <c r="U26" s="16">
        <f>'[1]4407Imp'!T$264</f>
        <v>4.355538217333333E-2</v>
      </c>
      <c r="V26" s="16">
        <f>'[1]4407Imp'!U$264</f>
        <v>3.7017608628E-2</v>
      </c>
      <c r="W26" s="16">
        <f>'[1]4407Imp'!V$264</f>
        <v>2.3827006474786666E-2</v>
      </c>
      <c r="X26" s="16">
        <f>'[1]4407Imp'!W$264</f>
        <v>1.2784108428000001E-2</v>
      </c>
      <c r="Y26" s="16">
        <f>'[1]4407Imp'!X$264</f>
        <v>1.1868635598213334E-2</v>
      </c>
      <c r="Z26" s="16">
        <f>'[1]4407Imp'!Y$264</f>
        <v>8.7956708679840009E-3</v>
      </c>
      <c r="AA26" s="16">
        <f>'[1]4407Imp'!Z$264</f>
        <v>0</v>
      </c>
      <c r="AB26" s="16">
        <f>'[1]4407Imp'!AA$264</f>
        <v>0</v>
      </c>
      <c r="AC26" s="71"/>
      <c r="AD26" s="12">
        <f>1/1000*'[1]4407Imp'!AB$264</f>
        <v>3.3931959999999998E-3</v>
      </c>
      <c r="AE26" s="23">
        <f>1/1000*'[1]4407Imp'!AC$264</f>
        <v>1.265679E-3</v>
      </c>
      <c r="AF26" s="23">
        <f>1/1000*'[1]4407Imp'!AD$264</f>
        <v>2.9277099999999999E-4</v>
      </c>
      <c r="AG26" s="23">
        <f>1/1000*'[1]4407Imp'!AE$264</f>
        <v>5.6083100000000002E-4</v>
      </c>
      <c r="AH26" s="23">
        <f>1/1000*'[1]4407Imp'!AF$264</f>
        <v>3.0489699999999999E-4</v>
      </c>
      <c r="AI26" s="23">
        <f>1/1000*'[1]4407Imp'!AG$264</f>
        <v>9.1762999999999982E-5</v>
      </c>
      <c r="AJ26" s="23">
        <f>1/1000*'[1]4407Imp'!AH$264</f>
        <v>2.3610100000000001E-4</v>
      </c>
      <c r="AK26" s="23">
        <f>1/1000*'[1]4407Imp'!AI$264</f>
        <v>2.7869599999999999E-4</v>
      </c>
      <c r="AL26" s="23">
        <f>1/1000*'[1]4407Imp'!AJ$264</f>
        <v>2.6299200000000003E-4</v>
      </c>
      <c r="AM26" s="23">
        <f>1/1000*'[1]4407Imp'!AK$264</f>
        <v>1.99686E-4</v>
      </c>
      <c r="AN26" s="23">
        <f>1/1000*'[1]4407Imp'!AL$264</f>
        <v>1.78498E-4</v>
      </c>
      <c r="AO26" s="23">
        <f>1/1000*'[1]4407Imp'!AM$264</f>
        <v>1.1377700000000001E-4</v>
      </c>
      <c r="AP26" s="23">
        <f>1/1000*'[1]4407Imp'!AN$264</f>
        <v>2.2904499999999999E-4</v>
      </c>
      <c r="AQ26" s="23">
        <f>1/1000*'[1]4407Imp'!AO$264</f>
        <v>1.4440099999999997E-4</v>
      </c>
      <c r="AR26" s="23">
        <f>1/1000*'[1]4407Imp'!AP$264</f>
        <v>7.0634799999999998E-4</v>
      </c>
      <c r="AS26" s="23">
        <f>1/1000*'[1]4407Imp'!AQ$264</f>
        <v>2.5074930000000004E-3</v>
      </c>
      <c r="AT26" s="23">
        <f>1/1000*'[1]4407Imp'!AR$264</f>
        <v>4.4099109999999999E-3</v>
      </c>
      <c r="AU26" s="23">
        <f>1/1000*'[1]4407Imp'!AS$264</f>
        <v>5.8040740000000002E-3</v>
      </c>
      <c r="AV26" s="23">
        <f>1/1000*'[1]4407Imp'!AT$264</f>
        <v>6.9297310000000006E-3</v>
      </c>
      <c r="AW26" s="23">
        <f>1/1000*'[1]4407Imp'!AU$264</f>
        <v>6.1688470000000007E-3</v>
      </c>
      <c r="AX26" s="23">
        <f>1/1000*'[1]4407Imp'!AV$264</f>
        <v>3.5765415580000003E-3</v>
      </c>
      <c r="AY26" s="23">
        <f>1/1000*'[1]4407Imp'!AW$264</f>
        <v>4.2654789999999991E-3</v>
      </c>
      <c r="AZ26" s="23">
        <f>1/1000*'[1]4407Imp'!AX$264</f>
        <v>2.8164407619999999E-3</v>
      </c>
      <c r="BA26" s="23">
        <f>1/1000*'[1]4407Imp'!AY$264</f>
        <v>1.7858361389999997E-3</v>
      </c>
      <c r="BB26" s="23">
        <f>1/1000*'[1]4407Imp'!AZ$264</f>
        <v>0</v>
      </c>
      <c r="BC26" s="23">
        <f>1/1000*'[1]4407Imp'!BA$264</f>
        <v>0</v>
      </c>
      <c r="BD26" s="250"/>
    </row>
    <row r="27" spans="2:56" ht="13">
      <c r="B27" s="5" t="s">
        <v>11</v>
      </c>
      <c r="C27" s="97">
        <f>'[1]4408Imp'!B$264</f>
        <v>2.3173148599999996E-3</v>
      </c>
      <c r="D27" s="22">
        <f>'[1]4408Imp'!C$264</f>
        <v>2.2302184799999998E-3</v>
      </c>
      <c r="E27" s="22">
        <f>'[1]4408Imp'!D$264</f>
        <v>1.1099514999999998E-3</v>
      </c>
      <c r="F27" s="22">
        <f>'[1]4408Imp'!E$264</f>
        <v>3.5550873399999997E-3</v>
      </c>
      <c r="G27" s="22">
        <f>'[1]4408Imp'!F$264</f>
        <v>4.3777880999999984E-3</v>
      </c>
      <c r="H27" s="22">
        <f>'[1]4408Imp'!G$264</f>
        <v>2.80475454E-3</v>
      </c>
      <c r="I27" s="22">
        <f>'[1]4408Imp'!H$264</f>
        <v>2.0375493599999995E-3</v>
      </c>
      <c r="J27" s="89">
        <f>'[1]4408Imp'!I$264</f>
        <v>1.4075762399999999E-3</v>
      </c>
      <c r="K27" s="69">
        <f>'[1]4408Imp'!J$264</f>
        <v>1.7776859799999998E-3</v>
      </c>
      <c r="L27" s="69">
        <f>'[1]4408Imp'!K$264</f>
        <v>9.5181184E-4</v>
      </c>
      <c r="M27" s="16">
        <f>'[1]4408Imp'!L$264</f>
        <v>1.7283562799999999E-3</v>
      </c>
      <c r="N27" s="16">
        <f>'[1]4408Imp'!M$264</f>
        <v>1.2173729399999997E-3</v>
      </c>
      <c r="O27" s="16">
        <f>'[1]4408Imp'!N$264</f>
        <v>1.2407577568484041E-3</v>
      </c>
      <c r="P27" s="16">
        <f>'[1]4408Imp'!O$264</f>
        <v>1.3111193199999997E-3</v>
      </c>
      <c r="Q27" s="16">
        <f>'[1]4408Imp'!P$264</f>
        <v>1.9535199599999995E-3</v>
      </c>
      <c r="R27" s="16">
        <f>'[1]4408Imp'!Q$264</f>
        <v>1.0433424399999998E-3</v>
      </c>
      <c r="S27" s="16">
        <f>'[1]4408Imp'!R$264</f>
        <v>8.7330611999999986E-4</v>
      </c>
      <c r="T27" s="16">
        <f>'[1]4408Imp'!S$264</f>
        <v>1.0380004E-3</v>
      </c>
      <c r="U27" s="16">
        <f>'[1]4408Imp'!T$264</f>
        <v>5.9556981999999998E-4</v>
      </c>
      <c r="V27" s="16">
        <f>'[1]4408Imp'!U$264</f>
        <v>5.9655819999999981E-4</v>
      </c>
      <c r="W27" s="16">
        <f>'[1]4408Imp'!V$264</f>
        <v>5.7280758668000009E-4</v>
      </c>
      <c r="X27" s="16">
        <f>'[1]4408Imp'!W$264</f>
        <v>6.5831959999999997E-4</v>
      </c>
      <c r="Y27" s="16">
        <f>'[1]4408Imp'!X$264</f>
        <v>3.5721410837399993E-3</v>
      </c>
      <c r="Z27" s="16">
        <f>'[1]4408Imp'!Y$264</f>
        <v>3.6163032659599992E-3</v>
      </c>
      <c r="AA27" s="16">
        <f>'[1]4408Imp'!Z$264</f>
        <v>0</v>
      </c>
      <c r="AB27" s="16">
        <f>'[1]4408Imp'!AA$264</f>
        <v>0</v>
      </c>
      <c r="AC27" s="71"/>
      <c r="AD27" s="12">
        <f>1/1000*'[1]4408Imp'!AB$264</f>
        <v>1.9486919999999999E-3</v>
      </c>
      <c r="AE27" s="23">
        <f>1/1000*'[1]4408Imp'!AC$264</f>
        <v>1.7979500000000002E-3</v>
      </c>
      <c r="AF27" s="23">
        <f>1/1000*'[1]4408Imp'!AD$264</f>
        <v>2.4035129999999995E-3</v>
      </c>
      <c r="AG27" s="23">
        <f>1/1000*'[1]4408Imp'!AE$264</f>
        <v>2.6769700000000003E-3</v>
      </c>
      <c r="AH27" s="23">
        <f>1/1000*'[1]4408Imp'!AF$264</f>
        <v>3.3066250000000005E-3</v>
      </c>
      <c r="AI27" s="23">
        <f>1/1000*'[1]4408Imp'!AG$264</f>
        <v>2.1337359999999994E-3</v>
      </c>
      <c r="AJ27" s="23">
        <f>1/1000*'[1]4408Imp'!AH$264</f>
        <v>2.1449179999999996E-3</v>
      </c>
      <c r="AK27" s="23">
        <f>1/1000*'[1]4408Imp'!AI$264</f>
        <v>1.6380349999999999E-3</v>
      </c>
      <c r="AL27" s="23">
        <f>1/1000*'[1]4408Imp'!AJ$264</f>
        <v>2.2706779999999995E-3</v>
      </c>
      <c r="AM27" s="23">
        <f>1/1000*'[1]4408Imp'!AK$264</f>
        <v>1.191877E-3</v>
      </c>
      <c r="AN27" s="23">
        <f>1/1000*'[1]4408Imp'!AL$264</f>
        <v>1.9597359999999997E-3</v>
      </c>
      <c r="AO27" s="23">
        <f>1/1000*'[1]4408Imp'!AM$264</f>
        <v>1.404085E-3</v>
      </c>
      <c r="AP27" s="23">
        <f>1/1000*'[1]4408Imp'!AN$264</f>
        <v>1.39094E-3</v>
      </c>
      <c r="AQ27" s="23">
        <f>1/1000*'[1]4408Imp'!AO$264</f>
        <v>1.4663359999999999E-3</v>
      </c>
      <c r="AR27" s="23">
        <f>1/1000*'[1]4408Imp'!AP$264</f>
        <v>1.5425979999999998E-3</v>
      </c>
      <c r="AS27" s="23">
        <f>1/1000*'[1]4408Imp'!AQ$264</f>
        <v>8.1167600000000011E-4</v>
      </c>
      <c r="AT27" s="23">
        <f>1/1000*'[1]4408Imp'!AR$264</f>
        <v>6.2120399999999998E-4</v>
      </c>
      <c r="AU27" s="23">
        <f>1/1000*'[1]4408Imp'!AS$264</f>
        <v>7.7097999999999999E-4</v>
      </c>
      <c r="AV27" s="23">
        <f>1/1000*'[1]4408Imp'!AT$264</f>
        <v>5.10466E-4</v>
      </c>
      <c r="AW27" s="23">
        <f>1/1000*'[1]4408Imp'!AU$264</f>
        <v>5.5692399999999998E-4</v>
      </c>
      <c r="AX27" s="23">
        <f>1/1000*'[1]4408Imp'!AV$264</f>
        <v>4.9147630699999999E-4</v>
      </c>
      <c r="AY27" s="23">
        <f>1/1000*'[1]4408Imp'!AW$264</f>
        <v>3.8313399999999998E-4</v>
      </c>
      <c r="AZ27" s="23">
        <f>1/1000*'[1]4408Imp'!AX$264</f>
        <v>7.8399080999999994E-4</v>
      </c>
      <c r="BA27" s="23">
        <f>1/1000*'[1]4408Imp'!AY$264</f>
        <v>1.0432473379999999E-3</v>
      </c>
      <c r="BB27" s="23">
        <f>1/1000*'[1]4408Imp'!AZ$264</f>
        <v>0</v>
      </c>
      <c r="BC27" s="23">
        <f>1/1000*'[1]4408Imp'!BA$264</f>
        <v>0</v>
      </c>
      <c r="BD27" s="250"/>
    </row>
    <row r="28" spans="2:56" ht="13">
      <c r="B28" s="5" t="s">
        <v>12</v>
      </c>
      <c r="C28" s="97">
        <f>'[1]4412Imp'!B$264</f>
        <v>5.54518224E-3</v>
      </c>
      <c r="D28" s="22">
        <f>'[1]4412Imp'!C$264</f>
        <v>3.91313628E-3</v>
      </c>
      <c r="E28" s="22">
        <f>'[1]4412Imp'!D$264</f>
        <v>2.6646337199999993E-3</v>
      </c>
      <c r="F28" s="22">
        <f>'[1]4412Imp'!E$264</f>
        <v>4.0850713342857146E-3</v>
      </c>
      <c r="G28" s="22">
        <f>'[1]4412Imp'!F$264</f>
        <v>4.9236406666666671E-3</v>
      </c>
      <c r="H28" s="22">
        <f>'[1]4412Imp'!G$264</f>
        <v>5.5581640593073594E-3</v>
      </c>
      <c r="I28" s="22">
        <f>'[1]4412Imp'!H$264</f>
        <v>2.9475580999999999E-3</v>
      </c>
      <c r="J28" s="89">
        <f>'[1]4412Imp'!I$264</f>
        <v>8.3056986666666666E-3</v>
      </c>
      <c r="K28" s="69">
        <f>'[1]4412Imp'!J$264</f>
        <v>1.57562696E-3</v>
      </c>
      <c r="L28" s="69">
        <f>'[1]4412Imp'!K$264</f>
        <v>9.9001383999999977E-4</v>
      </c>
      <c r="M28" s="16">
        <f>'[1]4412Imp'!L$264</f>
        <v>2.0007097399999995E-3</v>
      </c>
      <c r="N28" s="16">
        <f>'[1]4412Imp'!M$264</f>
        <v>4.18713321E-3</v>
      </c>
      <c r="O28" s="16">
        <f>'[1]4412Imp'!N$264</f>
        <v>5.4696916484656116E-3</v>
      </c>
      <c r="P28" s="16">
        <f>'[1]4412Imp'!O$264</f>
        <v>3.2282404399999998E-3</v>
      </c>
      <c r="Q28" s="16">
        <f>'[1]4412Imp'!P$264</f>
        <v>2.1971131799999994E-3</v>
      </c>
      <c r="R28" s="16">
        <f>'[1]4412Imp'!Q$264</f>
        <v>8.0823704300000011E-3</v>
      </c>
      <c r="S28" s="16">
        <f>'[1]4412Imp'!R$264</f>
        <v>4.98856029142857E-3</v>
      </c>
      <c r="T28" s="16">
        <f>'[1]4412Imp'!S$264</f>
        <v>4.8907836333333329E-3</v>
      </c>
      <c r="U28" s="16">
        <f>'[1]4412Imp'!T$264</f>
        <v>1.7342308199999998E-3</v>
      </c>
      <c r="V28" s="16">
        <f>'[1]4412Imp'!U$264</f>
        <v>3.2015167399999989E-3</v>
      </c>
      <c r="W28" s="16">
        <f>'[1]4412Imp'!V$264</f>
        <v>1.6887811120199997E-3</v>
      </c>
      <c r="X28" s="16">
        <f>'[1]4412Imp'!W$264</f>
        <v>1.6728381466666663E-3</v>
      </c>
      <c r="Y28" s="16">
        <f>'[1]4412Imp'!X$264</f>
        <v>1.9068251096499996E-3</v>
      </c>
      <c r="Z28" s="16">
        <f>'[1]4412Imp'!Y$264</f>
        <v>6.4174839357933316E-3</v>
      </c>
      <c r="AA28" s="16">
        <f>'[1]4412Imp'!Z$264</f>
        <v>0</v>
      </c>
      <c r="AB28" s="16">
        <f>'[1]4412Imp'!AA$264</f>
        <v>0</v>
      </c>
      <c r="AC28" s="71"/>
      <c r="AD28" s="12">
        <f>1/1000*'[1]4412Imp'!AB$264</f>
        <v>9.4613299999999993E-4</v>
      </c>
      <c r="AE28" s="23">
        <f>1/1000*'[1]4412Imp'!AC$264</f>
        <v>9.4101999999999988E-4</v>
      </c>
      <c r="AF28" s="23">
        <f>1/1000*'[1]4412Imp'!AD$264</f>
        <v>8.9622299999999992E-4</v>
      </c>
      <c r="AG28" s="23">
        <f>1/1000*'[1]4412Imp'!AE$264</f>
        <v>7.565540000000001E-4</v>
      </c>
      <c r="AH28" s="23">
        <f>1/1000*'[1]4412Imp'!AF$264</f>
        <v>1.1045E-3</v>
      </c>
      <c r="AI28" s="23">
        <f>1/1000*'[1]4412Imp'!AG$264</f>
        <v>1.1994989999999999E-3</v>
      </c>
      <c r="AJ28" s="23">
        <f>1/1000*'[1]4412Imp'!AH$264</f>
        <v>8.7248799999999993E-4</v>
      </c>
      <c r="AK28" s="23">
        <f>1/1000*'[1]4412Imp'!AI$264</f>
        <v>9.6654999999999983E-4</v>
      </c>
      <c r="AL28" s="23">
        <f>1/1000*'[1]4412Imp'!AJ$264</f>
        <v>6.4104900000000009E-4</v>
      </c>
      <c r="AM28" s="23">
        <f>1/1000*'[1]4412Imp'!AK$264</f>
        <v>4.2598899999999994E-4</v>
      </c>
      <c r="AN28" s="23">
        <f>1/1000*'[1]4412Imp'!AL$264</f>
        <v>7.3815900000000006E-4</v>
      </c>
      <c r="AO28" s="23">
        <f>1/1000*'[1]4412Imp'!AM$264</f>
        <v>1.127276E-3</v>
      </c>
      <c r="AP28" s="23">
        <f>1/1000*'[1]4412Imp'!AN$264</f>
        <v>1.5741739999999998E-3</v>
      </c>
      <c r="AQ28" s="23">
        <f>1/1000*'[1]4412Imp'!AO$264</f>
        <v>1.0924540000000001E-3</v>
      </c>
      <c r="AR28" s="23">
        <f>1/1000*'[1]4412Imp'!AP$264</f>
        <v>7.8896799999999992E-4</v>
      </c>
      <c r="AS28" s="23">
        <f>1/1000*'[1]4412Imp'!AQ$264</f>
        <v>2.1497020000000003E-3</v>
      </c>
      <c r="AT28" s="23">
        <f>1/1000*'[1]4412Imp'!AR$264</f>
        <v>1.7958360000000001E-3</v>
      </c>
      <c r="AU28" s="23">
        <f>1/1000*'[1]4412Imp'!AS$264</f>
        <v>1.1361919999999998E-3</v>
      </c>
      <c r="AV28" s="23">
        <f>1/1000*'[1]4412Imp'!AT$264</f>
        <v>5.8573599999999979E-4</v>
      </c>
      <c r="AW28" s="23">
        <f>1/1000*'[1]4412Imp'!AU$264</f>
        <v>7.9321999999999997E-4</v>
      </c>
      <c r="AX28" s="23">
        <f>1/1000*'[1]4412Imp'!AV$264</f>
        <v>4.7393077899999999E-4</v>
      </c>
      <c r="AY28" s="23">
        <f>1/1000*'[1]4412Imp'!AW$264</f>
        <v>7.3705599999999993E-4</v>
      </c>
      <c r="AZ28" s="23">
        <f>1/1000*'[1]4412Imp'!AX$264</f>
        <v>4.594228709999999E-4</v>
      </c>
      <c r="BA28" s="23">
        <f>1/1000*'[1]4412Imp'!AY$264</f>
        <v>1.4513278089999999E-3</v>
      </c>
      <c r="BB28" s="23">
        <f>1/1000*'[1]4412Imp'!AZ$264</f>
        <v>0</v>
      </c>
      <c r="BC28" s="23">
        <f>1/1000*'[1]4412Imp'!BA$264</f>
        <v>0</v>
      </c>
      <c r="BD28" s="250"/>
    </row>
    <row r="29" spans="2:56" ht="13">
      <c r="B29" s="5" t="s">
        <v>60</v>
      </c>
      <c r="C29" s="97">
        <f>'[1]44104411Imp'!B$264</f>
        <v>1.9849673200000001E-2</v>
      </c>
      <c r="D29" s="22">
        <f>'[1]44104411Imp'!C$264</f>
        <v>1.830064432E-2</v>
      </c>
      <c r="E29" s="22">
        <f>'[1]44104411Imp'!D$264</f>
        <v>1.3782536880000003E-2</v>
      </c>
      <c r="F29" s="22">
        <f>'[1]44104411Imp'!E$264</f>
        <v>1.3172157320000001E-2</v>
      </c>
      <c r="G29" s="22">
        <f>'[1]44104411Imp'!F$264</f>
        <v>1.1293122399999998E-2</v>
      </c>
      <c r="H29" s="22">
        <f>'[1]44104411Imp'!G$264</f>
        <v>3.7439768799999999E-3</v>
      </c>
      <c r="I29" s="22">
        <f>'[1]44104411Imp'!H$264</f>
        <v>4.2426523999999997E-3</v>
      </c>
      <c r="J29" s="89">
        <f>'[1]44104411Imp'!I$264</f>
        <v>5.190955120000001E-3</v>
      </c>
      <c r="K29" s="69">
        <f>'[1]44104411Imp'!J$264</f>
        <v>3.1620946E-3</v>
      </c>
      <c r="L29" s="69">
        <f>'[1]44104411Imp'!K$264</f>
        <v>3.6568125999999999E-3</v>
      </c>
      <c r="M29" s="16">
        <f>'[1]44104411Imp'!L$264</f>
        <v>8.1681297599999966E-3</v>
      </c>
      <c r="N29" s="16">
        <f>'[1]44104411Imp'!M$264</f>
        <v>7.2092386799999979E-3</v>
      </c>
      <c r="O29" s="16">
        <f>'[1]44104411Imp'!N$264</f>
        <v>8.1963268284428788E-3</v>
      </c>
      <c r="P29" s="16">
        <f>'[1]44104411Imp'!O$264</f>
        <v>1.0785075000000003E-2</v>
      </c>
      <c r="Q29" s="16">
        <f>'[1]44104411Imp'!P$264</f>
        <v>8.3799797199999998E-3</v>
      </c>
      <c r="R29" s="16">
        <f>'[1]44104411Imp'!Q$264</f>
        <v>1.0590929440000001E-2</v>
      </c>
      <c r="S29" s="16">
        <f>'[1]44104411Imp'!R$264</f>
        <v>9.2134165199999982E-3</v>
      </c>
      <c r="T29" s="16">
        <f>'[1]44104411Imp'!S$264</f>
        <v>1.040777696E-2</v>
      </c>
      <c r="U29" s="16">
        <f>'[1]44104411Imp'!T$264</f>
        <v>7.0301355600000002E-3</v>
      </c>
      <c r="V29" s="16">
        <f>'[1]44104411Imp'!U$264</f>
        <v>4.3279165999999987E-3</v>
      </c>
      <c r="W29" s="16">
        <f>'[1]44104411Imp'!V$264</f>
        <v>5.8709710648400006E-3</v>
      </c>
      <c r="X29" s="16">
        <f>'[1]44104411Imp'!W$264</f>
        <v>6.1710812800000008E-3</v>
      </c>
      <c r="Y29" s="16">
        <f>'[1]44104411Imp'!X$264</f>
        <v>3.168836219013333E-3</v>
      </c>
      <c r="Z29" s="16">
        <f>'[1]44104411Imp'!Y$264</f>
        <v>6.7430773353999987E-3</v>
      </c>
      <c r="AA29" s="16">
        <f>'[1]44104411Imp'!Z$264</f>
        <v>0</v>
      </c>
      <c r="AB29" s="16">
        <f>'[1]44104411Imp'!AA$264</f>
        <v>0</v>
      </c>
      <c r="AC29" s="71"/>
      <c r="AD29" s="12">
        <f>1/1000*'[1]44104411Imp'!AB$264</f>
        <v>3.9852020000000002E-3</v>
      </c>
      <c r="AE29" s="23">
        <f>1/1000*'[1]44104411Imp'!AC$264</f>
        <v>3.5544989999999992E-3</v>
      </c>
      <c r="AF29" s="23">
        <f>1/1000*'[1]44104411Imp'!AD$264</f>
        <v>2.8153679999999995E-3</v>
      </c>
      <c r="AG29" s="23">
        <f>1/1000*'[1]44104411Imp'!AE$264</f>
        <v>3.0149410000000006E-3</v>
      </c>
      <c r="AH29" s="23">
        <f>1/1000*'[1]44104411Imp'!AF$264</f>
        <v>2.8239190000000003E-3</v>
      </c>
      <c r="AI29" s="23">
        <f>1/1000*'[1]44104411Imp'!AG$264</f>
        <v>1.0335030000000001E-3</v>
      </c>
      <c r="AJ29" s="23">
        <f>1/1000*'[1]44104411Imp'!AH$264</f>
        <v>1.1425909999999999E-3</v>
      </c>
      <c r="AK29" s="23">
        <f>1/1000*'[1]44104411Imp'!AI$264</f>
        <v>1.5127549999999997E-3</v>
      </c>
      <c r="AL29" s="23">
        <f>1/1000*'[1]44104411Imp'!AJ$264</f>
        <v>9.3994999999999984E-4</v>
      </c>
      <c r="AM29" s="23">
        <f>1/1000*'[1]44104411Imp'!AK$264</f>
        <v>1.221001E-3</v>
      </c>
      <c r="AN29" s="23">
        <f>1/1000*'[1]44104411Imp'!AL$264</f>
        <v>2.1480760000000001E-3</v>
      </c>
      <c r="AO29" s="23">
        <f>1/1000*'[1]44104411Imp'!AM$264</f>
        <v>1.9332599999999998E-3</v>
      </c>
      <c r="AP29" s="23">
        <f>1/1000*'[1]44104411Imp'!AN$264</f>
        <v>2.3432109999999996E-3</v>
      </c>
      <c r="AQ29" s="23">
        <f>1/1000*'[1]44104411Imp'!AO$264</f>
        <v>3.2990469999999998E-3</v>
      </c>
      <c r="AR29" s="23">
        <f>1/1000*'[1]44104411Imp'!AP$264</f>
        <v>2.5698889999999997E-3</v>
      </c>
      <c r="AS29" s="23">
        <f>1/1000*'[1]44104411Imp'!AQ$264</f>
        <v>3.3617379999999995E-3</v>
      </c>
      <c r="AT29" s="23">
        <f>1/1000*'[1]44104411Imp'!AR$264</f>
        <v>2.5474900000000003E-3</v>
      </c>
      <c r="AU29" s="23">
        <f>1/1000*'[1]44104411Imp'!AS$264</f>
        <v>2.7489829999999995E-3</v>
      </c>
      <c r="AV29" s="23">
        <f>1/1000*'[1]44104411Imp'!AT$264</f>
        <v>2.0181670000000004E-3</v>
      </c>
      <c r="AW29" s="23">
        <f>1/1000*'[1]44104411Imp'!AU$264</f>
        <v>1.0762960000000002E-3</v>
      </c>
      <c r="AX29" s="23">
        <f>1/1000*'[1]44104411Imp'!AV$264</f>
        <v>1.468178449E-3</v>
      </c>
      <c r="AY29" s="23">
        <f>1/1000*'[1]44104411Imp'!AW$264</f>
        <v>9.7426100000000014E-4</v>
      </c>
      <c r="AZ29" s="23">
        <f>1/1000*'[1]44104411Imp'!AX$264</f>
        <v>8.5762717300000009E-4</v>
      </c>
      <c r="BA29" s="23">
        <f>1/1000*'[1]44104411Imp'!AY$264</f>
        <v>2.1053767269999996E-3</v>
      </c>
      <c r="BB29" s="23">
        <f>1/1000*'[1]44104411Imp'!AZ$264</f>
        <v>0</v>
      </c>
      <c r="BC29" s="23">
        <f>1/1000*'[1]44104411Imp'!BA$264</f>
        <v>0</v>
      </c>
      <c r="BD29" s="250"/>
    </row>
    <row r="30" spans="2:56" ht="13">
      <c r="B30" s="5" t="s">
        <v>61</v>
      </c>
      <c r="C30" s="97">
        <f>'[1]44094418Imp'!B$264</f>
        <v>1.1826496083333334E-2</v>
      </c>
      <c r="D30" s="22">
        <f>'[1]44094418Imp'!C$264</f>
        <v>8.5778593333333333E-3</v>
      </c>
      <c r="E30" s="22">
        <f>'[1]44094418Imp'!D$264</f>
        <v>6.3362938800000006E-3</v>
      </c>
      <c r="F30" s="22">
        <f>'[1]44094418Imp'!E$264</f>
        <v>4.3806085400000007E-3</v>
      </c>
      <c r="G30" s="22">
        <f>'[1]44094418Imp'!F$264</f>
        <v>2.5193096600000004E-3</v>
      </c>
      <c r="H30" s="22">
        <f>'[1]44094418Imp'!G$264</f>
        <v>1.0538023999999999E-3</v>
      </c>
      <c r="I30" s="22">
        <f>'[1]44094418Imp'!H$264</f>
        <v>1.25414982E-3</v>
      </c>
      <c r="J30" s="89">
        <f>'[1]44094418Imp'!I$264</f>
        <v>3.3057153833333341E-3</v>
      </c>
      <c r="K30" s="69">
        <f>'[1]44094418Imp'!J$264</f>
        <v>3.79282764E-3</v>
      </c>
      <c r="L30" s="69">
        <f>'[1]44094418Imp'!K$264</f>
        <v>4.3593978399999993E-3</v>
      </c>
      <c r="M30" s="16">
        <f>'[1]44094418Imp'!L$264</f>
        <v>9.1078387400000023E-3</v>
      </c>
      <c r="N30" s="16">
        <f>'[1]44094418Imp'!M$264</f>
        <v>6.685678579999999E-3</v>
      </c>
      <c r="O30" s="16">
        <f>'[1]44094418Imp'!N$264</f>
        <v>6.6521023320408983E-3</v>
      </c>
      <c r="P30" s="16">
        <f>'[1]44094418Imp'!O$264</f>
        <v>7.3683513399999999E-3</v>
      </c>
      <c r="Q30" s="16">
        <f>'[1]44094418Imp'!P$264</f>
        <v>8.732505740000002E-3</v>
      </c>
      <c r="R30" s="16">
        <f>'[1]44094418Imp'!Q$264</f>
        <v>1.7135512939999997E-2</v>
      </c>
      <c r="S30" s="16">
        <f>'[1]44094418Imp'!R$264</f>
        <v>7.5988565799999996E-3</v>
      </c>
      <c r="T30" s="16">
        <f>'[1]44094418Imp'!S$264</f>
        <v>8.2807565199999981E-3</v>
      </c>
      <c r="U30" s="16">
        <f>'[1]44094418Imp'!T$264</f>
        <v>1.1184389019999999E-2</v>
      </c>
      <c r="V30" s="16">
        <f>'[1]44094418Imp'!U$264</f>
        <v>1.7567365759999995E-2</v>
      </c>
      <c r="W30" s="16">
        <f>'[1]44094418Imp'!V$264</f>
        <v>1.9775434596540003E-2</v>
      </c>
      <c r="X30" s="16">
        <f>'[1]44094418Imp'!W$264</f>
        <v>2.2836922780000001E-2</v>
      </c>
      <c r="Y30" s="16">
        <f>'[1]44094418Imp'!X$264</f>
        <v>5.2836603678799998E-3</v>
      </c>
      <c r="Z30" s="16">
        <f>'[1]44094418Imp'!Y$264</f>
        <v>3.1799445131999995E-3</v>
      </c>
      <c r="AA30" s="16">
        <f>'[1]44094418Imp'!Z$264</f>
        <v>0</v>
      </c>
      <c r="AB30" s="16">
        <f>'[1]44094418Imp'!AA$264</f>
        <v>0</v>
      </c>
      <c r="AC30" s="71"/>
      <c r="AD30" s="12">
        <f>1/1000*'[1]44094418Imp'!AB$264</f>
        <v>5.9582609999999994E-3</v>
      </c>
      <c r="AE30" s="23">
        <f>1/1000*'[1]44094418Imp'!AC$264</f>
        <v>4.229362999999999E-3</v>
      </c>
      <c r="AF30" s="23">
        <f>1/1000*'[1]44094418Imp'!AD$264</f>
        <v>2.7931939999999997E-3</v>
      </c>
      <c r="AG30" s="23">
        <f>1/1000*'[1]44094418Imp'!AE$264</f>
        <v>2.200764E-3</v>
      </c>
      <c r="AH30" s="23">
        <f>1/1000*'[1]44094418Imp'!AF$264</f>
        <v>1.2463579999999999E-3</v>
      </c>
      <c r="AI30" s="23">
        <f>1/1000*'[1]44094418Imp'!AG$264</f>
        <v>5.4710199999999994E-4</v>
      </c>
      <c r="AJ30" s="23">
        <f>1/1000*'[1]44094418Imp'!AH$264</f>
        <v>7.5947699999999994E-4</v>
      </c>
      <c r="AK30" s="23">
        <f>1/1000*'[1]44094418Imp'!AI$264</f>
        <v>1.9412269999999996E-3</v>
      </c>
      <c r="AL30" s="23">
        <f>1/1000*'[1]44094418Imp'!AJ$264</f>
        <v>2.3237070000000004E-3</v>
      </c>
      <c r="AM30" s="23">
        <f>1/1000*'[1]44094418Imp'!AK$264</f>
        <v>3.2145619999999998E-3</v>
      </c>
      <c r="AN30" s="23">
        <f>1/1000*'[1]44094418Imp'!AL$264</f>
        <v>5.6172259999999977E-3</v>
      </c>
      <c r="AO30" s="23">
        <f>1/1000*'[1]44094418Imp'!AM$264</f>
        <v>4.1543100000000005E-3</v>
      </c>
      <c r="AP30" s="23">
        <f>1/1000*'[1]44094418Imp'!AN$264</f>
        <v>4.0526719999999994E-3</v>
      </c>
      <c r="AQ30" s="23">
        <f>1/1000*'[1]44094418Imp'!AO$264</f>
        <v>4.8423149999999989E-3</v>
      </c>
      <c r="AR30" s="23">
        <f>1/1000*'[1]44094418Imp'!AP$264</f>
        <v>4.8442770000000001E-3</v>
      </c>
      <c r="AS30" s="23">
        <f>1/1000*'[1]44094418Imp'!AQ$264</f>
        <v>8.3613219999999992E-3</v>
      </c>
      <c r="AT30" s="23">
        <f>1/1000*'[1]44094418Imp'!AR$264</f>
        <v>4.1750129999999991E-3</v>
      </c>
      <c r="AU30" s="23">
        <f>1/1000*'[1]44094418Imp'!AS$264</f>
        <v>5.9506969999999987E-3</v>
      </c>
      <c r="AV30" s="23">
        <f>1/1000*'[1]44094418Imp'!AT$264</f>
        <v>5.8719869999999969E-3</v>
      </c>
      <c r="AW30" s="23">
        <f>1/1000*'[1]44094418Imp'!AU$264</f>
        <v>8.645675999999998E-3</v>
      </c>
      <c r="AX30" s="23">
        <f>1/1000*'[1]44094418Imp'!AV$264</f>
        <v>9.652635964000001E-3</v>
      </c>
      <c r="AY30" s="23">
        <f>1/1000*'[1]44094418Imp'!AW$264</f>
        <v>1.3546864000000002E-2</v>
      </c>
      <c r="AZ30" s="23">
        <f>1/1000*'[1]44094418Imp'!AX$264</f>
        <v>4.5278921559999998E-3</v>
      </c>
      <c r="BA30" s="23">
        <f>1/1000*'[1]44094418Imp'!AY$264</f>
        <v>2.3656539439999998E-3</v>
      </c>
      <c r="BB30" s="23">
        <f>1/1000*'[1]44094418Imp'!AZ$264</f>
        <v>0</v>
      </c>
      <c r="BC30" s="23">
        <f>1/1000*'[1]44094418Imp'!BA$264</f>
        <v>0</v>
      </c>
      <c r="BD30" s="250"/>
    </row>
    <row r="31" spans="2:56" ht="13">
      <c r="B31" s="5" t="s">
        <v>21</v>
      </c>
      <c r="C31" s="97">
        <f>'[1]94Imp'!B$264</f>
        <v>4.5375814399999999E-2</v>
      </c>
      <c r="D31" s="22">
        <f>'[1]94Imp'!C$264</f>
        <v>2.9576582000000001E-2</v>
      </c>
      <c r="E31" s="22">
        <f>'[1]94Imp'!D$264</f>
        <v>2.3433334399999999E-2</v>
      </c>
      <c r="F31" s="22">
        <f>'[1]94Imp'!E$264</f>
        <v>2.2299314800000001E-2</v>
      </c>
      <c r="G31" s="22">
        <f>'[1]94Imp'!F$264</f>
        <v>1.5904624399999998E-2</v>
      </c>
      <c r="H31" s="22">
        <f>'[1]94Imp'!G$264</f>
        <v>1.9957050400000002E-2</v>
      </c>
      <c r="I31" s="22">
        <f>'[1]94Imp'!H$264</f>
        <v>2.2236160799999998E-2</v>
      </c>
      <c r="J31" s="89">
        <f>'[1]94Imp'!I$264</f>
        <v>2.6359726399999998E-2</v>
      </c>
      <c r="K31" s="69">
        <f>'[1]94Imp'!J$264</f>
        <v>2.7407704800000002E-2</v>
      </c>
      <c r="L31" s="69">
        <f>'[1]94Imp'!K$264</f>
        <v>2.0130588799999998E-2</v>
      </c>
      <c r="M31" s="16">
        <f>'[1]94Imp'!L$264</f>
        <v>2.8960097599999995E-2</v>
      </c>
      <c r="N31" s="16">
        <f>'[1]94Imp'!M$264</f>
        <v>3.3303409999999999E-2</v>
      </c>
      <c r="O31" s="16">
        <f>'[1]94Imp'!N$264</f>
        <v>3.1370972805112793E-2</v>
      </c>
      <c r="P31" s="16">
        <f>'[1]94Imp'!O$264</f>
        <v>3.8875443600000004E-2</v>
      </c>
      <c r="Q31" s="16">
        <f>'[1]94Imp'!P$264</f>
        <v>2.9235780000000003E-2</v>
      </c>
      <c r="R31" s="16">
        <f>'[1]94Imp'!Q$264</f>
        <v>3.6407324800000002E-2</v>
      </c>
      <c r="S31" s="16">
        <f>'[1]94Imp'!R$264</f>
        <v>3.1867751999999999E-2</v>
      </c>
      <c r="T31" s="16">
        <f>'[1]94Imp'!S$264</f>
        <v>2.8930179600000001E-2</v>
      </c>
      <c r="U31" s="16">
        <f>'[1]94Imp'!T$264</f>
        <v>3.8849403600000006E-2</v>
      </c>
      <c r="V31" s="16">
        <f>'[1]94Imp'!U$264</f>
        <v>3.6893488799999985E-2</v>
      </c>
      <c r="W31" s="16">
        <f>'[1]94Imp'!V$264</f>
        <v>3.1405004189999995E-2</v>
      </c>
      <c r="X31" s="16">
        <f>'[1]94Imp'!W$264</f>
        <v>3.1000835599999998E-2</v>
      </c>
      <c r="Y31" s="16">
        <f>'[1]94Imp'!X$264</f>
        <v>3.4602009066799992E-2</v>
      </c>
      <c r="Z31" s="16">
        <f>'[1]94Imp'!Y$264</f>
        <v>3.63587483112E-2</v>
      </c>
      <c r="AA31" s="16">
        <f>'[1]94Imp'!Z$264</f>
        <v>0</v>
      </c>
      <c r="AB31" s="16">
        <f>'[1]94Imp'!AA$264</f>
        <v>0</v>
      </c>
      <c r="AC31" s="71"/>
      <c r="AD31" s="12">
        <f>1/1000*'[1]94Imp'!AB$264</f>
        <v>4.3154591999999992E-2</v>
      </c>
      <c r="AE31" s="23">
        <f>1/1000*'[1]94Imp'!AC$264</f>
        <v>2.7119610000000002E-2</v>
      </c>
      <c r="AF31" s="23">
        <f>1/1000*'[1]94Imp'!AD$264</f>
        <v>2.1436933000000002E-2</v>
      </c>
      <c r="AG31" s="23">
        <f>1/1000*'[1]94Imp'!AE$264</f>
        <v>2.1424500999999999E-2</v>
      </c>
      <c r="AH31" s="23">
        <f>1/1000*'[1]94Imp'!AF$264</f>
        <v>1.5357813E-2</v>
      </c>
      <c r="AI31" s="23">
        <f>1/1000*'[1]94Imp'!AG$264</f>
        <v>1.8998826E-2</v>
      </c>
      <c r="AJ31" s="23">
        <f>1/1000*'[1]94Imp'!AH$264</f>
        <v>2.3521618000000001E-2</v>
      </c>
      <c r="AK31" s="23">
        <f>1/1000*'[1]94Imp'!AI$264</f>
        <v>3.2248409999999998E-2</v>
      </c>
      <c r="AL31" s="23">
        <f>1/1000*'[1]94Imp'!AJ$264</f>
        <v>3.6686320000000001E-2</v>
      </c>
      <c r="AM31" s="23">
        <f>1/1000*'[1]94Imp'!AK$264</f>
        <v>3.1451529000000006E-2</v>
      </c>
      <c r="AN31" s="23">
        <f>1/1000*'[1]94Imp'!AL$264</f>
        <v>3.6093504999999991E-2</v>
      </c>
      <c r="AO31" s="23">
        <f>1/1000*'[1]94Imp'!AM$264</f>
        <v>4.0757992999999992E-2</v>
      </c>
      <c r="AP31" s="23">
        <f>1/1000*'[1]94Imp'!AN$264</f>
        <v>3.9263357999999998E-2</v>
      </c>
      <c r="AQ31" s="23">
        <f>1/1000*'[1]94Imp'!AO$264</f>
        <v>5.4596768000000004E-2</v>
      </c>
      <c r="AR31" s="23">
        <f>1/1000*'[1]94Imp'!AP$264</f>
        <v>4.2535432999999997E-2</v>
      </c>
      <c r="AS31" s="23">
        <f>1/1000*'[1]94Imp'!AQ$264</f>
        <v>5.6522241000000001E-2</v>
      </c>
      <c r="AT31" s="23">
        <f>1/1000*'[1]94Imp'!AR$264</f>
        <v>4.3094390000000003E-2</v>
      </c>
      <c r="AU31" s="23">
        <f>1/1000*'[1]94Imp'!AS$264</f>
        <v>3.6374226000000003E-2</v>
      </c>
      <c r="AV31" s="23">
        <f>1/1000*'[1]94Imp'!AT$264</f>
        <v>5.1146463000000003E-2</v>
      </c>
      <c r="AW31" s="23">
        <f>1/1000*'[1]94Imp'!AU$264</f>
        <v>4.6353917000000001E-2</v>
      </c>
      <c r="AX31" s="23">
        <f>1/1000*'[1]94Imp'!AV$264</f>
        <v>3.9438805786999993E-2</v>
      </c>
      <c r="AY31" s="23">
        <f>1/1000*'[1]94Imp'!AW$264</f>
        <v>4.7259975000000003E-2</v>
      </c>
      <c r="AZ31" s="23">
        <f>1/1000*'[1]94Imp'!AX$264</f>
        <v>5.4890991925999992E-2</v>
      </c>
      <c r="BA31" s="23">
        <f>1/1000*'[1]94Imp'!AY$264</f>
        <v>6.0456351820999996E-2</v>
      </c>
      <c r="BB31" s="23">
        <f>1/1000*'[1]94Imp'!AZ$264</f>
        <v>0</v>
      </c>
      <c r="BC31" s="23">
        <f>1/1000*'[1]94Imp'!BA$264</f>
        <v>0</v>
      </c>
      <c r="BD31" s="250"/>
    </row>
    <row r="32" spans="2:56" ht="13">
      <c r="B32" s="8" t="s">
        <v>13</v>
      </c>
      <c r="C32" s="63">
        <f t="shared" ref="C32:M32" si="11">C24-SUM(C25:C31)</f>
        <v>8.3998060999999763E-3</v>
      </c>
      <c r="D32" s="39">
        <f t="shared" si="11"/>
        <v>7.5714226000000023E-3</v>
      </c>
      <c r="E32" s="39">
        <f t="shared" si="11"/>
        <v>5.9128091400000096E-3</v>
      </c>
      <c r="F32" s="39">
        <f t="shared" si="11"/>
        <v>5.570570599999998E-3</v>
      </c>
      <c r="G32" s="39">
        <f t="shared" si="11"/>
        <v>7.5051023600000086E-3</v>
      </c>
      <c r="H32" s="39">
        <f t="shared" si="11"/>
        <v>5.1117506999999937E-3</v>
      </c>
      <c r="I32" s="39">
        <f t="shared" si="11"/>
        <v>7.469942199999996E-3</v>
      </c>
      <c r="J32" s="40">
        <f t="shared" si="11"/>
        <v>6.3266072099999945E-3</v>
      </c>
      <c r="K32" s="40">
        <f t="shared" si="11"/>
        <v>5.7172315200000046E-3</v>
      </c>
      <c r="L32" s="40">
        <f t="shared" si="11"/>
        <v>5.5848110000000055E-3</v>
      </c>
      <c r="M32" s="39">
        <f t="shared" si="11"/>
        <v>1.093588492E-2</v>
      </c>
      <c r="N32" s="39">
        <f>N24-SUM(N25:N31)</f>
        <v>1.2241922459999999E-2</v>
      </c>
      <c r="O32" s="39">
        <f t="shared" ref="O32:AB32" si="12">O24-SUM(O25:O31)</f>
        <v>1.2624701214695361E-2</v>
      </c>
      <c r="P32" s="39">
        <f t="shared" si="12"/>
        <v>1.1349930469999991E-2</v>
      </c>
      <c r="Q32" s="39">
        <f t="shared" si="12"/>
        <v>1.2548843439999985E-2</v>
      </c>
      <c r="R32" s="39">
        <f t="shared" si="12"/>
        <v>1.0479301999999996E-2</v>
      </c>
      <c r="S32" s="39">
        <f t="shared" si="12"/>
        <v>1.1728258565151528E-2</v>
      </c>
      <c r="T32" s="39">
        <f t="shared" si="12"/>
        <v>1.4940432480000002E-2</v>
      </c>
      <c r="U32" s="39">
        <f t="shared" si="12"/>
        <v>1.7693225720000011E-2</v>
      </c>
      <c r="V32" s="39">
        <f t="shared" si="12"/>
        <v>2.090278588324565E-2</v>
      </c>
      <c r="W32" s="39">
        <f t="shared" si="12"/>
        <v>1.5857401299320034E-2</v>
      </c>
      <c r="X32" s="39">
        <f t="shared" si="12"/>
        <v>1.5015765099999995E-2</v>
      </c>
      <c r="Y32" s="39">
        <f t="shared" si="12"/>
        <v>2.4993559940020019E-2</v>
      </c>
      <c r="Z32" s="39">
        <f t="shared" si="12"/>
        <v>1.3577432038999998E-2</v>
      </c>
      <c r="AA32" s="39">
        <f t="shared" si="12"/>
        <v>0</v>
      </c>
      <c r="AB32" s="39">
        <f t="shared" si="12"/>
        <v>0</v>
      </c>
      <c r="AC32" s="71"/>
      <c r="AD32" s="64">
        <f t="shared" ref="AD32:BC32" si="13">AD24-SUM(AD25:AD31)</f>
        <v>3.6213110000000021E-3</v>
      </c>
      <c r="AE32" s="41">
        <f t="shared" si="13"/>
        <v>4.6309290000000058E-3</v>
      </c>
      <c r="AF32" s="41">
        <f t="shared" si="13"/>
        <v>3.0977309999999959E-3</v>
      </c>
      <c r="AG32" s="41">
        <f t="shared" si="13"/>
        <v>2.4073319999999981E-3</v>
      </c>
      <c r="AH32" s="41">
        <f t="shared" si="13"/>
        <v>3.1815489999999919E-3</v>
      </c>
      <c r="AI32" s="41">
        <f t="shared" si="13"/>
        <v>2.1294530000000034E-3</v>
      </c>
      <c r="AJ32" s="41">
        <f t="shared" si="13"/>
        <v>3.6314320000000073E-3</v>
      </c>
      <c r="AK32" s="41">
        <f t="shared" si="13"/>
        <v>4.1044819999999926E-3</v>
      </c>
      <c r="AL32" s="41">
        <f t="shared" si="13"/>
        <v>4.1917069999999959E-3</v>
      </c>
      <c r="AM32" s="41">
        <f t="shared" si="13"/>
        <v>4.4625039999999921E-3</v>
      </c>
      <c r="AN32" s="41">
        <f t="shared" si="13"/>
        <v>6.3534590000000196E-3</v>
      </c>
      <c r="AO32" s="41">
        <f t="shared" si="13"/>
        <v>8.6973620000000071E-3</v>
      </c>
      <c r="AP32" s="41">
        <f t="shared" si="13"/>
        <v>8.7201379999999884E-3</v>
      </c>
      <c r="AQ32" s="41">
        <f t="shared" si="13"/>
        <v>8.5029979999999977E-3</v>
      </c>
      <c r="AR32" s="41">
        <f t="shared" si="13"/>
        <v>8.1564199999999698E-3</v>
      </c>
      <c r="AS32" s="41">
        <f t="shared" si="13"/>
        <v>7.110388000000023E-3</v>
      </c>
      <c r="AT32" s="41">
        <f t="shared" si="13"/>
        <v>6.195145000000013E-3</v>
      </c>
      <c r="AU32" s="41">
        <f t="shared" si="13"/>
        <v>8.2975709999999966E-3</v>
      </c>
      <c r="AV32" s="41">
        <f t="shared" si="13"/>
        <v>1.1244714999999988E-2</v>
      </c>
      <c r="AW32" s="41">
        <f t="shared" si="13"/>
        <v>1.0290435999999986E-2</v>
      </c>
      <c r="AX32" s="41">
        <f t="shared" si="13"/>
        <v>8.9393899750000241E-3</v>
      </c>
      <c r="AY32" s="41">
        <f t="shared" si="13"/>
        <v>1.0098368999999982E-2</v>
      </c>
      <c r="AZ32" s="41">
        <f t="shared" si="13"/>
        <v>1.2137240544000005E-2</v>
      </c>
      <c r="BA32" s="41">
        <f t="shared" si="13"/>
        <v>1.0324468465999992E-2</v>
      </c>
      <c r="BB32" s="41">
        <f t="shared" si="13"/>
        <v>0</v>
      </c>
      <c r="BC32" s="41">
        <f t="shared" si="13"/>
        <v>0</v>
      </c>
      <c r="BD32" s="250"/>
    </row>
    <row r="33" spans="2:56" ht="20" customHeight="1">
      <c r="B33" s="27" t="s">
        <v>16</v>
      </c>
      <c r="C33" s="81">
        <f>[1]PaperSectorMinusCoreVPAImp!B$264+SUM(C35:C35)</f>
        <v>0.70701753732484995</v>
      </c>
      <c r="D33" s="101">
        <f>[1]PaperSectorMinusCoreVPAImp!C$264+SUM(D35:D35)</f>
        <v>0.70098121735898333</v>
      </c>
      <c r="E33" s="101">
        <f>[1]PaperSectorMinusCoreVPAImp!D$264+SUM(E35:E35)</f>
        <v>0.91777352999999984</v>
      </c>
      <c r="F33" s="101">
        <f>[1]PaperSectorMinusCoreVPAImp!E$264+SUM(F35:F35)</f>
        <v>0.97344333200110544</v>
      </c>
      <c r="G33" s="101">
        <f>[1]PaperSectorMinusCoreVPAImp!F$264+SUM(G35:G35)</f>
        <v>0.98426745450069997</v>
      </c>
      <c r="H33" s="101">
        <f>[1]PaperSectorMinusCoreVPAImp!G$264+SUM(H35:H35)</f>
        <v>0.8772280845</v>
      </c>
      <c r="I33" s="101">
        <f>[1]PaperSectorMinusCoreVPAImp!H$264+SUM(I35:I35)</f>
        <v>0.88555305800070006</v>
      </c>
      <c r="J33" s="102">
        <f>[1]PaperSectorMinusCoreVPAImp!I$264+SUM(J35:J35)</f>
        <v>0.7792107176235834</v>
      </c>
      <c r="K33" s="94">
        <f>[1]PaperSectorMinusCoreVPAImp!J$264+SUM(K35:K35)</f>
        <v>0.70813372150000009</v>
      </c>
      <c r="L33" s="94">
        <f>[1]PaperSectorMinusCoreVPAImp!K$264+SUM(L35:L35)</f>
        <v>0.65826415620000001</v>
      </c>
      <c r="M33" s="82">
        <f>[1]PaperSectorMinusCoreVPAImp!L$264+SUM(M35:M35)</f>
        <v>0.61657553850000002</v>
      </c>
      <c r="N33" s="82">
        <f>[1]PaperSectorMinusCoreVPAImp!M$264+SUM(N35:N35)</f>
        <v>0.68991349689999981</v>
      </c>
      <c r="O33" s="82">
        <f>[1]PaperSectorMinusCoreVPAImp!N$264+SUM(O35:O35)</f>
        <v>0.72900916605989607</v>
      </c>
      <c r="P33" s="82">
        <f>[1]PaperSectorMinusCoreVPAImp!O$264+SUM(P35:P35)</f>
        <v>0.68943036227999999</v>
      </c>
      <c r="Q33" s="82">
        <f>[1]PaperSectorMinusCoreVPAImp!P$264+SUM(Q35:Q35)</f>
        <v>0.72879803040000002</v>
      </c>
      <c r="R33" s="82">
        <f>[1]PaperSectorMinusCoreVPAImp!Q$264+SUM(R35:R35)</f>
        <v>0.72970600033999999</v>
      </c>
      <c r="S33" s="82">
        <f>[1]PaperSectorMinusCoreVPAImp!R$264+SUM(S35:S35)</f>
        <v>0.68453558406000004</v>
      </c>
      <c r="T33" s="82">
        <f>[1]PaperSectorMinusCoreVPAImp!S$264+SUM(T35:T35)</f>
        <v>0.76253540770000006</v>
      </c>
      <c r="U33" s="82">
        <f>[1]PaperSectorMinusCoreVPAImp!T$264+SUM(U35:U35)</f>
        <v>0.79974613649999993</v>
      </c>
      <c r="V33" s="82">
        <f>[1]PaperSectorMinusCoreVPAImp!U$264+SUM(V35:V35)</f>
        <v>0.89594400137000008</v>
      </c>
      <c r="W33" s="82">
        <f>[1]PaperSectorMinusCoreVPAImp!V$264+SUM(W35:W35)</f>
        <v>0.87465317423152866</v>
      </c>
      <c r="X33" s="82">
        <f>[1]PaperSectorMinusCoreVPAImp!W$264+SUM(X35:X35)</f>
        <v>0.72323290538833329</v>
      </c>
      <c r="Y33" s="82">
        <f>[1]PaperSectorMinusCoreVPAImp!X$264+SUM(Y35:Y35)</f>
        <v>0.66784718710324997</v>
      </c>
      <c r="Z33" s="82">
        <f>[1]PaperSectorMinusCoreVPAImp!Y$264+SUM(Z35:Z35)</f>
        <v>0.86023707939573002</v>
      </c>
      <c r="AA33" s="82">
        <f>[1]PaperSectorMinusCoreVPAImp!Z$264+SUM(AA35:AA35)</f>
        <v>0</v>
      </c>
      <c r="AB33" s="82">
        <f>[1]PaperSectorMinusCoreVPAImp!AA$264+SUM(AB35:AB35)</f>
        <v>0</v>
      </c>
      <c r="AC33" s="71"/>
      <c r="AD33" s="52">
        <f>1/1000*[1]PaperSectorMinusCoreVPAImp!AB$264+SUM(AD35:AD35)</f>
        <v>0.210822909</v>
      </c>
      <c r="AE33" s="52">
        <f>1/1000*[1]PaperSectorMinusCoreVPAImp!AC$264+SUM(AE35:AE35)</f>
        <v>0.19522519999999999</v>
      </c>
      <c r="AF33" s="52">
        <f>1/1000*[1]PaperSectorMinusCoreVPAImp!AD$264+SUM(AF35:AF35)</f>
        <v>0.22493524100000001</v>
      </c>
      <c r="AG33" s="52">
        <f>1/1000*[1]PaperSectorMinusCoreVPAImp!AE$264+SUM(AG35:AG35)</f>
        <v>0.24791030199999997</v>
      </c>
      <c r="AH33" s="52">
        <f>1/1000*[1]PaperSectorMinusCoreVPAImp!AF$264+SUM(AH35:AH35)</f>
        <v>0.26484804600000006</v>
      </c>
      <c r="AI33" s="52">
        <f>1/1000*[1]PaperSectorMinusCoreVPAImp!AG$264+SUM(AI35:AI35)</f>
        <v>0.25141306499999999</v>
      </c>
      <c r="AJ33" s="52">
        <f>1/1000*[1]PaperSectorMinusCoreVPAImp!AH$264+SUM(AJ35:AJ35)</f>
        <v>0.26748207399999996</v>
      </c>
      <c r="AK33" s="52">
        <f>1/1000*[1]PaperSectorMinusCoreVPAImp!AI$264+SUM(AK35:AK35)</f>
        <v>0.25593684799999994</v>
      </c>
      <c r="AL33" s="52">
        <f>1/1000*[1]PaperSectorMinusCoreVPAImp!AJ$264+SUM(AL35:AL35)</f>
        <v>0.26273100599999999</v>
      </c>
      <c r="AM33" s="52">
        <f>1/1000*[1]PaperSectorMinusCoreVPAImp!AK$264+SUM(AM35:AM35)</f>
        <v>0.22578456299999999</v>
      </c>
      <c r="AN33" s="52">
        <f>1/1000*[1]PaperSectorMinusCoreVPAImp!AL$264+SUM(AN35:AN35)</f>
        <v>0.22273151399999996</v>
      </c>
      <c r="AO33" s="52">
        <f>1/1000*[1]PaperSectorMinusCoreVPAImp!AM$264+SUM(AO35:AO35)</f>
        <v>0.26931550799999998</v>
      </c>
      <c r="AP33" s="52">
        <f>1/1000*[1]PaperSectorMinusCoreVPAImp!AN$264+SUM(AP35:AP35)</f>
        <v>0.259784134</v>
      </c>
      <c r="AQ33" s="52">
        <f>1/1000*[1]PaperSectorMinusCoreVPAImp!AO$264+SUM(AQ35:AQ35)</f>
        <v>0.24571940600000003</v>
      </c>
      <c r="AR33" s="52">
        <f>1/1000*[1]PaperSectorMinusCoreVPAImp!AP$264+SUM(AR35:AR35)</f>
        <v>0.26075217499999997</v>
      </c>
      <c r="AS33" s="52">
        <f>1/1000*[1]PaperSectorMinusCoreVPAImp!AQ$264+SUM(AS35:AS35)</f>
        <v>0.22078763199999998</v>
      </c>
      <c r="AT33" s="52">
        <f>1/1000*[1]PaperSectorMinusCoreVPAImp!AR$264+SUM(AT35:AT35)</f>
        <v>0.20104166200000004</v>
      </c>
      <c r="AU33" s="52">
        <f>1/1000*[1]PaperSectorMinusCoreVPAImp!AS$264+SUM(AU35:AU35)</f>
        <v>0.20314053800000001</v>
      </c>
      <c r="AV33" s="52">
        <f>1/1000*[1]PaperSectorMinusCoreVPAImp!AT$264+SUM(AV35:AV35)</f>
        <v>0.25359081499999997</v>
      </c>
      <c r="AW33" s="52">
        <f>1/1000*[1]PaperSectorMinusCoreVPAImp!AU$264+SUM(AW35:AW35)</f>
        <v>0.24655278899999999</v>
      </c>
      <c r="AX33" s="52">
        <f>1/1000*[1]PaperSectorMinusCoreVPAImp!AV$264+SUM(AX35:AX35)</f>
        <v>0.21371043191999997</v>
      </c>
      <c r="AY33" s="52">
        <f>1/1000*[1]PaperSectorMinusCoreVPAImp!AW$264+SUM(AY35:AY35)</f>
        <v>0.21555667099999998</v>
      </c>
      <c r="AZ33" s="52">
        <f>1/1000*[1]PaperSectorMinusCoreVPAImp!AX$264+SUM(AZ35:AZ35)</f>
        <v>0.20585870054900002</v>
      </c>
      <c r="BA33" s="52">
        <f>1/1000*[1]PaperSectorMinusCoreVPAImp!AY$264+SUM(BA35:BA35)</f>
        <v>0.23694109669900001</v>
      </c>
      <c r="BB33" s="52">
        <f>1/1000*[1]PaperSectorMinusCoreVPAImp!AZ$264+SUM(BB35:BB35)</f>
        <v>0</v>
      </c>
      <c r="BC33" s="52">
        <f>1/1000*[1]PaperSectorMinusCoreVPAImp!BA$264+SUM(BC35:BC35)</f>
        <v>0</v>
      </c>
      <c r="BD33" s="250"/>
    </row>
    <row r="34" spans="2:56" ht="13">
      <c r="B34" s="5" t="s">
        <v>180</v>
      </c>
      <c r="C34" s="12">
        <f>'[1]440123Imp'!B$264</f>
        <v>0</v>
      </c>
      <c r="D34" s="13">
        <f>'[1]440123Imp'!C$264</f>
        <v>0</v>
      </c>
      <c r="E34" s="13">
        <f>'[1]440123Imp'!D$264</f>
        <v>0</v>
      </c>
      <c r="F34" s="13">
        <f>'[1]440123Imp'!E$264</f>
        <v>0</v>
      </c>
      <c r="G34" s="13">
        <f>'[1]440123Imp'!F$264</f>
        <v>0</v>
      </c>
      <c r="H34" s="13">
        <f>'[1]440123Imp'!G$264</f>
        <v>0</v>
      </c>
      <c r="I34" s="13">
        <f>'[1]440123Imp'!H$264</f>
        <v>0</v>
      </c>
      <c r="J34" s="43">
        <f>'[1]440123Imp'!I$264</f>
        <v>0</v>
      </c>
      <c r="K34" s="43">
        <f>'[1]440123Imp'!J$264</f>
        <v>0</v>
      </c>
      <c r="L34" s="43">
        <f>'[1]440123Imp'!K$264</f>
        <v>4.654832E-4</v>
      </c>
      <c r="M34" s="13">
        <f>'[1]440123Imp'!L$264</f>
        <v>3.0750999999999999E-4</v>
      </c>
      <c r="N34" s="13">
        <f>'[1]440123Imp'!M$264</f>
        <v>2.9780008999999996E-3</v>
      </c>
      <c r="O34" s="13">
        <f>'[1]440123Imp'!N$264</f>
        <v>4.5966272799999996E-3</v>
      </c>
      <c r="P34" s="13">
        <f>'[1]440123Imp'!O$264</f>
        <v>5.165842779999999E-3</v>
      </c>
      <c r="Q34" s="13">
        <f>'[1]440123Imp'!P$264</f>
        <v>3.7636808999999996E-3</v>
      </c>
      <c r="R34" s="13">
        <f>'[1]440123Imp'!Q$264</f>
        <v>5.7283703399999986E-3</v>
      </c>
      <c r="S34" s="13">
        <f>'[1]440123Imp'!R$264</f>
        <v>6.2648255599999994E-3</v>
      </c>
      <c r="T34" s="13">
        <f>'[1]440123Imp'!S$264</f>
        <v>3.12640587E-2</v>
      </c>
      <c r="U34" s="13">
        <f>'[1]440123Imp'!T$264</f>
        <v>0</v>
      </c>
      <c r="V34" s="13">
        <f>'[1]440123Imp'!U$264</f>
        <v>5.1108113699999992E-3</v>
      </c>
      <c r="W34" s="13">
        <f>'[1]440123Imp'!V$264</f>
        <v>4.9529488961399994E-3</v>
      </c>
      <c r="X34" s="13">
        <f>'[1]440123Imp'!W$264</f>
        <v>3.4554565966666666E-3</v>
      </c>
      <c r="Y34" s="13">
        <f>'[1]440123Imp'!X$264</f>
        <v>2.2514535837499998E-3</v>
      </c>
      <c r="Z34" s="13">
        <f>'[1]440123Imp'!Y$264</f>
        <v>1.78574700913E-3</v>
      </c>
      <c r="AA34" s="13">
        <f>'[1]440123Imp'!Z$264</f>
        <v>0</v>
      </c>
      <c r="AB34" s="13">
        <f>'[1]440123Imp'!AA$264</f>
        <v>0</v>
      </c>
      <c r="AC34" s="71"/>
      <c r="AD34" s="12">
        <f>1/1000*'[1]440123Imp'!AB$264</f>
        <v>0</v>
      </c>
      <c r="AE34" s="13">
        <f>1/1000*'[1]440123Imp'!AC$264</f>
        <v>0</v>
      </c>
      <c r="AF34" s="13">
        <f>1/1000*'[1]440123Imp'!AD$264</f>
        <v>0</v>
      </c>
      <c r="AG34" s="13">
        <f>1/1000*'[1]440123Imp'!AE$264</f>
        <v>0</v>
      </c>
      <c r="AH34" s="13">
        <f>1/1000*'[1]440123Imp'!AF$264</f>
        <v>0</v>
      </c>
      <c r="AI34" s="13">
        <f>1/1000*'[1]440123Imp'!AG$264</f>
        <v>0</v>
      </c>
      <c r="AJ34" s="13">
        <f>1/1000*'[1]440123Imp'!AH$264</f>
        <v>0</v>
      </c>
      <c r="AK34" s="13">
        <f>1/1000*'[1]440123Imp'!AI$264</f>
        <v>0</v>
      </c>
      <c r="AL34" s="13">
        <f>1/1000*'[1]440123Imp'!AJ$264</f>
        <v>0</v>
      </c>
      <c r="AM34" s="13">
        <f>1/1000*'[1]440123Imp'!AK$264</f>
        <v>1.17902E-4</v>
      </c>
      <c r="AN34" s="13">
        <f>1/1000*'[1]440123Imp'!AL$264</f>
        <v>9.8060999999999995E-5</v>
      </c>
      <c r="AO34" s="13">
        <f>1/1000*'[1]440123Imp'!AM$264</f>
        <v>8.479719999999999E-4</v>
      </c>
      <c r="AP34" s="13">
        <f>1/1000*'[1]440123Imp'!AN$264</f>
        <v>1.2115449999999999E-3</v>
      </c>
      <c r="AQ34" s="13">
        <f>1/1000*'[1]440123Imp'!AO$264</f>
        <v>1.4687019999999999E-3</v>
      </c>
      <c r="AR34" s="13">
        <f>1/1000*'[1]440123Imp'!AP$264</f>
        <v>1.1350669999999998E-3</v>
      </c>
      <c r="AS34" s="13">
        <f>1/1000*'[1]440123Imp'!AQ$264</f>
        <v>1.4279360000000001E-3</v>
      </c>
      <c r="AT34" s="13">
        <f>1/1000*'[1]440123Imp'!AR$264</f>
        <v>1.4548039999999999E-3</v>
      </c>
      <c r="AU34" s="13">
        <f>1/1000*'[1]440123Imp'!AS$264</f>
        <v>1.585417E-3</v>
      </c>
      <c r="AV34" s="13">
        <f>1/1000*'[1]440123Imp'!AT$264</f>
        <v>0</v>
      </c>
      <c r="AW34" s="13">
        <f>1/1000*'[1]440123Imp'!AU$264</f>
        <v>1.5567579999999999E-3</v>
      </c>
      <c r="AX34" s="13">
        <f>1/1000*'[1]440123Imp'!AV$264</f>
        <v>1.49042144E-3</v>
      </c>
      <c r="AY34" s="13">
        <f>1/1000*'[1]440123Imp'!AW$264</f>
        <v>1.1337900000000002E-3</v>
      </c>
      <c r="AZ34" s="13">
        <f>1/1000*'[1]440123Imp'!AX$264</f>
        <v>7.0571155599999987E-4</v>
      </c>
      <c r="BA34" s="13">
        <f>1/1000*'[1]440123Imp'!AY$264</f>
        <v>6.6142705199999992E-4</v>
      </c>
      <c r="BB34" s="13">
        <f>1/1000*'[1]440123Imp'!AZ$264</f>
        <v>0</v>
      </c>
      <c r="BC34" s="13">
        <f>1/1000*'[1]440123Imp'!BA$264</f>
        <v>0</v>
      </c>
      <c r="BD34" s="250"/>
    </row>
    <row r="35" spans="2:56">
      <c r="B35" s="5" t="s">
        <v>15</v>
      </c>
      <c r="C35" s="12">
        <f>'[1]4701-5Imp'!B$264</f>
        <v>8.1476999999999993E-4</v>
      </c>
      <c r="D35" s="23">
        <f>'[1]4701-5Imp'!C$264</f>
        <v>1.9503000000000001E-4</v>
      </c>
      <c r="E35" s="23">
        <f>'[1]4701-5Imp'!D$264</f>
        <v>1.4764499999999999E-4</v>
      </c>
      <c r="F35" s="23">
        <f>'[1]4701-5Imp'!E$264</f>
        <v>4.9725000000000002E-5</v>
      </c>
      <c r="G35" s="23">
        <f>'[1]4701-5Imp'!F$264</f>
        <v>1.2635999999999998E-4</v>
      </c>
      <c r="H35" s="23">
        <f>'[1]4701-5Imp'!G$264</f>
        <v>1.1565E-5</v>
      </c>
      <c r="I35" s="23">
        <f>'[1]4701-5Imp'!H$264</f>
        <v>3.1774770000000001E-2</v>
      </c>
      <c r="J35" s="88">
        <f>'[1]4701-5Imp'!I$264</f>
        <v>9.5400000000000001E-6</v>
      </c>
      <c r="K35" s="43">
        <f>'[1]4701-5Imp'!J$264</f>
        <v>5.5697850000000003E-4</v>
      </c>
      <c r="L35" s="43">
        <f>'[1]4701-5Imp'!K$264</f>
        <v>1.8868499999999999E-4</v>
      </c>
      <c r="M35" s="13">
        <f>'[1]4701-5Imp'!L$264</f>
        <v>7.4978549999999995E-3</v>
      </c>
      <c r="N35" s="13">
        <f>'[1]4701-5Imp'!M$264</f>
        <v>4.7756249999999995E-3</v>
      </c>
      <c r="O35" s="13">
        <f>'[1]4701-5Imp'!N$264</f>
        <v>5.5605856500000002E-2</v>
      </c>
      <c r="P35" s="13">
        <f>'[1]4701-5Imp'!O$264</f>
        <v>1.8481139999999997E-2</v>
      </c>
      <c r="Q35" s="13">
        <f>'[1]4701-5Imp'!P$264</f>
        <v>5.0448464999999998E-2</v>
      </c>
      <c r="R35" s="13">
        <f>'[1]4701-5Imp'!Q$264</f>
        <v>7.3444418999999997E-2</v>
      </c>
      <c r="S35" s="13">
        <f>'[1]4701-5Imp'!R$264</f>
        <v>6.3948419999999992E-2</v>
      </c>
      <c r="T35" s="13">
        <f>'[1]4701-5Imp'!S$264</f>
        <v>5.5510411499999995E-2</v>
      </c>
      <c r="U35" s="13">
        <f>'[1]4701-5Imp'!T$264</f>
        <v>9.5800770000000007E-2</v>
      </c>
      <c r="V35" s="13">
        <f>'[1]4701-5Imp'!U$264</f>
        <v>0.14280588449999998</v>
      </c>
      <c r="W35" s="13">
        <f>'[1]4701-5Imp'!V$264</f>
        <v>0.21082146221699999</v>
      </c>
      <c r="X35" s="13">
        <f>'[1]4701-5Imp'!W$264</f>
        <v>0.14295258</v>
      </c>
      <c r="Y35" s="13">
        <f>'[1]4701-5Imp'!X$264</f>
        <v>0.16456963931099999</v>
      </c>
      <c r="Z35" s="13">
        <f>'[1]4701-5Imp'!Y$264</f>
        <v>0.28910848738049999</v>
      </c>
      <c r="AA35" s="13">
        <f>'[1]4701-5Imp'!Z$264</f>
        <v>0</v>
      </c>
      <c r="AB35" s="13">
        <f>'[1]4701-5Imp'!AA$264</f>
        <v>0</v>
      </c>
      <c r="AC35" s="14"/>
      <c r="AD35" s="12">
        <f>1/1000*'[1]4701-5Imp'!AB$264</f>
        <v>1.6530000000000001E-4</v>
      </c>
      <c r="AE35" s="23">
        <f>1/1000*'[1]4701-5Imp'!AC$264</f>
        <v>3.1437999999999993E-5</v>
      </c>
      <c r="AF35" s="23">
        <f>1/1000*'[1]4701-5Imp'!AD$264</f>
        <v>2.6024E-5</v>
      </c>
      <c r="AG35" s="23">
        <f>1/1000*'[1]4701-5Imp'!AE$264</f>
        <v>1.7077999999999998E-5</v>
      </c>
      <c r="AH35" s="23">
        <f>1/1000*'[1]4701-5Imp'!AF$264</f>
        <v>5.6332999999999997E-5</v>
      </c>
      <c r="AI35" s="23">
        <f>1/1000*'[1]4701-5Imp'!AG$264</f>
        <v>6.7339999999999994E-6</v>
      </c>
      <c r="AJ35" s="23">
        <f>1/1000*'[1]4701-5Imp'!AH$264</f>
        <v>4.3117119999999997E-3</v>
      </c>
      <c r="AK35" s="23">
        <f>1/1000*'[1]4701-5Imp'!AI$264</f>
        <v>3.7139999999999999E-6</v>
      </c>
      <c r="AL35" s="23">
        <f>1/1000*'[1]4701-5Imp'!AJ$264</f>
        <v>1.7955249999999999E-3</v>
      </c>
      <c r="AM35" s="23">
        <f>1/1000*'[1]4701-5Imp'!AK$264</f>
        <v>7.8310999999999989E-5</v>
      </c>
      <c r="AN35" s="23">
        <f>1/1000*'[1]4701-5Imp'!AL$264</f>
        <v>1.1968060000000001E-3</v>
      </c>
      <c r="AO35" s="23">
        <f>1/1000*'[1]4701-5Imp'!AM$264</f>
        <v>9.7287000000000003E-4</v>
      </c>
      <c r="AP35" s="23">
        <f>1/1000*'[1]4701-5Imp'!AN$264</f>
        <v>8.1406029999999997E-3</v>
      </c>
      <c r="AQ35" s="23">
        <f>1/1000*'[1]4701-5Imp'!AO$264</f>
        <v>2.8181930000000001E-3</v>
      </c>
      <c r="AR35" s="23">
        <f>1/1000*'[1]4701-5Imp'!AP$264</f>
        <v>8.1256919999999986E-3</v>
      </c>
      <c r="AS35" s="23">
        <f>1/1000*'[1]4701-5Imp'!AQ$264</f>
        <v>1.0232227999999999E-2</v>
      </c>
      <c r="AT35" s="23">
        <f>1/1000*'[1]4701-5Imp'!AR$264</f>
        <v>8.3963530000000005E-3</v>
      </c>
      <c r="AU35" s="23">
        <f>1/1000*'[1]4701-5Imp'!AS$264</f>
        <v>8.0233069999999986E-3</v>
      </c>
      <c r="AV35" s="23">
        <f>1/1000*'[1]4701-5Imp'!AT$264</f>
        <v>1.8645153000000001E-2</v>
      </c>
      <c r="AW35" s="23">
        <f>1/1000*'[1]4701-5Imp'!AU$264</f>
        <v>2.0439933999999996E-2</v>
      </c>
      <c r="AX35" s="23">
        <f>1/1000*'[1]4701-5Imp'!AV$264</f>
        <v>2.6844061759000004E-2</v>
      </c>
      <c r="AY35" s="23">
        <f>1/1000*'[1]4701-5Imp'!AW$264</f>
        <v>2.1928071E-2</v>
      </c>
      <c r="AZ35" s="23">
        <f>1/1000*'[1]4701-5Imp'!AX$264</f>
        <v>3.0231476494000001E-2</v>
      </c>
      <c r="BA35" s="23">
        <f>1/1000*'[1]4701-5Imp'!AY$264</f>
        <v>5.2615175004000002E-2</v>
      </c>
      <c r="BB35" s="23">
        <f>1/1000*'[1]4701-5Imp'!AZ$264</f>
        <v>0</v>
      </c>
      <c r="BC35" s="23">
        <f>1/1000*'[1]4701-5Imp'!BA$264</f>
        <v>0</v>
      </c>
      <c r="BD35" s="250"/>
    </row>
    <row r="36" spans="2:56" ht="13" thickBot="1">
      <c r="B36" s="6" t="s">
        <v>20</v>
      </c>
      <c r="C36" s="85">
        <f>'[1]48Imp'!B$264</f>
        <v>0.70538799732485002</v>
      </c>
      <c r="D36" s="103">
        <f>'[1]48Imp'!C$264</f>
        <v>0.70059115735898336</v>
      </c>
      <c r="E36" s="103">
        <f>'[1]48Imp'!D$264</f>
        <v>0.91747823999999989</v>
      </c>
      <c r="F36" s="103">
        <f>'[1]48Imp'!E$264</f>
        <v>0.97334388200110544</v>
      </c>
      <c r="G36" s="103">
        <f>'[1]48Imp'!F$264</f>
        <v>0.98401473450069998</v>
      </c>
      <c r="H36" s="103">
        <f>'[1]48Imp'!G$264</f>
        <v>0.87720495449999991</v>
      </c>
      <c r="I36" s="103">
        <f>'[1]48Imp'!H$264</f>
        <v>0.82200351800070026</v>
      </c>
      <c r="J36" s="104">
        <f>'[1]48Imp'!I$264</f>
        <v>0.77919163762358346</v>
      </c>
      <c r="K36" s="93">
        <f>'[1]48Imp'!J$264</f>
        <v>0.70701976450000004</v>
      </c>
      <c r="L36" s="93">
        <f>'[1]48Imp'!K$264</f>
        <v>0.65742130300000001</v>
      </c>
      <c r="M36" s="86">
        <f>'[1]48Imp'!L$264</f>
        <v>0.60127231850000007</v>
      </c>
      <c r="N36" s="86">
        <f>'[1]48Imp'!M$264</f>
        <v>0.67738424599999991</v>
      </c>
      <c r="O36" s="86">
        <f>'[1]48Imp'!N$264</f>
        <v>0.61320082577989621</v>
      </c>
      <c r="P36" s="86">
        <f>'[1]48Imp'!O$264</f>
        <v>0.64730223949999999</v>
      </c>
      <c r="Q36" s="86">
        <f>'[1]48Imp'!P$264</f>
        <v>0.62413741950000001</v>
      </c>
      <c r="R36" s="86">
        <f>'[1]48Imp'!Q$264</f>
        <v>0.57708879199999985</v>
      </c>
      <c r="S36" s="86">
        <f>'[1]48Imp'!R$264</f>
        <v>0.55037391849999995</v>
      </c>
      <c r="T36" s="86">
        <f>'[1]48Imp'!S$264</f>
        <v>0.62025052600000008</v>
      </c>
      <c r="U36" s="86">
        <f>'[1]48Imp'!T$264</f>
        <v>0.60814459650000008</v>
      </c>
      <c r="V36" s="86">
        <f>'[1]48Imp'!U$264</f>
        <v>0.60522142099999998</v>
      </c>
      <c r="W36" s="86">
        <f>'[1]48Imp'!V$264</f>
        <v>0.4480573009013889</v>
      </c>
      <c r="X36" s="86">
        <f>'[1]48Imp'!W$264</f>
        <v>0.43387228879166667</v>
      </c>
      <c r="Y36" s="86">
        <f>'[1]48Imp'!X$264</f>
        <v>0.33645645489749998</v>
      </c>
      <c r="Z36" s="86">
        <f>'[1]48Imp'!Y$264</f>
        <v>0.28023435762559995</v>
      </c>
      <c r="AA36" s="86">
        <f>'[1]48Imp'!Z$264</f>
        <v>0</v>
      </c>
      <c r="AB36" s="86">
        <f>'[1]48Imp'!AA$264</f>
        <v>0</v>
      </c>
      <c r="AC36" s="95"/>
      <c r="AD36" s="72">
        <f>1/1000*'[1]48Imp'!AB$264</f>
        <v>0.21049230899999999</v>
      </c>
      <c r="AE36" s="75">
        <f>1/1000*'[1]48Imp'!AC$264</f>
        <v>0.195162324</v>
      </c>
      <c r="AF36" s="75">
        <f>1/1000*'[1]48Imp'!AD$264</f>
        <v>0.22488319299999998</v>
      </c>
      <c r="AG36" s="75">
        <f>1/1000*'[1]48Imp'!AE$264</f>
        <v>0.24787614599999999</v>
      </c>
      <c r="AH36" s="75">
        <f>1/1000*'[1]48Imp'!AF$264</f>
        <v>0.26473537999999996</v>
      </c>
      <c r="AI36" s="75">
        <f>1/1000*'[1]48Imp'!AG$264</f>
        <v>0.25139959699999997</v>
      </c>
      <c r="AJ36" s="75">
        <f>1/1000*'[1]48Imp'!AH$264</f>
        <v>0.25885864999999997</v>
      </c>
      <c r="AK36" s="75">
        <f>1/1000*'[1]48Imp'!AI$264</f>
        <v>0.25592941999999996</v>
      </c>
      <c r="AL36" s="75">
        <f>1/1000*'[1]48Imp'!AJ$264</f>
        <v>0.259139956</v>
      </c>
      <c r="AM36" s="75">
        <f>1/1000*'[1]48Imp'!AK$264</f>
        <v>0.225510039</v>
      </c>
      <c r="AN36" s="75">
        <f>1/1000*'[1]48Imp'!AL$264</f>
        <v>0.22023984099999996</v>
      </c>
      <c r="AO36" s="75">
        <f>1/1000*'[1]48Imp'!AM$264</f>
        <v>0.26652179599999998</v>
      </c>
      <c r="AP36" s="75">
        <f>1/1000*'[1]48Imp'!AN$264</f>
        <v>0.24229138299999997</v>
      </c>
      <c r="AQ36" s="75">
        <f>1/1000*'[1]48Imp'!AO$264</f>
        <v>0.23861431799999999</v>
      </c>
      <c r="AR36" s="75">
        <f>1/1000*'[1]48Imp'!AP$264</f>
        <v>0.24336572400000001</v>
      </c>
      <c r="AS36" s="75">
        <f>1/1000*'[1]48Imp'!AQ$264</f>
        <v>0.19889524000000003</v>
      </c>
      <c r="AT36" s="75">
        <f>1/1000*'[1]48Imp'!AR$264</f>
        <v>0.18279415200000002</v>
      </c>
      <c r="AU36" s="75">
        <f>1/1000*'[1]48Imp'!AS$264</f>
        <v>0.18550850699999999</v>
      </c>
      <c r="AV36" s="75">
        <f>1/1000*'[1]48Imp'!AT$264</f>
        <v>0.21630050899999997</v>
      </c>
      <c r="AW36" s="75">
        <f>1/1000*'[1]48Imp'!AU$264</f>
        <v>0.20411616300000004</v>
      </c>
      <c r="AX36" s="75">
        <f>1/1000*'[1]48Imp'!AV$264</f>
        <v>0.15853188696199999</v>
      </c>
      <c r="AY36" s="75">
        <f>1/1000*'[1]48Imp'!AW$264</f>
        <v>0.17056673899999999</v>
      </c>
      <c r="AZ36" s="75">
        <f>1/1000*'[1]48Imp'!AX$264</f>
        <v>0.14469003600499999</v>
      </c>
      <c r="BA36" s="75">
        <f>1/1000*'[1]48Imp'!AY$264</f>
        <v>0.13104931963900002</v>
      </c>
      <c r="BB36" s="75">
        <f>1/1000*'[1]48Imp'!AZ$264</f>
        <v>0</v>
      </c>
      <c r="BC36" s="75">
        <f>1/1000*'[1]48Imp'!BA$264</f>
        <v>0</v>
      </c>
      <c r="BD36" s="250"/>
    </row>
    <row r="37" spans="2:56" ht="13" thickTop="1"/>
  </sheetData>
  <mergeCells count="9">
    <mergeCell ref="B2:B3"/>
    <mergeCell ref="C2:AB2"/>
    <mergeCell ref="AD21:BC21"/>
    <mergeCell ref="C21:AB21"/>
    <mergeCell ref="C5:AB5"/>
    <mergeCell ref="C3:AB3"/>
    <mergeCell ref="AD2:BC2"/>
    <mergeCell ref="AD3:BC3"/>
    <mergeCell ref="AD5:BC5"/>
  </mergeCells>
  <phoneticPr fontId="2"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BD37"/>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1.08984375" customWidth="1"/>
    <col min="3" max="26" width="5.6328125" customWidth="1"/>
    <col min="27" max="28" width="6.7265625" hidden="1" customWidth="1"/>
    <col min="29" max="29" width="1.7265625" customWidth="1"/>
    <col min="30" max="53" width="5.6328125" customWidth="1"/>
    <col min="54" max="55" width="6.7265625" hidden="1" customWidth="1"/>
  </cols>
  <sheetData>
    <row r="1" spans="2:56" ht="9" customHeight="1" thickBot="1"/>
    <row r="2" spans="2:56" ht="20" customHeight="1" thickTop="1">
      <c r="B2" s="289" t="s">
        <v>43</v>
      </c>
      <c r="C2" s="291" t="s">
        <v>8</v>
      </c>
      <c r="D2" s="292"/>
      <c r="E2" s="292"/>
      <c r="F2" s="292"/>
      <c r="G2" s="292"/>
      <c r="H2" s="292"/>
      <c r="I2" s="292"/>
      <c r="J2" s="292"/>
      <c r="K2" s="292"/>
      <c r="L2" s="292"/>
      <c r="M2" s="292"/>
      <c r="N2" s="292"/>
      <c r="O2" s="292"/>
      <c r="P2" s="292"/>
      <c r="Q2" s="292"/>
      <c r="R2" s="292"/>
      <c r="S2" s="292"/>
      <c r="T2" s="292"/>
      <c r="U2" s="292"/>
      <c r="V2" s="292"/>
      <c r="W2" s="292"/>
      <c r="X2" s="292"/>
      <c r="Y2" s="292"/>
      <c r="Z2" s="292"/>
      <c r="AA2" s="292"/>
      <c r="AB2" s="293"/>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2:56" ht="13" thickBot="1">
      <c r="B3" s="29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104</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2:56" ht="20" customHeight="1" thickTop="1" thickBot="1">
      <c r="B4" s="4"/>
      <c r="C4" s="58">
        <v>2000</v>
      </c>
      <c r="D4" s="59">
        <v>2001</v>
      </c>
      <c r="E4" s="59">
        <v>2002</v>
      </c>
      <c r="F4" s="59">
        <v>2003</v>
      </c>
      <c r="G4" s="59">
        <v>2004</v>
      </c>
      <c r="H4" s="59">
        <v>2005</v>
      </c>
      <c r="I4" s="59">
        <v>2006</v>
      </c>
      <c r="J4" s="60">
        <v>2007</v>
      </c>
      <c r="K4" s="60">
        <f>1+J4</f>
        <v>2008</v>
      </c>
      <c r="L4" s="60">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120"/>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2:56" ht="25" customHeight="1" thickTop="1">
      <c r="B5" s="7"/>
      <c r="C5" s="294" t="s">
        <v>105</v>
      </c>
      <c r="D5" s="295"/>
      <c r="E5" s="295"/>
      <c r="F5" s="295"/>
      <c r="G5" s="295"/>
      <c r="H5" s="295"/>
      <c r="I5" s="295"/>
      <c r="J5" s="295"/>
      <c r="K5" s="295"/>
      <c r="L5" s="295"/>
      <c r="M5" s="295"/>
      <c r="N5" s="295"/>
      <c r="O5" s="295"/>
      <c r="P5" s="295"/>
      <c r="Q5" s="295"/>
      <c r="R5" s="295"/>
      <c r="S5" s="295"/>
      <c r="T5" s="295"/>
      <c r="U5" s="295"/>
      <c r="V5" s="295"/>
      <c r="W5" s="295"/>
      <c r="X5" s="295"/>
      <c r="Y5" s="295"/>
      <c r="Z5" s="295"/>
      <c r="AA5" s="295"/>
      <c r="AB5" s="296"/>
      <c r="AC5" s="4"/>
      <c r="AD5" s="294" t="str">
        <f>C5</f>
        <v>Exports to all countries</v>
      </c>
      <c r="AE5" s="295"/>
      <c r="AF5" s="295"/>
      <c r="AG5" s="295"/>
      <c r="AH5" s="295"/>
      <c r="AI5" s="295"/>
      <c r="AJ5" s="295"/>
      <c r="AK5" s="295"/>
      <c r="AL5" s="295"/>
      <c r="AM5" s="295"/>
      <c r="AN5" s="295"/>
      <c r="AO5" s="295"/>
      <c r="AP5" s="295"/>
      <c r="AQ5" s="295"/>
      <c r="AR5" s="295"/>
      <c r="AS5" s="295"/>
      <c r="AT5" s="295"/>
      <c r="AU5" s="295"/>
      <c r="AV5" s="295"/>
      <c r="AW5" s="295"/>
      <c r="AX5" s="295"/>
      <c r="AY5" s="295"/>
      <c r="AZ5" s="295"/>
      <c r="BA5" s="295"/>
      <c r="BB5" s="295"/>
      <c r="BC5" s="296"/>
      <c r="BD5" s="250"/>
    </row>
    <row r="6" spans="2:56" ht="20" customHeight="1">
      <c r="B6" s="27" t="s">
        <v>18</v>
      </c>
      <c r="C6" s="81">
        <f t="shared" ref="C6:J6" si="2">SUM(C8,C17)</f>
        <v>2.3878983462796599</v>
      </c>
      <c r="D6" s="82">
        <f t="shared" si="2"/>
        <v>2.3723684266399832</v>
      </c>
      <c r="E6" s="82">
        <f t="shared" si="2"/>
        <v>1.8479476206437666</v>
      </c>
      <c r="F6" s="82">
        <f t="shared" si="2"/>
        <v>1.7378130438276314</v>
      </c>
      <c r="G6" s="82">
        <f t="shared" si="2"/>
        <v>1.6931057643667917</v>
      </c>
      <c r="H6" s="82">
        <f t="shared" si="2"/>
        <v>1.6920611258799414</v>
      </c>
      <c r="I6" s="82">
        <f t="shared" si="2"/>
        <v>1.683371219304606</v>
      </c>
      <c r="J6" s="94">
        <f t="shared" si="2"/>
        <v>1.7422932451983408</v>
      </c>
      <c r="K6" s="94">
        <f>SUM(K8,K17)</f>
        <v>1.7561002724111929</v>
      </c>
      <c r="L6" s="94">
        <f>SUM(L8,L17)</f>
        <v>1.7027103726997614</v>
      </c>
      <c r="M6" s="82">
        <f>SUM(M8,M17)</f>
        <v>1.8089894683056276</v>
      </c>
      <c r="N6" s="82">
        <f>SUM(N8,N17)</f>
        <v>2.9365583928374117</v>
      </c>
      <c r="O6" s="82">
        <f t="shared" ref="O6:AB6" si="3">SUM(O8,O17)</f>
        <v>3.900147741741383</v>
      </c>
      <c r="P6" s="82">
        <f t="shared" si="3"/>
        <v>5.3323777699072838</v>
      </c>
      <c r="Q6" s="82">
        <f t="shared" si="3"/>
        <v>6.0976695710666675</v>
      </c>
      <c r="R6" s="82">
        <f t="shared" si="3"/>
        <v>5.7050907306399994</v>
      </c>
      <c r="S6" s="82">
        <f t="shared" si="3"/>
        <v>7.2813954324899974</v>
      </c>
      <c r="T6" s="82">
        <f t="shared" si="3"/>
        <v>7.0170576511206377</v>
      </c>
      <c r="U6" s="82">
        <f t="shared" si="3"/>
        <v>7.9284490430664798</v>
      </c>
      <c r="V6" s="82">
        <f t="shared" si="3"/>
        <v>7.9621002798307865</v>
      </c>
      <c r="W6" s="82">
        <f t="shared" si="3"/>
        <v>7.4580062468229853</v>
      </c>
      <c r="X6" s="82">
        <f t="shared" si="3"/>
        <v>4.8282377387811106</v>
      </c>
      <c r="Y6" s="82">
        <f t="shared" si="3"/>
        <v>3.7390315307843238</v>
      </c>
      <c r="Z6" s="82">
        <f t="shared" si="3"/>
        <v>5.5400548823241946</v>
      </c>
      <c r="AA6" s="82">
        <f t="shared" si="3"/>
        <v>0</v>
      </c>
      <c r="AB6" s="82">
        <f t="shared" si="3"/>
        <v>0</v>
      </c>
      <c r="AC6" s="71"/>
      <c r="AD6" s="81">
        <f>SUM(AD8,AD17)</f>
        <v>0.84202533099999988</v>
      </c>
      <c r="AE6" s="82">
        <f>SUM(AE8,AE17)</f>
        <v>0.76390264699999988</v>
      </c>
      <c r="AF6" s="82">
        <f t="shared" ref="AF6:BC6" si="4">SUM(AF8,AF17)</f>
        <v>0.74012582599999988</v>
      </c>
      <c r="AG6" s="82">
        <f t="shared" si="4"/>
        <v>0.76557739099999988</v>
      </c>
      <c r="AH6" s="82">
        <f t="shared" si="4"/>
        <v>0.81970922800000001</v>
      </c>
      <c r="AI6" s="82">
        <f t="shared" si="4"/>
        <v>0.86295259300000016</v>
      </c>
      <c r="AJ6" s="82">
        <f t="shared" si="4"/>
        <v>0.97034814000000003</v>
      </c>
      <c r="AK6" s="82">
        <f t="shared" si="4"/>
        <v>1.1342331670000001</v>
      </c>
      <c r="AL6" s="82">
        <f t="shared" si="4"/>
        <v>1.3216690539999996</v>
      </c>
      <c r="AM6" s="82">
        <f t="shared" si="4"/>
        <v>1.2356857209999994</v>
      </c>
      <c r="AN6" s="82">
        <f t="shared" si="4"/>
        <v>1.3978749359999996</v>
      </c>
      <c r="AO6" s="82">
        <f t="shared" si="4"/>
        <v>1.7828962269999997</v>
      </c>
      <c r="AP6" s="82">
        <f t="shared" si="4"/>
        <v>1.9043721329999992</v>
      </c>
      <c r="AQ6" s="82">
        <f t="shared" si="4"/>
        <v>2.0268010729999997</v>
      </c>
      <c r="AR6" s="82">
        <f t="shared" si="4"/>
        <v>2.1156788479999991</v>
      </c>
      <c r="AS6" s="82">
        <f t="shared" si="4"/>
        <v>1.9364678809999991</v>
      </c>
      <c r="AT6" s="82">
        <f t="shared" si="4"/>
        <v>2.0224090999999995</v>
      </c>
      <c r="AU6" s="82">
        <f t="shared" si="4"/>
        <v>2.1067312840000008</v>
      </c>
      <c r="AV6" s="82">
        <f t="shared" si="4"/>
        <v>2.4609620679999997</v>
      </c>
      <c r="AW6" s="82">
        <f t="shared" si="4"/>
        <v>2.2336523190000004</v>
      </c>
      <c r="AX6" s="82">
        <f t="shared" si="4"/>
        <v>1.8827224106069995</v>
      </c>
      <c r="AY6" s="82">
        <f t="shared" si="4"/>
        <v>1.7685921929999995</v>
      </c>
      <c r="AZ6" s="82">
        <f t="shared" si="4"/>
        <v>1.4549046951750004</v>
      </c>
      <c r="BA6" s="82">
        <f t="shared" si="4"/>
        <v>1.8128856699509994</v>
      </c>
      <c r="BB6" s="82">
        <f t="shared" si="4"/>
        <v>0</v>
      </c>
      <c r="BC6" s="82">
        <f t="shared" si="4"/>
        <v>0</v>
      </c>
      <c r="BD6" s="250"/>
    </row>
    <row r="7" spans="2:56" ht="17.149999999999999" customHeight="1">
      <c r="B7" s="76" t="s">
        <v>48</v>
      </c>
      <c r="C7" s="121">
        <f>[1]CoreVPAExp!B$263</f>
        <v>0.70528948448000017</v>
      </c>
      <c r="D7" s="122">
        <f>[1]CoreVPAExp!C$263</f>
        <v>0.62938564656000007</v>
      </c>
      <c r="E7" s="122">
        <f>[1]CoreVPAExp!D$263</f>
        <v>0.67039329274000015</v>
      </c>
      <c r="F7" s="122">
        <f>[1]CoreVPAExp!E$263</f>
        <v>0.5529785709319649</v>
      </c>
      <c r="G7" s="122">
        <f>[1]CoreVPAExp!F$263</f>
        <v>0.55965672007979173</v>
      </c>
      <c r="H7" s="122">
        <f>[1]CoreVPAExp!G$263</f>
        <v>0.57574659203504186</v>
      </c>
      <c r="I7" s="122">
        <f>[1]CoreVPAExp!H$263</f>
        <v>0.53708027302000005</v>
      </c>
      <c r="J7" s="123">
        <f>[1]CoreVPAExp!I$263</f>
        <v>0.5378611494000004</v>
      </c>
      <c r="K7" s="235">
        <f>[1]CoreVPAExp!J$263</f>
        <v>0.33491845628000011</v>
      </c>
      <c r="L7" s="235">
        <f>[1]CoreVPAExp!K$263</f>
        <v>0.22281937501999999</v>
      </c>
      <c r="M7" s="249">
        <f>[1]CoreVPAExp!L$263</f>
        <v>0.22346149878199995</v>
      </c>
      <c r="N7" s="249">
        <f>[1]CoreVPAExp!M$263</f>
        <v>0.21621718444666671</v>
      </c>
      <c r="O7" s="249">
        <f>[1]CoreVPAExp!N$263</f>
        <v>0.18918502954564903</v>
      </c>
      <c r="P7" s="249">
        <f>[1]CoreVPAExp!O$263</f>
        <v>0.13876392860761907</v>
      </c>
      <c r="Q7" s="249">
        <f>[1]CoreVPAExp!P$263</f>
        <v>0.13304851066666665</v>
      </c>
      <c r="R7" s="249">
        <f>[1]CoreVPAExp!Q$263</f>
        <v>0.13888845735999994</v>
      </c>
      <c r="S7" s="249">
        <f>[1]CoreVPAExp!R$263</f>
        <v>0.10480843951333332</v>
      </c>
      <c r="T7" s="249">
        <f>[1]CoreVPAExp!S$263</f>
        <v>0.13159832280766667</v>
      </c>
      <c r="U7" s="249">
        <f>[1]CoreVPAExp!T$263</f>
        <v>0.1726345837098095</v>
      </c>
      <c r="V7" s="249">
        <f>[1]CoreVPAExp!U$263</f>
        <v>9.8457172644999966E-2</v>
      </c>
      <c r="W7" s="249">
        <f>[1]CoreVPAExp!V$263</f>
        <v>7.8099410663921953E-2</v>
      </c>
      <c r="X7" s="249">
        <f>[1]CoreVPAExp!W$263</f>
        <v>9.1186867113333306E-2</v>
      </c>
      <c r="Y7" s="249">
        <f>[1]CoreVPAExp!X$263</f>
        <v>8.8456615945784994E-2</v>
      </c>
      <c r="Z7" s="249">
        <f>[1]CoreVPAExp!Y$263</f>
        <v>7.024880475331334E-2</v>
      </c>
      <c r="AA7" s="249">
        <f>[1]CoreVPAExp!Z$263</f>
        <v>0</v>
      </c>
      <c r="AB7" s="249">
        <f>[1]CoreVPAExp!AA$263</f>
        <v>0</v>
      </c>
      <c r="AC7" s="71"/>
      <c r="AD7" s="74">
        <f>1/1000*[1]CoreVPAExp!AB$263</f>
        <v>0.15079547399999998</v>
      </c>
      <c r="AE7" s="74">
        <f>1/1000*[1]CoreVPAExp!AC$263</f>
        <v>0.13002104500000003</v>
      </c>
      <c r="AF7" s="74">
        <f>1/1000*[1]CoreVPAExp!AD$263</f>
        <v>0.14139376000000001</v>
      </c>
      <c r="AG7" s="74">
        <f>1/1000*[1]CoreVPAExp!AE$263</f>
        <v>0.12657191100000004</v>
      </c>
      <c r="AH7" s="74">
        <f>1/1000*[1]CoreVPAExp!AF$263</f>
        <v>0.13159982100000003</v>
      </c>
      <c r="AI7" s="74">
        <f>1/1000*[1]CoreVPAExp!AG$263</f>
        <v>0.14083473899999993</v>
      </c>
      <c r="AJ7" s="74">
        <f>1/1000*[1]CoreVPAExp!AH$263</f>
        <v>0.13496553100000003</v>
      </c>
      <c r="AK7" s="74">
        <f>1/1000*[1]CoreVPAExp!AI$263</f>
        <v>0.13765723099999999</v>
      </c>
      <c r="AL7" s="74">
        <f>1/1000*[1]CoreVPAExp!AJ$263</f>
        <v>0.12755801099999994</v>
      </c>
      <c r="AM7" s="74">
        <f>1/1000*[1]CoreVPAExp!AK$263</f>
        <v>7.842605900000002E-2</v>
      </c>
      <c r="AN7" s="74">
        <f>1/1000*[1]CoreVPAExp!AL$263</f>
        <v>8.1262585999999984E-2</v>
      </c>
      <c r="AO7" s="74">
        <f>1/1000*[1]CoreVPAExp!AM$263</f>
        <v>8.7652822999999977E-2</v>
      </c>
      <c r="AP7" s="74">
        <f>1/1000*[1]CoreVPAExp!AN$263</f>
        <v>7.8036752999999986E-2</v>
      </c>
      <c r="AQ7" s="74">
        <f>1/1000*[1]CoreVPAExp!AO$263</f>
        <v>5.6773123999999987E-2</v>
      </c>
      <c r="AR7" s="74">
        <f>1/1000*[1]CoreVPAExp!AP$263</f>
        <v>5.3816507E-2</v>
      </c>
      <c r="AS7" s="74">
        <f>1/1000*[1]CoreVPAExp!AQ$263</f>
        <v>4.4447926999999998E-2</v>
      </c>
      <c r="AT7" s="74">
        <f>1/1000*[1]CoreVPAExp!AR$263</f>
        <v>3.2669264999999982E-2</v>
      </c>
      <c r="AU7" s="74">
        <f>1/1000*[1]CoreVPAExp!AS$263</f>
        <v>5.6999384999999993E-2</v>
      </c>
      <c r="AV7" s="74">
        <f>1/1000*[1]CoreVPAExp!AT$263</f>
        <v>4.9684008999999987E-2</v>
      </c>
      <c r="AW7" s="74">
        <f>1/1000*[1]CoreVPAExp!AU$263</f>
        <v>3.4362757000000001E-2</v>
      </c>
      <c r="AX7" s="74">
        <f>1/1000*[1]CoreVPAExp!AV$263</f>
        <v>2.0155110118000003E-2</v>
      </c>
      <c r="AY7" s="74">
        <f>1/1000*[1]CoreVPAExp!AW$263</f>
        <v>3.2462627000000008E-2</v>
      </c>
      <c r="AZ7" s="74">
        <f>1/1000*[1]CoreVPAExp!AX$263</f>
        <v>2.4545868668000004E-2</v>
      </c>
      <c r="BA7" s="74">
        <f>1/1000*[1]CoreVPAExp!AY$263</f>
        <v>1.7396455284000006E-2</v>
      </c>
      <c r="BB7" s="74">
        <f>1/1000*[1]CoreVPAExp!AZ$263</f>
        <v>0</v>
      </c>
      <c r="BC7" s="74">
        <f>1/1000*[1]CoreVPAExp!BA$263</f>
        <v>0</v>
      </c>
      <c r="BD7" s="250"/>
    </row>
    <row r="8" spans="2:56" ht="20" customHeight="1">
      <c r="B8" s="27" t="s">
        <v>17</v>
      </c>
      <c r="C8" s="81">
        <f>SUM([1]TimberSectorMinusCoreVPAExp!B$263:B$263)+SUM(C9:C12)</f>
        <v>0.95499870734666636</v>
      </c>
      <c r="D8" s="82">
        <f>SUM([1]TimberSectorMinusCoreVPAExp!C$263:C$263)+SUM(D9:D12)</f>
        <v>0.83165779946166662</v>
      </c>
      <c r="E8" s="82">
        <f>SUM([1]TimberSectorMinusCoreVPAExp!D$263:D$263)+SUM(E9:E12)</f>
        <v>0.90780282460666661</v>
      </c>
      <c r="F8" s="82">
        <f>SUM([1]TimberSectorMinusCoreVPAExp!E$263:E$263)+SUM(F9:F12)</f>
        <v>0.74621482232529823</v>
      </c>
      <c r="G8" s="82">
        <f>SUM([1]TimberSectorMinusCoreVPAExp!F$263:F$263)+SUM(G9:G12)</f>
        <v>0.7571428063597917</v>
      </c>
      <c r="H8" s="82">
        <f>SUM([1]TimberSectorMinusCoreVPAExp!G$263:G$263)+SUM(H9:H12)</f>
        <v>0.78351828787504174</v>
      </c>
      <c r="I8" s="82">
        <f>SUM([1]TimberSectorMinusCoreVPAExp!H$263:H$263)+SUM(I9:I12)</f>
        <v>0.73704578204555571</v>
      </c>
      <c r="J8" s="94">
        <f>SUM([1]TimberSectorMinusCoreVPAExp!I$263:I$263)+SUM(J9:J12)</f>
        <v>0.7342147367766666</v>
      </c>
      <c r="K8" s="94">
        <f>SUM([1]TimberSectorMinusCoreVPAExp!J$263:J$263)+SUM(K9:K12)</f>
        <v>0.53024703846214294</v>
      </c>
      <c r="L8" s="94">
        <f>SUM([1]TimberSectorMinusCoreVPAExp!K$263:K$263)+SUM(L9:L12)</f>
        <v>0.33593361220976192</v>
      </c>
      <c r="M8" s="82">
        <f>SUM([1]TimberSectorMinusCoreVPAExp!L$263:L$263)+SUM(M9:M12)</f>
        <v>0.34926612524562728</v>
      </c>
      <c r="N8" s="82">
        <f>SUM([1]TimberSectorMinusCoreVPAExp!M$263:M$263)+SUM(N9:N12)</f>
        <v>0.39950380969407717</v>
      </c>
      <c r="O8" s="82">
        <f>SUM([1]TimberSectorMinusCoreVPAExp!N$263:N$263)+SUM(O9:O12)</f>
        <v>0.3422594305734199</v>
      </c>
      <c r="P8" s="82">
        <f>SUM([1]TimberSectorMinusCoreVPAExp!O$263:O$263)+SUM(P9:P12)</f>
        <v>0.25318975598095239</v>
      </c>
      <c r="Q8" s="82">
        <f>SUM([1]TimberSectorMinusCoreVPAExp!P$263:P$263)+SUM(Q9:Q12)</f>
        <v>0.28465180779999999</v>
      </c>
      <c r="R8" s="82">
        <f>SUM([1]TimberSectorMinusCoreVPAExp!Q$263:Q$263)+SUM(R9:R12)</f>
        <v>0.26668847107999993</v>
      </c>
      <c r="S8" s="82">
        <f>SUM([1]TimberSectorMinusCoreVPAExp!R$263:R$263)+SUM(S9:S12)</f>
        <v>0.24177269009000002</v>
      </c>
      <c r="T8" s="82">
        <f>SUM([1]TimberSectorMinusCoreVPAExp!S$263:S$263)+SUM(T9:T12)</f>
        <v>0.23753636154766669</v>
      </c>
      <c r="U8" s="82">
        <f>SUM([1]TimberSectorMinusCoreVPAExp!T$263:T$263)+SUM(U9:U12)</f>
        <v>0.2873769188764761</v>
      </c>
      <c r="V8" s="82">
        <f>SUM([1]TimberSectorMinusCoreVPAExp!U$263:U$263)+SUM(V9:V12)</f>
        <v>0.21001839296078947</v>
      </c>
      <c r="W8" s="82">
        <f>SUM([1]TimberSectorMinusCoreVPAExp!V$263:V$263)+SUM(W9:W12)</f>
        <v>0.16128814497008198</v>
      </c>
      <c r="X8" s="82">
        <f>SUM([1]TimberSectorMinusCoreVPAExp!W$263:W$263)+SUM(X9:X12)</f>
        <v>0.1853319057533333</v>
      </c>
      <c r="Y8" s="82">
        <f>SUM([1]TimberSectorMinusCoreVPAExp!X$263:X$263)+SUM(Y9:Y12)</f>
        <v>0.19802089840696499</v>
      </c>
      <c r="Z8" s="82">
        <f>SUM([1]TimberSectorMinusCoreVPAExp!Y$263:Y$263)+SUM(Z9:Z12)</f>
        <v>0.18002638971599594</v>
      </c>
      <c r="AA8" s="82">
        <f>SUM([1]TimberSectorMinusCoreVPAExp!Z$263:Z$263)+SUM(AA9:AA12)</f>
        <v>0</v>
      </c>
      <c r="AB8" s="82">
        <f>SUM([1]TimberSectorMinusCoreVPAExp!AA$263:AA$263)+SUM(AB9:AB12)</f>
        <v>0</v>
      </c>
      <c r="AC8" s="71"/>
      <c r="AD8" s="62">
        <f>1/1000*SUM([1]TimberSectorMinusCoreVPAExp!AB$263:AB$263)+SUM(AD9:AD12)</f>
        <v>0.28698442200000007</v>
      </c>
      <c r="AE8" s="26">
        <f>1/1000*SUM([1]TimberSectorMinusCoreVPAExp!AC$263:AC$263)+SUM(AE9:AE12)</f>
        <v>0.24108765800000001</v>
      </c>
      <c r="AF8" s="26">
        <f>1/1000*SUM([1]TimberSectorMinusCoreVPAExp!AD$263:AD$263)+SUM(AF9:AF12)</f>
        <v>0.24411260899999998</v>
      </c>
      <c r="AG8" s="26">
        <f>1/1000*SUM([1]TimberSectorMinusCoreVPAExp!AE$263:AE$263)+SUM(AG9:AG12)</f>
        <v>0.22653626699999996</v>
      </c>
      <c r="AH8" s="26">
        <f>1/1000*SUM([1]TimberSectorMinusCoreVPAExp!AF$263:AF$263)+SUM(AH9:AH12)</f>
        <v>0.23191856300000002</v>
      </c>
      <c r="AI8" s="26">
        <f>1/1000*SUM([1]TimberSectorMinusCoreVPAExp!AG$263:AG$263)+SUM(AI9:AI12)</f>
        <v>0.23942758800000002</v>
      </c>
      <c r="AJ8" s="26">
        <f>1/1000*SUM([1]TimberSectorMinusCoreVPAExp!AH$263:AH$263)+SUM(AJ9:AJ12)</f>
        <v>0.25706205099999996</v>
      </c>
      <c r="AK8" s="26">
        <f>1/1000*SUM([1]TimberSectorMinusCoreVPAExp!AI$263:AI$263)+SUM(AK9:AK12)</f>
        <v>0.26379342299999997</v>
      </c>
      <c r="AL8" s="26">
        <f>1/1000*SUM([1]TimberSectorMinusCoreVPAExp!AJ$263:AJ$263)+SUM(AL9:AL12)</f>
        <v>0.26399986599999992</v>
      </c>
      <c r="AM8" s="26">
        <f>1/1000*SUM([1]TimberSectorMinusCoreVPAExp!AK$263:AK$263)+SUM(AM9:AM12)</f>
        <v>0.17427580799999998</v>
      </c>
      <c r="AN8" s="26">
        <f>1/1000*SUM([1]TimberSectorMinusCoreVPAExp!AL$263:AL$263)+SUM(AN9:AN12)</f>
        <v>0.16072595399999995</v>
      </c>
      <c r="AO8" s="26">
        <f>1/1000*SUM([1]TimberSectorMinusCoreVPAExp!AM$263:AM$263)+SUM(AO9:AO12)</f>
        <v>0.19137450299999992</v>
      </c>
      <c r="AP8" s="26">
        <f>1/1000*SUM([1]TimberSectorMinusCoreVPAExp!AN$263:AN$263)+SUM(AP9:AP12)</f>
        <v>0.19732592499999996</v>
      </c>
      <c r="AQ8" s="26">
        <f>1/1000*SUM([1]TimberSectorMinusCoreVPAExp!AO$263:AO$263)+SUM(AQ9:AQ12)</f>
        <v>0.15671156</v>
      </c>
      <c r="AR8" s="26">
        <f>1/1000*SUM([1]TimberSectorMinusCoreVPAExp!AP$263:AP$263)+SUM(AR9:AR12)</f>
        <v>0.18279129999999996</v>
      </c>
      <c r="AS8" s="26">
        <f>1/1000*SUM([1]TimberSectorMinusCoreVPAExp!AQ$263:AQ$263)+SUM(AS9:AS12)</f>
        <v>0.14536551800000003</v>
      </c>
      <c r="AT8" s="26">
        <f>1/1000*SUM([1]TimberSectorMinusCoreVPAExp!AR$263:AR$263)+SUM(AT9:AT12)</f>
        <v>0.133358966</v>
      </c>
      <c r="AU8" s="26">
        <f>1/1000*SUM([1]TimberSectorMinusCoreVPAExp!AS$263:AS$263)+SUM(AU9:AU12)</f>
        <v>0.13237553500000002</v>
      </c>
      <c r="AV8" s="26">
        <f>1/1000*SUM([1]TimberSectorMinusCoreVPAExp!AT$263:AT$263)+SUM(AV9:AV12)</f>
        <v>0.13347796200000001</v>
      </c>
      <c r="AW8" s="26">
        <f>1/1000*SUM([1]TimberSectorMinusCoreVPAExp!AU$263:AU$263)+SUM(AW9:AW12)</f>
        <v>0.12863429299999998</v>
      </c>
      <c r="AX8" s="26">
        <f>1/1000*SUM([1]TimberSectorMinusCoreVPAExp!AV$263:AV$263)+SUM(AX9:AX12)</f>
        <v>8.2632346305000021E-2</v>
      </c>
      <c r="AY8" s="26">
        <f>1/1000*SUM([1]TimberSectorMinusCoreVPAExp!AW$263:AW$263)+SUM(AY9:AY12)</f>
        <v>0.10343660999999998</v>
      </c>
      <c r="AZ8" s="26">
        <f>1/1000*SUM([1]TimberSectorMinusCoreVPAExp!AX$263:AX$263)+SUM(AZ9:AZ12)</f>
        <v>9.9619505618999987E-2</v>
      </c>
      <c r="BA8" s="26">
        <f>1/1000*SUM([1]TimberSectorMinusCoreVPAExp!AY$263:AY$263)+SUM(BA9:BA12)</f>
        <v>0.12104390256200001</v>
      </c>
      <c r="BB8" s="26">
        <f>1/1000*SUM([1]TimberSectorMinusCoreVPAExp!AZ$263:AZ$263)+SUM(BB9:BB12)</f>
        <v>0</v>
      </c>
      <c r="BC8" s="26">
        <f>1/1000*SUM([1]TimberSectorMinusCoreVPAExp!BA$263:BA$263)+SUM(BC9:BC12)</f>
        <v>0</v>
      </c>
      <c r="BD8" s="250"/>
    </row>
    <row r="9" spans="2:56" ht="13">
      <c r="B9" s="5" t="s">
        <v>9</v>
      </c>
      <c r="C9" s="12">
        <f>'[1]4403Exp'!B$263</f>
        <v>1.2380999999999996E-2</v>
      </c>
      <c r="D9" s="13">
        <f>'[1]4403Exp'!C$263</f>
        <v>3.1653000000000001E-2</v>
      </c>
      <c r="E9" s="13">
        <f>'[1]4403Exp'!D$263</f>
        <v>4.1688999999999997E-2</v>
      </c>
      <c r="F9" s="13">
        <f>'[1]4403Exp'!E$263</f>
        <v>4.3282850800000008E-2</v>
      </c>
      <c r="G9" s="13">
        <f>'[1]4403Exp'!F$263</f>
        <v>2.7217107400000003E-2</v>
      </c>
      <c r="H9" s="13">
        <f>'[1]4403Exp'!G$263</f>
        <v>4.1254415999999981E-2</v>
      </c>
      <c r="I9" s="13">
        <f>'[1]4403Exp'!H$263</f>
        <v>1.2553899999999996E-2</v>
      </c>
      <c r="J9" s="43">
        <f>'[1]4403Exp'!I$263</f>
        <v>6.0877999999999991E-3</v>
      </c>
      <c r="K9" s="43">
        <f>'[1]4403Exp'!J$263</f>
        <v>1.3185699999999998E-2</v>
      </c>
      <c r="L9" s="43">
        <f>'[1]4403Exp'!K$263</f>
        <v>7.3975400000000002E-3</v>
      </c>
      <c r="M9" s="13">
        <f>'[1]4403Exp'!L$263</f>
        <v>7.5165350000000004E-3</v>
      </c>
      <c r="N9" s="13">
        <f>'[1]4403Exp'!M$263</f>
        <v>6.848931666666668E-3</v>
      </c>
      <c r="O9" s="13">
        <f>'[1]4403Exp'!N$263</f>
        <v>1.44272E-3</v>
      </c>
      <c r="P9" s="13">
        <f>'[1]4403Exp'!O$263</f>
        <v>1.4000220000000001E-2</v>
      </c>
      <c r="Q9" s="13">
        <f>'[1]4403Exp'!P$263</f>
        <v>5.9482866666666669E-3</v>
      </c>
      <c r="R9" s="13">
        <f>'[1]4403Exp'!Q$263</f>
        <v>2.7535859999999997E-3</v>
      </c>
      <c r="S9" s="13">
        <f>'[1]4403Exp'!R$263</f>
        <v>3.817015E-3</v>
      </c>
      <c r="T9" s="13">
        <f>'[1]4403Exp'!S$263</f>
        <v>3.8093135000000007E-2</v>
      </c>
      <c r="U9" s="13">
        <f>'[1]4403Exp'!T$263</f>
        <v>1.069907333333333E-2</v>
      </c>
      <c r="V9" s="13">
        <f>'[1]4403Exp'!U$263</f>
        <v>1.0269412699999996E-2</v>
      </c>
      <c r="W9" s="13">
        <f>'[1]4403Exp'!V$263</f>
        <v>7.1590699800000001E-3</v>
      </c>
      <c r="X9" s="13">
        <f>'[1]4403Exp'!W$263</f>
        <v>2.1492287499999999E-2</v>
      </c>
      <c r="Y9" s="13">
        <f>'[1]4403Exp'!X$263</f>
        <v>3.6284472500000002E-3</v>
      </c>
      <c r="Z9" s="13">
        <f>'[1]4403Exp'!Y$263</f>
        <v>6.8059623350000004E-3</v>
      </c>
      <c r="AA9" s="13">
        <f>'[1]4403Exp'!Z$263</f>
        <v>0</v>
      </c>
      <c r="AB9" s="13">
        <f>'[1]4403Exp'!AA$263</f>
        <v>0</v>
      </c>
      <c r="AC9" s="71"/>
      <c r="AD9" s="12">
        <f>1/1000*'[1]4403Exp'!AB$263</f>
        <v>6.4179439999999992E-3</v>
      </c>
      <c r="AE9" s="13">
        <f>1/1000*'[1]4403Exp'!AC$263</f>
        <v>1.2083678999999998E-2</v>
      </c>
      <c r="AF9" s="13">
        <f>1/1000*'[1]4403Exp'!AD$263</f>
        <v>1.2226958E-2</v>
      </c>
      <c r="AG9" s="13">
        <f>1/1000*'[1]4403Exp'!AE$263</f>
        <v>5.6730509999999993E-3</v>
      </c>
      <c r="AH9" s="13">
        <f>1/1000*'[1]4403Exp'!AF$263</f>
        <v>3.7538660000000002E-3</v>
      </c>
      <c r="AI9" s="13">
        <f>1/1000*'[1]4403Exp'!AG$263</f>
        <v>5.0251310000000004E-3</v>
      </c>
      <c r="AJ9" s="13">
        <f>1/1000*'[1]4403Exp'!AH$263</f>
        <v>3.7607059999999995E-3</v>
      </c>
      <c r="AK9" s="13">
        <f>1/1000*'[1]4403Exp'!AI$263</f>
        <v>5.0611480000000014E-3</v>
      </c>
      <c r="AL9" s="13">
        <f>1/1000*'[1]4403Exp'!AJ$263</f>
        <v>3.2932709999999995E-3</v>
      </c>
      <c r="AM9" s="13">
        <f>1/1000*'[1]4403Exp'!AK$263</f>
        <v>2.6376499999999996E-3</v>
      </c>
      <c r="AN9" s="13">
        <f>1/1000*'[1]4403Exp'!AL$263</f>
        <v>1.613546E-3</v>
      </c>
      <c r="AO9" s="13">
        <f>1/1000*'[1]4403Exp'!AM$263</f>
        <v>1.105679E-3</v>
      </c>
      <c r="AP9" s="13">
        <f>1/1000*'[1]4403Exp'!AN$263</f>
        <v>8.5851100000000006E-4</v>
      </c>
      <c r="AQ9" s="13">
        <f>1/1000*'[1]4403Exp'!AO$263</f>
        <v>3.8641830000000002E-3</v>
      </c>
      <c r="AR9" s="13">
        <f>1/1000*'[1]4403Exp'!AP$263</f>
        <v>2.3762079999999999E-3</v>
      </c>
      <c r="AS9" s="13">
        <f>1/1000*'[1]4403Exp'!AQ$263</f>
        <v>1.0710679999999999E-3</v>
      </c>
      <c r="AT9" s="13">
        <f>1/1000*'[1]4403Exp'!AR$263</f>
        <v>1.492724E-3</v>
      </c>
      <c r="AU9" s="13">
        <f>1/1000*'[1]4403Exp'!AS$263</f>
        <v>2.7300021000000001E-2</v>
      </c>
      <c r="AV9" s="13">
        <f>1/1000*'[1]4403Exp'!AT$263</f>
        <v>5.5270230000000016E-3</v>
      </c>
      <c r="AW9" s="13">
        <f>1/1000*'[1]4403Exp'!AU$263</f>
        <v>3.4141420000000007E-3</v>
      </c>
      <c r="AX9" s="13">
        <f>1/1000*'[1]4403Exp'!AV$263</f>
        <v>2.4031607700000001E-3</v>
      </c>
      <c r="AY9" s="13">
        <f>1/1000*'[1]4403Exp'!AW$263</f>
        <v>4.2535630000000001E-3</v>
      </c>
      <c r="AZ9" s="13">
        <f>1/1000*'[1]4403Exp'!AX$263</f>
        <v>1.4577932760000002E-3</v>
      </c>
      <c r="BA9" s="13">
        <f>1/1000*'[1]4403Exp'!AY$263</f>
        <v>1.4620111809999998E-3</v>
      </c>
      <c r="BB9" s="13">
        <f>1/1000*'[1]4403Exp'!AZ$263</f>
        <v>0</v>
      </c>
      <c r="BC9" s="13">
        <f>1/1000*'[1]4403Exp'!BA$263</f>
        <v>0</v>
      </c>
      <c r="BD9" s="250"/>
    </row>
    <row r="10" spans="2:56" ht="13">
      <c r="B10" s="5" t="s">
        <v>10</v>
      </c>
      <c r="C10" s="12">
        <f>'[1]4407Exp'!B$263</f>
        <v>0.34122088</v>
      </c>
      <c r="D10" s="13">
        <f>'[1]4407Exp'!C$263</f>
        <v>0.30210544</v>
      </c>
      <c r="E10" s="13">
        <f>'[1]4407Exp'!D$263</f>
        <v>0.35581910000000005</v>
      </c>
      <c r="F10" s="13">
        <f>'[1]4407Exp'!E$263</f>
        <v>0.28785139797555559</v>
      </c>
      <c r="G10" s="13">
        <f>'[1]4407Exp'!F$263</f>
        <v>0.253302451584</v>
      </c>
      <c r="H10" s="13">
        <f>'[1]4407Exp'!G$263</f>
        <v>0.29417497659963637</v>
      </c>
      <c r="I10" s="13">
        <f>'[1]4407Exp'!H$263</f>
        <v>0.26472537000000002</v>
      </c>
      <c r="J10" s="43">
        <f>'[1]4407Exp'!I$263</f>
        <v>0.26011230700000004</v>
      </c>
      <c r="K10" s="43">
        <f>'[1]4407Exp'!J$263</f>
        <v>0.1825420688000001</v>
      </c>
      <c r="L10" s="43">
        <f>'[1]4407Exp'!K$263</f>
        <v>0.11726623999999999</v>
      </c>
      <c r="M10" s="13">
        <f>'[1]4407Exp'!L$263</f>
        <v>0.11963090111699999</v>
      </c>
      <c r="N10" s="13">
        <f>'[1]4407Exp'!M$263</f>
        <v>9.9864372400000012E-2</v>
      </c>
      <c r="O10" s="13">
        <f>'[1]4407Exp'!N$263</f>
        <v>8.4129016486666666E-2</v>
      </c>
      <c r="P10" s="13">
        <f>'[1]4407Exp'!O$263</f>
        <v>4.7620866626666661E-2</v>
      </c>
      <c r="Q10" s="13">
        <f>'[1]4407Exp'!P$263</f>
        <v>4.2902860000000008E-2</v>
      </c>
      <c r="R10" s="13">
        <f>'[1]4407Exp'!Q$263</f>
        <v>5.845552075999999E-2</v>
      </c>
      <c r="S10" s="13">
        <f>'[1]4407Exp'!R$263</f>
        <v>3.8983311033333336E-2</v>
      </c>
      <c r="T10" s="13">
        <f>'[1]4407Exp'!S$263</f>
        <v>2.9752389120999995E-2</v>
      </c>
      <c r="U10" s="13">
        <f>'[1]4407Exp'!T$263</f>
        <v>8.6670286065999982E-2</v>
      </c>
      <c r="V10" s="13">
        <f>'[1]4407Exp'!U$263</f>
        <v>4.4548076906666657E-2</v>
      </c>
      <c r="W10" s="13">
        <f>'[1]4407Exp'!V$263</f>
        <v>2.4260780075531993E-2</v>
      </c>
      <c r="X10" s="13">
        <f>'[1]4407Exp'!W$263</f>
        <v>2.5888775640000007E-2</v>
      </c>
      <c r="Y10" s="13">
        <f>'[1]4407Exp'!X$263</f>
        <v>3.9956309913519991E-2</v>
      </c>
      <c r="Z10" s="13">
        <f>'[1]4407Exp'!Y$263</f>
        <v>2.2106915911080008E-2</v>
      </c>
      <c r="AA10" s="13">
        <f>'[1]4407Exp'!Z$263</f>
        <v>0</v>
      </c>
      <c r="AB10" s="13">
        <f>'[1]4407Exp'!AA$263</f>
        <v>0</v>
      </c>
      <c r="AC10" s="71"/>
      <c r="AD10" s="12">
        <f>1/1000*'[1]4407Exp'!AB$263</f>
        <v>7.3554873000000021E-2</v>
      </c>
      <c r="AE10" s="13">
        <f>1/1000*'[1]4407Exp'!AC$263</f>
        <v>6.5514403999999998E-2</v>
      </c>
      <c r="AF10" s="13">
        <f>1/1000*'[1]4407Exp'!AD$263</f>
        <v>7.7162289999999994E-2</v>
      </c>
      <c r="AG10" s="13">
        <f>1/1000*'[1]4407Exp'!AE$263</f>
        <v>7.3253421999999985E-2</v>
      </c>
      <c r="AH10" s="13">
        <f>1/1000*'[1]4407Exp'!AF$263</f>
        <v>6.8616330000000017E-2</v>
      </c>
      <c r="AI10" s="13">
        <f>1/1000*'[1]4407Exp'!AG$263</f>
        <v>8.475434200000001E-2</v>
      </c>
      <c r="AJ10" s="13">
        <f>1/1000*'[1]4407Exp'!AH$263</f>
        <v>7.8178800999999964E-2</v>
      </c>
      <c r="AK10" s="13">
        <f>1/1000*'[1]4407Exp'!AI$263</f>
        <v>7.7126011999999994E-2</v>
      </c>
      <c r="AL10" s="13">
        <f>1/1000*'[1]4407Exp'!AJ$263</f>
        <v>7.9433442999999965E-2</v>
      </c>
      <c r="AM10" s="13">
        <f>1/1000*'[1]4407Exp'!AK$263</f>
        <v>4.1343993000000002E-2</v>
      </c>
      <c r="AN10" s="13">
        <f>1/1000*'[1]4407Exp'!AL$263</f>
        <v>4.8999782999999984E-2</v>
      </c>
      <c r="AO10" s="13">
        <f>1/1000*'[1]4407Exp'!AM$263</f>
        <v>5.1636111999999998E-2</v>
      </c>
      <c r="AP10" s="13">
        <f>1/1000*'[1]4407Exp'!AN$263</f>
        <v>4.5794873E-2</v>
      </c>
      <c r="AQ10" s="13">
        <f>1/1000*'[1]4407Exp'!AO$263</f>
        <v>2.5922441000000011E-2</v>
      </c>
      <c r="AR10" s="13">
        <f>1/1000*'[1]4407Exp'!AP$263</f>
        <v>2.1121954999999998E-2</v>
      </c>
      <c r="AS10" s="13">
        <f>1/1000*'[1]4407Exp'!AQ$263</f>
        <v>1.8364875000000003E-2</v>
      </c>
      <c r="AT10" s="13">
        <f>1/1000*'[1]4407Exp'!AR$263</f>
        <v>1.1338939000000003E-2</v>
      </c>
      <c r="AU10" s="13">
        <f>1/1000*'[1]4407Exp'!AS$263</f>
        <v>9.005117E-3</v>
      </c>
      <c r="AV10" s="13">
        <f>1/1000*'[1]4407Exp'!AT$263</f>
        <v>1.8192336E-2</v>
      </c>
      <c r="AW10" s="13">
        <f>1/1000*'[1]4407Exp'!AU$263</f>
        <v>1.5822204999999995E-2</v>
      </c>
      <c r="AX10" s="13">
        <f>1/1000*'[1]4407Exp'!AV$263</f>
        <v>6.2641934140000013E-3</v>
      </c>
      <c r="AY10" s="13">
        <f>1/1000*'[1]4407Exp'!AW$263</f>
        <v>1.1855342000000003E-2</v>
      </c>
      <c r="AZ10" s="13">
        <f>1/1000*'[1]4407Exp'!AX$263</f>
        <v>8.5837057359999993E-3</v>
      </c>
      <c r="BA10" s="13">
        <f>1/1000*'[1]4407Exp'!AY$263</f>
        <v>4.5018008349999999E-3</v>
      </c>
      <c r="BB10" s="13">
        <f>1/1000*'[1]4407Exp'!AZ$263</f>
        <v>0</v>
      </c>
      <c r="BC10" s="13">
        <f>1/1000*'[1]4407Exp'!BA$263</f>
        <v>0</v>
      </c>
      <c r="BD10" s="250"/>
    </row>
    <row r="11" spans="2:56" ht="13">
      <c r="B11" s="5" t="s">
        <v>11</v>
      </c>
      <c r="C11" s="12">
        <f>'[1]4408Exp'!B$263</f>
        <v>8.2757334800000002E-3</v>
      </c>
      <c r="D11" s="13">
        <f>'[1]4408Exp'!C$263</f>
        <v>6.1314755599999986E-3</v>
      </c>
      <c r="E11" s="13">
        <f>'[1]4408Exp'!D$263</f>
        <v>5.5413758400000004E-3</v>
      </c>
      <c r="F11" s="13">
        <f>'[1]4408Exp'!E$263</f>
        <v>8.3139523599999997E-3</v>
      </c>
      <c r="G11" s="13">
        <f>'[1]4408Exp'!F$263</f>
        <v>1.1057220999999999E-2</v>
      </c>
      <c r="H11" s="13">
        <f>'[1]4408Exp'!G$263</f>
        <v>1.1368331939999999E-2</v>
      </c>
      <c r="I11" s="13">
        <f>'[1]4408Exp'!H$263</f>
        <v>7.2586744999999986E-3</v>
      </c>
      <c r="J11" s="43">
        <f>'[1]4408Exp'!I$263</f>
        <v>7.6463562000000001E-3</v>
      </c>
      <c r="K11" s="43">
        <f>'[1]4408Exp'!J$263</f>
        <v>5.5358350599999983E-3</v>
      </c>
      <c r="L11" s="43">
        <f>'[1]4408Exp'!K$263</f>
        <v>3.2829290599999989E-3</v>
      </c>
      <c r="M11" s="13">
        <f>'[1]4408Exp'!L$263</f>
        <v>3.191279139999999E-3</v>
      </c>
      <c r="N11" s="13">
        <f>'[1]4408Exp'!M$263</f>
        <v>3.3692331399999996E-3</v>
      </c>
      <c r="O11" s="13">
        <f>'[1]4408Exp'!N$263</f>
        <v>4.0241538084491678E-3</v>
      </c>
      <c r="P11" s="13">
        <f>'[1]4408Exp'!O$263</f>
        <v>3.549414066666666E-3</v>
      </c>
      <c r="Q11" s="13">
        <f>'[1]4408Exp'!P$263</f>
        <v>6.6116093599999986E-3</v>
      </c>
      <c r="R11" s="13">
        <f>'[1]4408Exp'!Q$263</f>
        <v>2.5837811199999994E-3</v>
      </c>
      <c r="S11" s="13">
        <f>'[1]4408Exp'!R$263</f>
        <v>3.2805050399999998E-3</v>
      </c>
      <c r="T11" s="13">
        <f>'[1]4408Exp'!S$263</f>
        <v>3.6754869199999997E-3</v>
      </c>
      <c r="U11" s="13">
        <f>'[1]4408Exp'!T$263</f>
        <v>4.1895493999999983E-3</v>
      </c>
      <c r="V11" s="13">
        <f>'[1]4408Exp'!U$263</f>
        <v>1.9434240249999995E-3</v>
      </c>
      <c r="W11" s="13">
        <f>'[1]4408Exp'!V$263</f>
        <v>1.6262899546599997E-3</v>
      </c>
      <c r="X11" s="13">
        <f>'[1]4408Exp'!W$263</f>
        <v>1.4721001133333337E-3</v>
      </c>
      <c r="Y11" s="13">
        <f>'[1]4408Exp'!X$263</f>
        <v>4.6375361389799988E-3</v>
      </c>
      <c r="Z11" s="13">
        <f>'[1]4408Exp'!Y$263</f>
        <v>1.6348460080599998E-3</v>
      </c>
      <c r="AA11" s="13">
        <f>'[1]4408Exp'!Z$263</f>
        <v>0</v>
      </c>
      <c r="AB11" s="13">
        <f>'[1]4408Exp'!AA$263</f>
        <v>0</v>
      </c>
      <c r="AC11" s="71"/>
      <c r="AD11" s="12">
        <f>1/1000*'[1]4408Exp'!AB$263</f>
        <v>8.0972659999999988E-3</v>
      </c>
      <c r="AE11" s="13">
        <f>1/1000*'[1]4408Exp'!AC$263</f>
        <v>6.4400820000000006E-3</v>
      </c>
      <c r="AF11" s="13">
        <f>1/1000*'[1]4408Exp'!AD$263</f>
        <v>8.0265100000000023E-3</v>
      </c>
      <c r="AG11" s="13">
        <f>1/1000*'[1]4408Exp'!AE$263</f>
        <v>7.7897669999999995E-3</v>
      </c>
      <c r="AH11" s="13">
        <f>1/1000*'[1]4408Exp'!AF$263</f>
        <v>1.0526667E-2</v>
      </c>
      <c r="AI11" s="13">
        <f>1/1000*'[1]4408Exp'!AG$263</f>
        <v>1.073621E-2</v>
      </c>
      <c r="AJ11" s="13">
        <f>1/1000*'[1]4408Exp'!AH$263</f>
        <v>8.3473269999999999E-3</v>
      </c>
      <c r="AK11" s="13">
        <f>1/1000*'[1]4408Exp'!AI$263</f>
        <v>7.8295180000000006E-3</v>
      </c>
      <c r="AL11" s="13">
        <f>1/1000*'[1]4408Exp'!AJ$263</f>
        <v>6.3854269999999999E-3</v>
      </c>
      <c r="AM11" s="13">
        <f>1/1000*'[1]4408Exp'!AK$263</f>
        <v>4.9165989999999981E-3</v>
      </c>
      <c r="AN11" s="13">
        <f>1/1000*'[1]4408Exp'!AL$263</f>
        <v>3.7804820000000008E-3</v>
      </c>
      <c r="AO11" s="13">
        <f>1/1000*'[1]4408Exp'!AM$263</f>
        <v>3.8086239999999996E-3</v>
      </c>
      <c r="AP11" s="13">
        <f>1/1000*'[1]4408Exp'!AN$263</f>
        <v>4.5937580000000007E-3</v>
      </c>
      <c r="AQ11" s="13">
        <f>1/1000*'[1]4408Exp'!AO$263</f>
        <v>3.9793190000000003E-3</v>
      </c>
      <c r="AR11" s="13">
        <f>1/1000*'[1]4408Exp'!AP$263</f>
        <v>5.1515050000000007E-3</v>
      </c>
      <c r="AS11" s="13">
        <f>1/1000*'[1]4408Exp'!AQ$263</f>
        <v>2.095731E-3</v>
      </c>
      <c r="AT11" s="13">
        <f>1/1000*'[1]4408Exp'!AR$263</f>
        <v>2.3568949999999999E-3</v>
      </c>
      <c r="AU11" s="13">
        <f>1/1000*'[1]4408Exp'!AS$263</f>
        <v>3.3345169999999999E-3</v>
      </c>
      <c r="AV11" s="13">
        <f>1/1000*'[1]4408Exp'!AT$263</f>
        <v>2.7545689999999992E-3</v>
      </c>
      <c r="AW11" s="13">
        <f>1/1000*'[1]4408Exp'!AU$263</f>
        <v>1.8925670000000002E-3</v>
      </c>
      <c r="AX11" s="13">
        <f>1/1000*'[1]4408Exp'!AV$263</f>
        <v>1.6981255560000001E-3</v>
      </c>
      <c r="AY11" s="13">
        <f>1/1000*'[1]4408Exp'!AW$263</f>
        <v>1.293146E-3</v>
      </c>
      <c r="AZ11" s="13">
        <f>1/1000*'[1]4408Exp'!AX$263</f>
        <v>1.5252831210000001E-3</v>
      </c>
      <c r="BA11" s="13">
        <f>1/1000*'[1]4408Exp'!AY$263</f>
        <v>1.626850644E-3</v>
      </c>
      <c r="BB11" s="13">
        <f>1/1000*'[1]4408Exp'!AZ$263</f>
        <v>0</v>
      </c>
      <c r="BC11" s="13">
        <f>1/1000*'[1]4408Exp'!BA$263</f>
        <v>0</v>
      </c>
      <c r="BD11" s="250"/>
    </row>
    <row r="12" spans="2:56" ht="13">
      <c r="B12" s="5" t="s">
        <v>12</v>
      </c>
      <c r="C12" s="12">
        <f>'[1]4412Exp'!B$263</f>
        <v>0.34341187099999981</v>
      </c>
      <c r="D12" s="13">
        <f>'[1]4412Exp'!C$263</f>
        <v>0.28949573100000003</v>
      </c>
      <c r="E12" s="13">
        <f>'[1]4412Exp'!D$263</f>
        <v>0.26734381690000009</v>
      </c>
      <c r="F12" s="13">
        <f>'[1]4412Exp'!E$263</f>
        <v>0.21353036979640921</v>
      </c>
      <c r="G12" s="13">
        <f>'[1]4412Exp'!F$263</f>
        <v>0.26807994009579167</v>
      </c>
      <c r="H12" s="13">
        <f>'[1]4412Exp'!G$263</f>
        <v>0.22894886749540549</v>
      </c>
      <c r="I12" s="13">
        <f>'[1]4412Exp'!H$263</f>
        <v>0.25254232852000008</v>
      </c>
      <c r="J12" s="43">
        <f>'[1]4412Exp'!I$263</f>
        <v>0.26401468620000013</v>
      </c>
      <c r="K12" s="43">
        <f>'[1]4412Exp'!J$263</f>
        <v>0.13365485241999997</v>
      </c>
      <c r="L12" s="43">
        <f>'[1]4412Exp'!K$263</f>
        <v>9.4872665959999963E-2</v>
      </c>
      <c r="M12" s="13">
        <f>'[1]4412Exp'!L$263</f>
        <v>9.3122783524999933E-2</v>
      </c>
      <c r="N12" s="13">
        <f>'[1]4412Exp'!M$263</f>
        <v>0.10613464723999995</v>
      </c>
      <c r="O12" s="13">
        <f>'[1]4412Exp'!N$263</f>
        <v>9.9589139250533171E-2</v>
      </c>
      <c r="P12" s="13">
        <f>'[1]4412Exp'!O$263</f>
        <v>7.359342791428572E-2</v>
      </c>
      <c r="Q12" s="13">
        <f>'[1]4412Exp'!P$263</f>
        <v>7.758575463999999E-2</v>
      </c>
      <c r="R12" s="13">
        <f>'[1]4412Exp'!Q$263</f>
        <v>7.5095569479999971E-2</v>
      </c>
      <c r="S12" s="13">
        <f>'[1]4412Exp'!R$263</f>
        <v>5.8727608440000002E-2</v>
      </c>
      <c r="T12" s="13">
        <f>'[1]4412Exp'!S$263</f>
        <v>6.0077311766666641E-2</v>
      </c>
      <c r="U12" s="13">
        <f>'[1]4412Exp'!T$263</f>
        <v>7.1075674910476158E-2</v>
      </c>
      <c r="V12" s="13">
        <f>'[1]4412Exp'!U$263</f>
        <v>4.1696259013333327E-2</v>
      </c>
      <c r="W12" s="13">
        <f>'[1]4412Exp'!V$263</f>
        <v>4.5053270653730014E-2</v>
      </c>
      <c r="X12" s="13">
        <f>'[1]4412Exp'!W$263</f>
        <v>4.2333703859999988E-2</v>
      </c>
      <c r="Y12" s="13">
        <f>'[1]4412Exp'!X$263</f>
        <v>4.0234322643284998E-2</v>
      </c>
      <c r="Z12" s="13">
        <f>'[1]4412Exp'!Y$263</f>
        <v>3.9701080499173327E-2</v>
      </c>
      <c r="AA12" s="13">
        <f>'[1]4412Exp'!Z$263</f>
        <v>0</v>
      </c>
      <c r="AB12" s="13">
        <f>'[1]4412Exp'!AA$263</f>
        <v>0</v>
      </c>
      <c r="AC12" s="71"/>
      <c r="AD12" s="12">
        <f>1/1000*'[1]4412Exp'!AB$263</f>
        <v>6.2725391000000005E-2</v>
      </c>
      <c r="AE12" s="13">
        <f>1/1000*'[1]4412Exp'!AC$263</f>
        <v>4.5982880000000011E-2</v>
      </c>
      <c r="AF12" s="13">
        <f>1/1000*'[1]4412Exp'!AD$263</f>
        <v>4.3978001999999995E-2</v>
      </c>
      <c r="AG12" s="13">
        <f>1/1000*'[1]4412Exp'!AE$263</f>
        <v>3.9855671000000002E-2</v>
      </c>
      <c r="AH12" s="13">
        <f>1/1000*'[1]4412Exp'!AF$263</f>
        <v>4.8702957999999977E-2</v>
      </c>
      <c r="AI12" s="13">
        <f>1/1000*'[1]4412Exp'!AG$263</f>
        <v>4.0319056000000013E-2</v>
      </c>
      <c r="AJ12" s="13">
        <f>1/1000*'[1]4412Exp'!AH$263</f>
        <v>4.4678697000000017E-2</v>
      </c>
      <c r="AK12" s="13">
        <f>1/1000*'[1]4412Exp'!AI$263</f>
        <v>4.7640552999999988E-2</v>
      </c>
      <c r="AL12" s="13">
        <f>1/1000*'[1]4412Exp'!AJ$263</f>
        <v>3.844587E-2</v>
      </c>
      <c r="AM12" s="13">
        <f>1/1000*'[1]4412Exp'!AK$263</f>
        <v>2.9527816999999991E-2</v>
      </c>
      <c r="AN12" s="13">
        <f>1/1000*'[1]4412Exp'!AL$263</f>
        <v>2.6868774999999998E-2</v>
      </c>
      <c r="AO12" s="13">
        <f>1/1000*'[1]4412Exp'!AM$263</f>
        <v>3.1102408000000005E-2</v>
      </c>
      <c r="AP12" s="13">
        <f>1/1000*'[1]4412Exp'!AN$263</f>
        <v>2.6789610999999987E-2</v>
      </c>
      <c r="AQ12" s="13">
        <f>1/1000*'[1]4412Exp'!AO$263</f>
        <v>2.3007181000000002E-2</v>
      </c>
      <c r="AR12" s="13">
        <f>1/1000*'[1]4412Exp'!AP$263</f>
        <v>2.5166838999999993E-2</v>
      </c>
      <c r="AS12" s="13">
        <f>1/1000*'[1]4412Exp'!AQ$263</f>
        <v>2.2916252999999998E-2</v>
      </c>
      <c r="AT12" s="13">
        <f>1/1000*'[1]4412Exp'!AR$263</f>
        <v>1.7480706999999998E-2</v>
      </c>
      <c r="AU12" s="13">
        <f>1/1000*'[1]4412Exp'!AS$263</f>
        <v>1.735973E-2</v>
      </c>
      <c r="AV12" s="13">
        <f>1/1000*'[1]4412Exp'!AT$263</f>
        <v>2.3210080999999997E-2</v>
      </c>
      <c r="AW12" s="13">
        <f>1/1000*'[1]4412Exp'!AU$263</f>
        <v>1.3233842999999997E-2</v>
      </c>
      <c r="AX12" s="13">
        <f>1/1000*'[1]4412Exp'!AV$263</f>
        <v>9.7896303779999982E-3</v>
      </c>
      <c r="AY12" s="13">
        <f>1/1000*'[1]4412Exp'!AW$263</f>
        <v>1.5060576000000001E-2</v>
      </c>
      <c r="AZ12" s="13">
        <f>1/1000*'[1]4412Exp'!AX$263</f>
        <v>1.2979086534999998E-2</v>
      </c>
      <c r="BA12" s="13">
        <f>1/1000*'[1]4412Exp'!AY$263</f>
        <v>9.8057926240000034E-3</v>
      </c>
      <c r="BB12" s="13">
        <f>1/1000*'[1]4412Exp'!AZ$263</f>
        <v>0</v>
      </c>
      <c r="BC12" s="13">
        <f>1/1000*'[1]4412Exp'!BA$263</f>
        <v>0</v>
      </c>
      <c r="BD12" s="250"/>
    </row>
    <row r="13" spans="2:56" ht="13">
      <c r="B13" s="5" t="s">
        <v>60</v>
      </c>
      <c r="C13" s="12">
        <f>'[1]44104411Exp'!B$263</f>
        <v>4.8112738239999994E-2</v>
      </c>
      <c r="D13" s="13">
        <f>'[1]44104411Exp'!C$263</f>
        <v>3.6835347360000006E-2</v>
      </c>
      <c r="E13" s="13">
        <f>'[1]44104411Exp'!D$263</f>
        <v>4.0296379760000008E-2</v>
      </c>
      <c r="F13" s="13">
        <f>'[1]44104411Exp'!E$263</f>
        <v>6.4972974079999996E-2</v>
      </c>
      <c r="G13" s="13">
        <f>'[1]44104411Exp'!F$263</f>
        <v>5.8250050880000036E-2</v>
      </c>
      <c r="H13" s="13">
        <f>'[1]44104411Exp'!G$263</f>
        <v>5.6455204960000005E-2</v>
      </c>
      <c r="I13" s="13">
        <f>'[1]44104411Exp'!H$263</f>
        <v>4.7413582719999993E-2</v>
      </c>
      <c r="J13" s="43">
        <f>'[1]44104411Exp'!I$263</f>
        <v>1.9460000680000006E-2</v>
      </c>
      <c r="K13" s="43">
        <f>'[1]44104411Exp'!J$263</f>
        <v>2.385758675999999E-2</v>
      </c>
      <c r="L13" s="43">
        <f>'[1]44104411Exp'!K$263</f>
        <v>1.830204488E-2</v>
      </c>
      <c r="M13" s="13">
        <f>'[1]44104411Exp'!L$263</f>
        <v>2.4084800880000003E-2</v>
      </c>
      <c r="N13" s="13">
        <f>'[1]44104411Exp'!M$263</f>
        <v>3.3448136719999993E-2</v>
      </c>
      <c r="O13" s="13">
        <f>'[1]44104411Exp'!N$263</f>
        <v>2.2053539465503289E-2</v>
      </c>
      <c r="P13" s="13">
        <f>'[1]44104411Exp'!O$263</f>
        <v>1.8373465319999997E-2</v>
      </c>
      <c r="Q13" s="13">
        <f>'[1]44104411Exp'!P$263</f>
        <v>1.4304060400000001E-2</v>
      </c>
      <c r="R13" s="13">
        <f>'[1]44104411Exp'!Q$263</f>
        <v>1.3961882759999997E-2</v>
      </c>
      <c r="S13" s="13">
        <f>'[1]44104411Exp'!R$263</f>
        <v>1.4043355760000003E-2</v>
      </c>
      <c r="T13" s="13">
        <f>'[1]44104411Exp'!S$263</f>
        <v>9.145923639999996E-3</v>
      </c>
      <c r="U13" s="13">
        <f>'[1]44104411Exp'!T$263</f>
        <v>6.9870178000000002E-3</v>
      </c>
      <c r="V13" s="13">
        <f>'[1]44104411Exp'!U$263</f>
        <v>4.4295501599999993E-3</v>
      </c>
      <c r="W13" s="13">
        <f>'[1]44104411Exp'!V$263</f>
        <v>3.2088116482800002E-3</v>
      </c>
      <c r="X13" s="13">
        <f>'[1]44104411Exp'!W$263</f>
        <v>6.4267097999999986E-3</v>
      </c>
      <c r="Y13" s="13">
        <f>'[1]44104411Exp'!X$263</f>
        <v>2.2257375492799997E-3</v>
      </c>
      <c r="Z13" s="13">
        <f>'[1]44104411Exp'!Y$263</f>
        <v>2.99061840924E-3</v>
      </c>
      <c r="AA13" s="13">
        <f>'[1]44104411Exp'!Z$263</f>
        <v>0</v>
      </c>
      <c r="AB13" s="13">
        <f>'[1]44104411Exp'!AA$263</f>
        <v>0</v>
      </c>
      <c r="AC13" s="71"/>
      <c r="AD13" s="12">
        <f>1/1000*'[1]44104411Exp'!AB$263</f>
        <v>1.0211494000000002E-2</v>
      </c>
      <c r="AE13" s="13">
        <f>1/1000*'[1]44104411Exp'!AC$263</f>
        <v>7.5839449999999982E-3</v>
      </c>
      <c r="AF13" s="13">
        <f>1/1000*'[1]44104411Exp'!AD$263</f>
        <v>7.9663489999999993E-3</v>
      </c>
      <c r="AG13" s="13">
        <f>1/1000*'[1]44104411Exp'!AE$263</f>
        <v>1.7920177999999998E-2</v>
      </c>
      <c r="AH13" s="13">
        <f>1/1000*'[1]44104411Exp'!AF$263</f>
        <v>1.5580884E-2</v>
      </c>
      <c r="AI13" s="13">
        <f>1/1000*'[1]44104411Exp'!AG$263</f>
        <v>1.5370204999999998E-2</v>
      </c>
      <c r="AJ13" s="13">
        <f>1/1000*'[1]44104411Exp'!AH$263</f>
        <v>1.4310322999999998E-2</v>
      </c>
      <c r="AK13" s="13">
        <f>1/1000*'[1]44104411Exp'!AI$263</f>
        <v>1.1687973000000001E-2</v>
      </c>
      <c r="AL13" s="13">
        <f>1/1000*'[1]44104411Exp'!AJ$263</f>
        <v>6.4852840000000009E-3</v>
      </c>
      <c r="AM13" s="13">
        <f>1/1000*'[1]44104411Exp'!AK$263</f>
        <v>5.0117119999999998E-3</v>
      </c>
      <c r="AN13" s="13">
        <f>1/1000*'[1]44104411Exp'!AL$263</f>
        <v>5.5850349999999995E-3</v>
      </c>
      <c r="AO13" s="13">
        <f>1/1000*'[1]44104411Exp'!AM$263</f>
        <v>7.4580900000000006E-3</v>
      </c>
      <c r="AP13" s="13">
        <f>1/1000*'[1]44104411Exp'!AN$263</f>
        <v>5.0136570000000012E-3</v>
      </c>
      <c r="AQ13" s="13">
        <f>1/1000*'[1]44104411Exp'!AO$263</f>
        <v>4.2594610000000008E-3</v>
      </c>
      <c r="AR13" s="13">
        <f>1/1000*'[1]44104411Exp'!AP$263</f>
        <v>3.7455769999999999E-3</v>
      </c>
      <c r="AS13" s="13">
        <f>1/1000*'[1]44104411Exp'!AQ$263</f>
        <v>3.4277059999999987E-3</v>
      </c>
      <c r="AT13" s="13">
        <f>1/1000*'[1]44104411Exp'!AR$263</f>
        <v>3.0945289999999991E-3</v>
      </c>
      <c r="AU13" s="13">
        <f>1/1000*'[1]44104411Exp'!AS$263</f>
        <v>2.3750809999999998E-3</v>
      </c>
      <c r="AV13" s="13">
        <f>1/1000*'[1]44104411Exp'!AT$263</f>
        <v>2.4372089999999996E-3</v>
      </c>
      <c r="AW13" s="13">
        <f>1/1000*'[1]44104411Exp'!AU$263</f>
        <v>1.3603080000000002E-3</v>
      </c>
      <c r="AX13" s="13">
        <f>1/1000*'[1]44104411Exp'!AV$263</f>
        <v>9.3823691299999977E-4</v>
      </c>
      <c r="AY13" s="13">
        <f>1/1000*'[1]44104411Exp'!AW$263</f>
        <v>9.8237200000000002E-4</v>
      </c>
      <c r="AZ13" s="13">
        <f>1/1000*'[1]44104411Exp'!AX$263</f>
        <v>5.2196010399999993E-4</v>
      </c>
      <c r="BA13" s="13">
        <f>1/1000*'[1]44104411Exp'!AY$263</f>
        <v>8.4769207500000007E-4</v>
      </c>
      <c r="BB13" s="13">
        <f>1/1000*'[1]44104411Exp'!AZ$263</f>
        <v>0</v>
      </c>
      <c r="BC13" s="13">
        <f>1/1000*'[1]44104411Exp'!BA$263</f>
        <v>0</v>
      </c>
      <c r="BD13" s="250"/>
    </row>
    <row r="14" spans="2:56" ht="13">
      <c r="B14" s="5" t="s">
        <v>61</v>
      </c>
      <c r="C14" s="12">
        <f>'[1]44094418Exp'!B$263</f>
        <v>6.4019696666666612E-2</v>
      </c>
      <c r="D14" s="13">
        <f>'[1]44094418Exp'!C$263</f>
        <v>4.9624681541666646E-2</v>
      </c>
      <c r="E14" s="13">
        <f>'[1]44094418Exp'!D$263</f>
        <v>8.3011304040000011E-2</v>
      </c>
      <c r="F14" s="13">
        <f>'[1]44094418Exp'!E$263</f>
        <v>2.0033018739999995E-2</v>
      </c>
      <c r="G14" s="13">
        <f>'[1]44094418Exp'!F$263</f>
        <v>2.0345266620000007E-2</v>
      </c>
      <c r="H14" s="13">
        <f>'[1]44094418Exp'!G$263</f>
        <v>1.6466668259999998E-2</v>
      </c>
      <c r="I14" s="13">
        <f>'[1]44094418Exp'!H$263</f>
        <v>2.3386732735555554E-2</v>
      </c>
      <c r="J14" s="43">
        <f>'[1]44094418Exp'!I$263</f>
        <v>2.3010671223333327E-2</v>
      </c>
      <c r="K14" s="43">
        <f>'[1]44094418Exp'!J$263</f>
        <v>2.3547750239999988E-2</v>
      </c>
      <c r="L14" s="43">
        <f>'[1]44094418Exp'!K$263</f>
        <v>1.6451852154761901E-2</v>
      </c>
      <c r="M14" s="13">
        <f>'[1]44094418Exp'!L$263</f>
        <v>1.34766868E-2</v>
      </c>
      <c r="N14" s="13">
        <f>'[1]44094418Exp'!M$263</f>
        <v>2.2943210079999998E-2</v>
      </c>
      <c r="O14" s="13">
        <f>'[1]44094418Exp'!N$263</f>
        <v>2.1155073112607784E-2</v>
      </c>
      <c r="P14" s="13">
        <f>'[1]44094418Exp'!O$263</f>
        <v>1.7695496979999999E-2</v>
      </c>
      <c r="Q14" s="13">
        <f>'[1]44094418Exp'!P$263</f>
        <v>3.8806623610000007E-2</v>
      </c>
      <c r="R14" s="13">
        <f>'[1]44094418Exp'!Q$263</f>
        <v>2.4049724319999986E-2</v>
      </c>
      <c r="S14" s="13">
        <f>'[1]44094418Exp'!R$263</f>
        <v>1.506611785999999E-2</v>
      </c>
      <c r="T14" s="13">
        <f>'[1]44094418Exp'!S$263</f>
        <v>8.3203731600000001E-3</v>
      </c>
      <c r="U14" s="13">
        <f>'[1]44094418Exp'!T$263</f>
        <v>8.0075511200000012E-3</v>
      </c>
      <c r="V14" s="13">
        <f>'[1]44094418Exp'!U$263</f>
        <v>1.5538052320000001E-2</v>
      </c>
      <c r="W14" s="13">
        <f>'[1]44094418Exp'!V$263</f>
        <v>1.0944949231719998E-2</v>
      </c>
      <c r="X14" s="13">
        <f>'[1]44094418Exp'!W$263</f>
        <v>9.2465209199999957E-3</v>
      </c>
      <c r="Y14" s="13">
        <f>'[1]44094418Exp'!X$263</f>
        <v>8.7743105972000017E-3</v>
      </c>
      <c r="Z14" s="13">
        <f>'[1]44094418Exp'!Y$263</f>
        <v>1.3949171826762662E-2</v>
      </c>
      <c r="AA14" s="13">
        <f>'[1]44094418Exp'!Z$263</f>
        <v>0</v>
      </c>
      <c r="AB14" s="13">
        <f>'[1]44094418Exp'!AA$263</f>
        <v>0</v>
      </c>
      <c r="AC14" s="71"/>
      <c r="AD14" s="12">
        <f>1/1000*'[1]44094418Exp'!AB$263</f>
        <v>3.7056662000000011E-2</v>
      </c>
      <c r="AE14" s="13">
        <f>1/1000*'[1]44094418Exp'!AC$263</f>
        <v>2.8474001000000006E-2</v>
      </c>
      <c r="AF14" s="13">
        <f>1/1000*'[1]44094418Exp'!AD$263</f>
        <v>2.5116982999999999E-2</v>
      </c>
      <c r="AG14" s="13">
        <f>1/1000*'[1]44094418Exp'!AE$263</f>
        <v>1.1368702E-2</v>
      </c>
      <c r="AH14" s="13">
        <f>1/1000*'[1]44094418Exp'!AF$263</f>
        <v>1.2185371000000002E-2</v>
      </c>
      <c r="AI14" s="13">
        <f>1/1000*'[1]44094418Exp'!AG$263</f>
        <v>1.0017010999999999E-2</v>
      </c>
      <c r="AJ14" s="13">
        <f>1/1000*'[1]44094418Exp'!AH$263</f>
        <v>1.5504612999999997E-2</v>
      </c>
      <c r="AK14" s="13">
        <f>1/1000*'[1]44094418Exp'!AI$263</f>
        <v>1.6852391999999997E-2</v>
      </c>
      <c r="AL14" s="13">
        <f>1/1000*'[1]44094418Exp'!AJ$263</f>
        <v>1.5226941000000004E-2</v>
      </c>
      <c r="AM14" s="13">
        <f>1/1000*'[1]44094418Exp'!AK$263</f>
        <v>1.3967451000000004E-2</v>
      </c>
      <c r="AN14" s="13">
        <f>1/1000*'[1]44094418Exp'!AL$263</f>
        <v>1.0582765000000003E-2</v>
      </c>
      <c r="AO14" s="13">
        <f>1/1000*'[1]44094418Exp'!AM$263</f>
        <v>1.5384515999999997E-2</v>
      </c>
      <c r="AP14" s="13">
        <f>1/1000*'[1]44094418Exp'!AN$263</f>
        <v>1.6435716000000003E-2</v>
      </c>
      <c r="AQ14" s="13">
        <f>1/1000*'[1]44094418Exp'!AO$263</f>
        <v>1.1769091999999997E-2</v>
      </c>
      <c r="AR14" s="13">
        <f>1/1000*'[1]44094418Exp'!AP$263</f>
        <v>2.8639029000000003E-2</v>
      </c>
      <c r="AS14" s="13">
        <f>1/1000*'[1]44094418Exp'!AQ$263</f>
        <v>1.3888606999999999E-2</v>
      </c>
      <c r="AT14" s="13">
        <f>1/1000*'[1]44094418Exp'!AR$263</f>
        <v>8.2373329999999977E-3</v>
      </c>
      <c r="AU14" s="13">
        <f>1/1000*'[1]44094418Exp'!AS$263</f>
        <v>5.4225980000000016E-3</v>
      </c>
      <c r="AV14" s="13">
        <f>1/1000*'[1]44094418Exp'!AT$263</f>
        <v>6.0524470000000007E-3</v>
      </c>
      <c r="AW14" s="13">
        <f>1/1000*'[1]44094418Exp'!AU$263</f>
        <v>1.2399534000000002E-2</v>
      </c>
      <c r="AX14" s="13">
        <f>1/1000*'[1]44094418Exp'!AV$263</f>
        <v>7.2765156429999978E-3</v>
      </c>
      <c r="AY14" s="13">
        <f>1/1000*'[1]44094418Exp'!AW$263</f>
        <v>6.5436589999999994E-3</v>
      </c>
      <c r="AZ14" s="13">
        <f>1/1000*'[1]44094418Exp'!AX$263</f>
        <v>6.4181605320000014E-3</v>
      </c>
      <c r="BA14" s="13">
        <f>1/1000*'[1]44094418Exp'!AY$263</f>
        <v>9.7522737690000031E-3</v>
      </c>
      <c r="BB14" s="13">
        <f>1/1000*'[1]44094418Exp'!AZ$263</f>
        <v>0</v>
      </c>
      <c r="BC14" s="13">
        <f>1/1000*'[1]44094418Exp'!BA$263</f>
        <v>0</v>
      </c>
      <c r="BD14" s="250"/>
    </row>
    <row r="15" spans="2:56" ht="13">
      <c r="B15" s="5" t="s">
        <v>21</v>
      </c>
      <c r="C15" s="12">
        <f>'[1]94Exp'!B$263</f>
        <v>5.0609684400000035E-2</v>
      </c>
      <c r="D15" s="13">
        <f>'[1]94Exp'!C$263</f>
        <v>4.4630729600000023E-2</v>
      </c>
      <c r="E15" s="13">
        <f>'[1]94Exp'!D$263</f>
        <v>3.801121880000001E-2</v>
      </c>
      <c r="F15" s="13">
        <f>'[1]94Exp'!E$263</f>
        <v>3.3972430800000002E-2</v>
      </c>
      <c r="G15" s="13">
        <f>'[1]94Exp'!F$263</f>
        <v>3.483486719999998E-2</v>
      </c>
      <c r="H15" s="13">
        <f>'[1]94Exp'!G$263</f>
        <v>3.3966839199999994E-2</v>
      </c>
      <c r="I15" s="13">
        <f>'[1]94Exp'!H$263</f>
        <v>4.8055450800000003E-2</v>
      </c>
      <c r="J15" s="43">
        <f>'[1]94Exp'!I$263</f>
        <v>5.8749555200000005E-2</v>
      </c>
      <c r="K15" s="43">
        <f>'[1]94Exp'!J$263</f>
        <v>4.8512923200000016E-2</v>
      </c>
      <c r="L15" s="43">
        <f>'[1]94Exp'!K$263</f>
        <v>3.2903726799999998E-2</v>
      </c>
      <c r="M15" s="13">
        <f>'[1]94Exp'!L$263</f>
        <v>2.0042260000000003E-2</v>
      </c>
      <c r="N15" s="13">
        <f>'[1]94Exp'!M$263</f>
        <v>2.8532349999999995E-2</v>
      </c>
      <c r="O15" s="13">
        <f>'[1]94Exp'!N$263</f>
        <v>4.7755710939604366E-2</v>
      </c>
      <c r="P15" s="13">
        <f>'[1]94Exp'!O$263</f>
        <v>3.9167192400000016E-2</v>
      </c>
      <c r="Q15" s="13">
        <f>'[1]94Exp'!P$263</f>
        <v>3.8465047600000024E-2</v>
      </c>
      <c r="R15" s="13">
        <f>'[1]94Exp'!Q$263</f>
        <v>3.1564615599999991E-2</v>
      </c>
      <c r="S15" s="13">
        <f>'[1]94Exp'!R$263</f>
        <v>4.7143944400000012E-2</v>
      </c>
      <c r="T15" s="13">
        <f>'[1]94Exp'!S$263</f>
        <v>2.0231839599999996E-2</v>
      </c>
      <c r="U15" s="13">
        <f>'[1]94Exp'!T$263</f>
        <v>2.6380051599999996E-2</v>
      </c>
      <c r="V15" s="13">
        <f>'[1]94Exp'!U$263</f>
        <v>2.3363603199999999E-2</v>
      </c>
      <c r="W15" s="13">
        <f>'[1]94Exp'!V$263</f>
        <v>2.0765388293300005E-2</v>
      </c>
      <c r="X15" s="13">
        <f>'[1]94Exp'!W$263</f>
        <v>2.7605961600000003E-2</v>
      </c>
      <c r="Y15" s="13">
        <f>'[1]94Exp'!X$263</f>
        <v>2.3660603422399996E-2</v>
      </c>
      <c r="Z15" s="13">
        <f>'[1]94Exp'!Y$263</f>
        <v>3.4330565289999997E-2</v>
      </c>
      <c r="AA15" s="13">
        <f>'[1]94Exp'!Z$263</f>
        <v>0</v>
      </c>
      <c r="AB15" s="13">
        <f>'[1]94Exp'!AA$263</f>
        <v>0</v>
      </c>
      <c r="AC15" s="71"/>
      <c r="AD15" s="12">
        <f>1/1000*'[1]94Exp'!AB$263</f>
        <v>5.8708146999999988E-2</v>
      </c>
      <c r="AE15" s="13">
        <f>1/1000*'[1]94Exp'!AC$263</f>
        <v>5.0822864999999995E-2</v>
      </c>
      <c r="AF15" s="13">
        <f>1/1000*'[1]94Exp'!AD$263</f>
        <v>4.2789009999999975E-2</v>
      </c>
      <c r="AG15" s="13">
        <f>1/1000*'[1]94Exp'!AE$263</f>
        <v>4.1748214000000006E-2</v>
      </c>
      <c r="AH15" s="13">
        <f>1/1000*'[1]94Exp'!AF$263</f>
        <v>4.3130251000000015E-2</v>
      </c>
      <c r="AI15" s="13">
        <f>1/1000*'[1]94Exp'!AG$263</f>
        <v>4.1521220000000005E-2</v>
      </c>
      <c r="AJ15" s="13">
        <f>1/1000*'[1]94Exp'!AH$263</f>
        <v>6.0739093999999993E-2</v>
      </c>
      <c r="AK15" s="13">
        <f>1/1000*'[1]94Exp'!AI$263</f>
        <v>6.6672876999999978E-2</v>
      </c>
      <c r="AL15" s="13">
        <f>1/1000*'[1]94Exp'!AJ$263</f>
        <v>7.3198502999999984E-2</v>
      </c>
      <c r="AM15" s="13">
        <f>1/1000*'[1]94Exp'!AK$263</f>
        <v>5.6116873999999997E-2</v>
      </c>
      <c r="AN15" s="13">
        <f>1/1000*'[1]94Exp'!AL$263</f>
        <v>3.1092878000000001E-2</v>
      </c>
      <c r="AO15" s="13">
        <f>1/1000*'[1]94Exp'!AM$263</f>
        <v>3.8785281999999997E-2</v>
      </c>
      <c r="AP15" s="13">
        <f>1/1000*'[1]94Exp'!AN$263</f>
        <v>6.7680458000000013E-2</v>
      </c>
      <c r="AQ15" s="13">
        <f>1/1000*'[1]94Exp'!AO$263</f>
        <v>6.4118554000000008E-2</v>
      </c>
      <c r="AR15" s="13">
        <f>1/1000*'[1]94Exp'!AP$263</f>
        <v>6.4782882999999999E-2</v>
      </c>
      <c r="AS15" s="13">
        <f>1/1000*'[1]94Exp'!AQ$263</f>
        <v>6.1581106999999996E-2</v>
      </c>
      <c r="AT15" s="13">
        <f>1/1000*'[1]94Exp'!AR$263</f>
        <v>6.8724158999999979E-2</v>
      </c>
      <c r="AU15" s="13">
        <f>1/1000*'[1]94Exp'!AS$263</f>
        <v>4.0008735000000011E-2</v>
      </c>
      <c r="AV15" s="13">
        <f>1/1000*'[1]94Exp'!AT$263</f>
        <v>4.6883754E-2</v>
      </c>
      <c r="AW15" s="13">
        <f>1/1000*'[1]94Exp'!AU$263</f>
        <v>4.6330587999999992E-2</v>
      </c>
      <c r="AX15" s="13">
        <f>1/1000*'[1]94Exp'!AV$263</f>
        <v>3.4350751334999999E-2</v>
      </c>
      <c r="AY15" s="13">
        <f>1/1000*'[1]94Exp'!AW$263</f>
        <v>4.1494387999999993E-2</v>
      </c>
      <c r="AZ15" s="13">
        <f>1/1000*'[1]94Exp'!AX$263</f>
        <v>4.5510073174000007E-2</v>
      </c>
      <c r="BA15" s="13">
        <f>1/1000*'[1]94Exp'!AY$263</f>
        <v>7.0522741842999989E-2</v>
      </c>
      <c r="BB15" s="13">
        <f>1/1000*'[1]94Exp'!AZ$263</f>
        <v>0</v>
      </c>
      <c r="BC15" s="13">
        <f>1/1000*'[1]94Exp'!BA$263</f>
        <v>0</v>
      </c>
      <c r="BD15" s="250"/>
    </row>
    <row r="16" spans="2:56" ht="13">
      <c r="B16" s="8" t="s">
        <v>13</v>
      </c>
      <c r="C16" s="64">
        <f t="shared" ref="C16:M16" si="5">C8-SUM(C9:C15)</f>
        <v>8.6967103560000036E-2</v>
      </c>
      <c r="D16" s="41">
        <f t="shared" si="5"/>
        <v>7.118139439999982E-2</v>
      </c>
      <c r="E16" s="41">
        <f t="shared" si="5"/>
        <v>7.6090629266666543E-2</v>
      </c>
      <c r="F16" s="41">
        <f t="shared" si="5"/>
        <v>7.4257827773333451E-2</v>
      </c>
      <c r="G16" s="41">
        <f t="shared" si="5"/>
        <v>8.4055901579999981E-2</v>
      </c>
      <c r="H16" s="41">
        <f t="shared" si="5"/>
        <v>0.10088298342000002</v>
      </c>
      <c r="I16" s="41">
        <f t="shared" si="5"/>
        <v>8.1109742770000048E-2</v>
      </c>
      <c r="J16" s="42">
        <f t="shared" si="5"/>
        <v>9.513336027333319E-2</v>
      </c>
      <c r="K16" s="42">
        <f t="shared" si="5"/>
        <v>9.9410321982142891E-2</v>
      </c>
      <c r="L16" s="42">
        <f t="shared" si="5"/>
        <v>4.5456613355000064E-2</v>
      </c>
      <c r="M16" s="41">
        <f t="shared" si="5"/>
        <v>6.820087878362735E-2</v>
      </c>
      <c r="N16" s="41">
        <f>N8-SUM(N9:N15)</f>
        <v>9.8362928447410569E-2</v>
      </c>
      <c r="O16" s="41">
        <f t="shared" ref="O16:AB16" si="6">O8-SUM(O9:O15)</f>
        <v>6.2110077510055484E-2</v>
      </c>
      <c r="P16" s="41">
        <f t="shared" si="6"/>
        <v>3.9189672673333315E-2</v>
      </c>
      <c r="Q16" s="41">
        <f t="shared" si="6"/>
        <v>6.0027565523333271E-2</v>
      </c>
      <c r="R16" s="41">
        <f t="shared" si="6"/>
        <v>5.822379104E-2</v>
      </c>
      <c r="S16" s="41">
        <f t="shared" si="6"/>
        <v>6.0710832556666705E-2</v>
      </c>
      <c r="T16" s="41">
        <f t="shared" si="6"/>
        <v>6.8239902340000047E-2</v>
      </c>
      <c r="U16" s="41">
        <f t="shared" si="6"/>
        <v>7.3367714646666637E-2</v>
      </c>
      <c r="V16" s="41">
        <f t="shared" si="6"/>
        <v>6.823001463578951E-2</v>
      </c>
      <c r="W16" s="41">
        <f t="shared" si="6"/>
        <v>4.8269585132859963E-2</v>
      </c>
      <c r="X16" s="41">
        <f t="shared" si="6"/>
        <v>5.0865846319999991E-2</v>
      </c>
      <c r="Y16" s="41">
        <f t="shared" si="6"/>
        <v>7.4903630892299997E-2</v>
      </c>
      <c r="Z16" s="41">
        <f t="shared" si="6"/>
        <v>5.8507229436679936E-2</v>
      </c>
      <c r="AA16" s="41">
        <f t="shared" si="6"/>
        <v>0</v>
      </c>
      <c r="AB16" s="41">
        <f t="shared" si="6"/>
        <v>0</v>
      </c>
      <c r="AC16" s="71"/>
      <c r="AD16" s="64">
        <f t="shared" ref="AD16:BC16" si="7">AD8-SUM(AD9:AD15)</f>
        <v>3.0212645000000038E-2</v>
      </c>
      <c r="AE16" s="41">
        <f t="shared" si="7"/>
        <v>2.4185802000000006E-2</v>
      </c>
      <c r="AF16" s="41">
        <f t="shared" si="7"/>
        <v>2.6846507000000019E-2</v>
      </c>
      <c r="AG16" s="41">
        <f t="shared" si="7"/>
        <v>2.8927261999999954E-2</v>
      </c>
      <c r="AH16" s="41">
        <f t="shared" si="7"/>
        <v>2.9422236000000018E-2</v>
      </c>
      <c r="AI16" s="41">
        <f t="shared" si="7"/>
        <v>3.1684413000000022E-2</v>
      </c>
      <c r="AJ16" s="41">
        <f t="shared" si="7"/>
        <v>3.1542490000000006E-2</v>
      </c>
      <c r="AK16" s="41">
        <f t="shared" si="7"/>
        <v>3.0922950000000005E-2</v>
      </c>
      <c r="AL16" s="41">
        <f t="shared" si="7"/>
        <v>4.1531126999999946E-2</v>
      </c>
      <c r="AM16" s="41">
        <f t="shared" si="7"/>
        <v>2.075371199999998E-2</v>
      </c>
      <c r="AN16" s="41">
        <f t="shared" si="7"/>
        <v>3.2202689999999951E-2</v>
      </c>
      <c r="AO16" s="41">
        <f t="shared" si="7"/>
        <v>4.2093791999999935E-2</v>
      </c>
      <c r="AP16" s="41">
        <f t="shared" si="7"/>
        <v>3.0159340999999951E-2</v>
      </c>
      <c r="AQ16" s="41">
        <f t="shared" si="7"/>
        <v>1.9791328999999996E-2</v>
      </c>
      <c r="AR16" s="41">
        <f t="shared" si="7"/>
        <v>3.1807303999999953E-2</v>
      </c>
      <c r="AS16" s="41">
        <f t="shared" si="7"/>
        <v>2.2020171000000033E-2</v>
      </c>
      <c r="AT16" s="41">
        <f t="shared" si="7"/>
        <v>2.0633680000000015E-2</v>
      </c>
      <c r="AU16" s="41">
        <f t="shared" si="7"/>
        <v>2.7569736000000011E-2</v>
      </c>
      <c r="AV16" s="41">
        <f t="shared" si="7"/>
        <v>2.8420542999999993E-2</v>
      </c>
      <c r="AW16" s="41">
        <f t="shared" si="7"/>
        <v>3.4181105999999989E-2</v>
      </c>
      <c r="AX16" s="41">
        <f t="shared" si="7"/>
        <v>1.9911732296000018E-2</v>
      </c>
      <c r="AY16" s="41">
        <f t="shared" si="7"/>
        <v>2.1953563999999981E-2</v>
      </c>
      <c r="AZ16" s="41">
        <f t="shared" si="7"/>
        <v>2.2623443140999983E-2</v>
      </c>
      <c r="BA16" s="41">
        <f t="shared" si="7"/>
        <v>2.2524739591000015E-2</v>
      </c>
      <c r="BB16" s="41">
        <f t="shared" si="7"/>
        <v>0</v>
      </c>
      <c r="BC16" s="41">
        <f t="shared" si="7"/>
        <v>0</v>
      </c>
      <c r="BD16" s="250"/>
    </row>
    <row r="17" spans="2:56" ht="20" customHeight="1">
      <c r="B17" s="27" t="s">
        <v>16</v>
      </c>
      <c r="C17" s="81">
        <f>[1]PaperSectorMinusCoreVPAExp!B$263</f>
        <v>1.4328996389329935</v>
      </c>
      <c r="D17" s="82">
        <f>[1]PaperSectorMinusCoreVPAExp!C$263</f>
        <v>1.5407106271783166</v>
      </c>
      <c r="E17" s="82">
        <f>[1]PaperSectorMinusCoreVPAExp!D$263</f>
        <v>0.94014479603709999</v>
      </c>
      <c r="F17" s="82">
        <f>[1]PaperSectorMinusCoreVPAExp!E$263</f>
        <v>0.99159822150233301</v>
      </c>
      <c r="G17" s="82">
        <f>[1]PaperSectorMinusCoreVPAExp!F$263</f>
        <v>0.93596295800700002</v>
      </c>
      <c r="H17" s="82">
        <f>[1]PaperSectorMinusCoreVPAExp!G$263</f>
        <v>0.90854283800489954</v>
      </c>
      <c r="I17" s="82">
        <f>[1]PaperSectorMinusCoreVPAExp!H$263</f>
        <v>0.94632543725905027</v>
      </c>
      <c r="J17" s="94">
        <f>[1]PaperSectorMinusCoreVPAExp!I$263</f>
        <v>1.0080785084216743</v>
      </c>
      <c r="K17" s="94">
        <f>[1]PaperSectorMinusCoreVPAExp!J$263</f>
        <v>1.22585323394905</v>
      </c>
      <c r="L17" s="94">
        <f>[1]PaperSectorMinusCoreVPAExp!K$263</f>
        <v>1.3667767604899994</v>
      </c>
      <c r="M17" s="82">
        <f>[1]PaperSectorMinusCoreVPAExp!L$263</f>
        <v>1.4597233430600003</v>
      </c>
      <c r="N17" s="82">
        <f>[1]PaperSectorMinusCoreVPAExp!M$263</f>
        <v>2.5370545831433344</v>
      </c>
      <c r="O17" s="82">
        <f>[1]PaperSectorMinusCoreVPAExp!N$263</f>
        <v>3.5578883111679631</v>
      </c>
      <c r="P17" s="82">
        <f>[1]PaperSectorMinusCoreVPAExp!O$263</f>
        <v>5.0791880139263315</v>
      </c>
      <c r="Q17" s="82">
        <f>[1]PaperSectorMinusCoreVPAExp!P$263</f>
        <v>5.813017763266668</v>
      </c>
      <c r="R17" s="82">
        <f>[1]PaperSectorMinusCoreVPAExp!Q$263</f>
        <v>5.4384022595599992</v>
      </c>
      <c r="S17" s="82">
        <f>[1]PaperSectorMinusCoreVPAExp!R$263</f>
        <v>7.0396227423999971</v>
      </c>
      <c r="T17" s="82">
        <f>[1]PaperSectorMinusCoreVPAExp!S$263</f>
        <v>6.7795212895729708</v>
      </c>
      <c r="U17" s="82">
        <f>[1]PaperSectorMinusCoreVPAExp!T$263</f>
        <v>7.6410721241900035</v>
      </c>
      <c r="V17" s="82">
        <f>[1]PaperSectorMinusCoreVPAExp!U$263</f>
        <v>7.7520818868699974</v>
      </c>
      <c r="W17" s="82">
        <f>[1]PaperSectorMinusCoreVPAExp!V$263</f>
        <v>7.2967181018529033</v>
      </c>
      <c r="X17" s="82">
        <f>[1]PaperSectorMinusCoreVPAExp!W$263</f>
        <v>4.6429058330277773</v>
      </c>
      <c r="Y17" s="82">
        <f>[1]PaperSectorMinusCoreVPAExp!X$263</f>
        <v>3.5410106323773589</v>
      </c>
      <c r="Z17" s="82">
        <f>[1]PaperSectorMinusCoreVPAExp!Y$263</f>
        <v>5.3600284926081985</v>
      </c>
      <c r="AA17" s="82">
        <f>[1]PaperSectorMinusCoreVPAExp!Z$263</f>
        <v>0</v>
      </c>
      <c r="AB17" s="82">
        <f>[1]PaperSectorMinusCoreVPAExp!AA$263</f>
        <v>0</v>
      </c>
      <c r="AC17" s="71"/>
      <c r="AD17" s="81">
        <f>1/1000*[1]PaperSectorMinusCoreVPAExp!AB$263</f>
        <v>0.5550409089999998</v>
      </c>
      <c r="AE17" s="82">
        <f>1/1000*[1]PaperSectorMinusCoreVPAExp!AC$263</f>
        <v>0.5228149889999999</v>
      </c>
      <c r="AF17" s="82">
        <f>1/1000*[1]PaperSectorMinusCoreVPAExp!AD$263</f>
        <v>0.49601321699999995</v>
      </c>
      <c r="AG17" s="82">
        <f>1/1000*[1]PaperSectorMinusCoreVPAExp!AE$263</f>
        <v>0.53904112399999993</v>
      </c>
      <c r="AH17" s="82">
        <f>1/1000*[1]PaperSectorMinusCoreVPAExp!AF$263</f>
        <v>0.58779066499999999</v>
      </c>
      <c r="AI17" s="82">
        <f>1/1000*[1]PaperSectorMinusCoreVPAExp!AG$263</f>
        <v>0.62352500500000019</v>
      </c>
      <c r="AJ17" s="82">
        <f>1/1000*[1]PaperSectorMinusCoreVPAExp!AH$263</f>
        <v>0.71328608900000012</v>
      </c>
      <c r="AK17" s="82">
        <f>1/1000*[1]PaperSectorMinusCoreVPAExp!AI$263</f>
        <v>0.87043974400000024</v>
      </c>
      <c r="AL17" s="82">
        <f>1/1000*[1]PaperSectorMinusCoreVPAExp!AJ$263</f>
        <v>1.0576691879999998</v>
      </c>
      <c r="AM17" s="82">
        <f>1/1000*[1]PaperSectorMinusCoreVPAExp!AK$263</f>
        <v>1.0614099129999994</v>
      </c>
      <c r="AN17" s="82">
        <f>1/1000*[1]PaperSectorMinusCoreVPAExp!AL$263</f>
        <v>1.2371489819999997</v>
      </c>
      <c r="AO17" s="82">
        <f>1/1000*[1]PaperSectorMinusCoreVPAExp!AM$263</f>
        <v>1.5915217239999999</v>
      </c>
      <c r="AP17" s="82">
        <f>1/1000*[1]PaperSectorMinusCoreVPAExp!AN$263</f>
        <v>1.7070462079999993</v>
      </c>
      <c r="AQ17" s="82">
        <f>1/1000*[1]PaperSectorMinusCoreVPAExp!AO$263</f>
        <v>1.8700895129999997</v>
      </c>
      <c r="AR17" s="82">
        <f>1/1000*[1]PaperSectorMinusCoreVPAExp!AP$263</f>
        <v>1.9328875479999992</v>
      </c>
      <c r="AS17" s="82">
        <f>1/1000*[1]PaperSectorMinusCoreVPAExp!AQ$263</f>
        <v>1.7911023629999991</v>
      </c>
      <c r="AT17" s="82">
        <f>1/1000*[1]PaperSectorMinusCoreVPAExp!AR$263</f>
        <v>1.8890501339999997</v>
      </c>
      <c r="AU17" s="82">
        <f>1/1000*[1]PaperSectorMinusCoreVPAExp!AS$263</f>
        <v>1.9743557490000005</v>
      </c>
      <c r="AV17" s="82">
        <f>1/1000*[1]PaperSectorMinusCoreVPAExp!AT$263</f>
        <v>2.3274841059999996</v>
      </c>
      <c r="AW17" s="82">
        <f>1/1000*[1]PaperSectorMinusCoreVPAExp!AU$263</f>
        <v>2.1050180260000002</v>
      </c>
      <c r="AX17" s="82">
        <f>1/1000*[1]PaperSectorMinusCoreVPAExp!AV$263</f>
        <v>1.8000900643019995</v>
      </c>
      <c r="AY17" s="82">
        <f>1/1000*[1]PaperSectorMinusCoreVPAExp!AW$263</f>
        <v>1.6651555829999996</v>
      </c>
      <c r="AZ17" s="82">
        <f>1/1000*[1]PaperSectorMinusCoreVPAExp!AX$263</f>
        <v>1.3552851895560005</v>
      </c>
      <c r="BA17" s="82">
        <f>1/1000*[1]PaperSectorMinusCoreVPAExp!AY$263</f>
        <v>1.6918417673889994</v>
      </c>
      <c r="BB17" s="82">
        <f>1/1000*[1]PaperSectorMinusCoreVPAExp!AZ$263</f>
        <v>0</v>
      </c>
      <c r="BC17" s="82">
        <f>1/1000*[1]PaperSectorMinusCoreVPAExp!BA$263</f>
        <v>0</v>
      </c>
      <c r="BD17" s="250"/>
    </row>
    <row r="18" spans="2:56" ht="13">
      <c r="B18" s="5" t="s">
        <v>14</v>
      </c>
      <c r="C18" s="12">
        <f>'[1]440123Exp'!B$263</f>
        <v>1.1814614699999998E-2</v>
      </c>
      <c r="D18" s="13">
        <f>'[1]440123Exp'!C$263</f>
        <v>4.7092499999999997E-4</v>
      </c>
      <c r="E18" s="13">
        <f>'[1]440123Exp'!D$263</f>
        <v>5.3387599999999997E-4</v>
      </c>
      <c r="F18" s="13">
        <f>'[1]440123Exp'!E$263</f>
        <v>1.5619897999999998E-3</v>
      </c>
      <c r="G18" s="13">
        <f>'[1]440123Exp'!F$263</f>
        <v>6.3144199999999996E-4</v>
      </c>
      <c r="H18" s="13">
        <f>'[1]440123Exp'!G$263</f>
        <v>3.5814449999999997E-4</v>
      </c>
      <c r="I18" s="13">
        <f>'[1]440123Exp'!H$263</f>
        <v>3.7799579999999995E-4</v>
      </c>
      <c r="J18" s="43">
        <f>'[1]440123Exp'!I$263</f>
        <v>3.3374011999999995E-3</v>
      </c>
      <c r="K18" s="43">
        <f>'[1]440123Exp'!J$263</f>
        <v>7.4280562915999973E-3</v>
      </c>
      <c r="L18" s="43">
        <f>'[1]440123Exp'!K$263</f>
        <v>0.10865279648999998</v>
      </c>
      <c r="M18" s="13">
        <f>'[1]440123Exp'!L$263</f>
        <v>9.7178064059999986E-2</v>
      </c>
      <c r="N18" s="13">
        <f>'[1]440123Exp'!M$263</f>
        <v>0.15457786455999997</v>
      </c>
      <c r="O18" s="13">
        <f>'[1]440123Exp'!N$263</f>
        <v>0.28954390373999994</v>
      </c>
      <c r="P18" s="13">
        <f>'[1]440123Exp'!O$263</f>
        <v>0.32164056959299997</v>
      </c>
      <c r="Q18" s="13">
        <f>'[1]440123Exp'!P$263</f>
        <v>0.30482773194999996</v>
      </c>
      <c r="R18" s="13">
        <f>'[1]440123Exp'!Q$263</f>
        <v>0.30648584695999997</v>
      </c>
      <c r="S18" s="13">
        <f>'[1]440123Exp'!R$263</f>
        <v>0.21790656089999996</v>
      </c>
      <c r="T18" s="13">
        <f>'[1]440123Exp'!S$263</f>
        <v>4.2524465729666672E-3</v>
      </c>
      <c r="U18" s="13">
        <f>'[1]440123Exp'!T$263</f>
        <v>9.5413235189999987E-2</v>
      </c>
      <c r="V18" s="13">
        <f>'[1]440123Exp'!U$263</f>
        <v>9.5349540369999999E-2</v>
      </c>
      <c r="W18" s="13">
        <f>'[1]440123Exp'!V$263</f>
        <v>0</v>
      </c>
      <c r="X18" s="13">
        <f>'[1]440123Exp'!W$263</f>
        <v>0</v>
      </c>
      <c r="Y18" s="13">
        <f>'[1]440123Exp'!X$263</f>
        <v>9.0060585198359994E-2</v>
      </c>
      <c r="Z18" s="13">
        <f>'[1]440123Exp'!Y$263</f>
        <v>6.4697882200000001E-2</v>
      </c>
      <c r="AA18" s="13">
        <f>'[1]440123Exp'!Z$263</f>
        <v>0</v>
      </c>
      <c r="AB18" s="13">
        <f>'[1]440123Exp'!AA$263</f>
        <v>0</v>
      </c>
      <c r="AC18" s="71"/>
      <c r="AD18" s="12">
        <f>1/1000*'[1]440123Exp'!AB$263</f>
        <v>1.36494E-4</v>
      </c>
      <c r="AE18" s="13">
        <f>1/1000*'[1]440123Exp'!AC$263</f>
        <v>7.5084000000000001E-5</v>
      </c>
      <c r="AF18" s="13">
        <f>1/1000*'[1]440123Exp'!AD$263</f>
        <v>1.13087E-4</v>
      </c>
      <c r="AG18" s="13">
        <f>1/1000*'[1]440123Exp'!AE$263</f>
        <v>6.7895599999999998E-4</v>
      </c>
      <c r="AH18" s="13">
        <f>1/1000*'[1]440123Exp'!AF$263</f>
        <v>2.9865499999999999E-4</v>
      </c>
      <c r="AI18" s="13">
        <f>1/1000*'[1]440123Exp'!AG$263</f>
        <v>4.6499999999999999E-5</v>
      </c>
      <c r="AJ18" s="13">
        <f>1/1000*'[1]440123Exp'!AH$263</f>
        <v>4.3921800000000001E-4</v>
      </c>
      <c r="AK18" s="13">
        <f>1/1000*'[1]440123Exp'!AI$263</f>
        <v>2.0491899999999999E-4</v>
      </c>
      <c r="AL18" s="13">
        <f>1/1000*'[1]440123Exp'!AJ$263</f>
        <v>1.2346239999999999E-3</v>
      </c>
      <c r="AM18" s="13">
        <f>1/1000*'[1]440123Exp'!AK$263</f>
        <v>2.4031159999999998E-3</v>
      </c>
      <c r="AN18" s="13">
        <f>1/1000*'[1]440123Exp'!AL$263</f>
        <v>1.7127110000000002E-3</v>
      </c>
      <c r="AO18" s="13">
        <f>1/1000*'[1]440123Exp'!AM$263</f>
        <v>2.1726459999999999E-3</v>
      </c>
      <c r="AP18" s="13">
        <f>1/1000*'[1]440123Exp'!AN$263</f>
        <v>4.7749819999999997E-3</v>
      </c>
      <c r="AQ18" s="13">
        <f>1/1000*'[1]440123Exp'!AO$263</f>
        <v>5.6879770000000003E-3</v>
      </c>
      <c r="AR18" s="13">
        <f>1/1000*'[1]440123Exp'!AP$263</f>
        <v>5.2771919999999991E-3</v>
      </c>
      <c r="AS18" s="13">
        <f>1/1000*'[1]440123Exp'!AQ$263</f>
        <v>5.2839649999999998E-3</v>
      </c>
      <c r="AT18" s="13">
        <f>1/1000*'[1]440123Exp'!AR$263</f>
        <v>4.4218609999999992E-3</v>
      </c>
      <c r="AU18" s="13">
        <f>1/1000*'[1]440123Exp'!AS$263</f>
        <v>3.9364209999999998E-3</v>
      </c>
      <c r="AV18" s="13">
        <f>1/1000*'[1]440123Exp'!AT$263</f>
        <v>2.117496E-3</v>
      </c>
      <c r="AW18" s="13">
        <f>1/1000*'[1]440123Exp'!AU$263</f>
        <v>1.7742330000000001E-3</v>
      </c>
      <c r="AX18" s="13">
        <f>1/1000*'[1]440123Exp'!AV$263</f>
        <v>7.1981749400000007E-4</v>
      </c>
      <c r="AY18" s="13">
        <f>1/1000*'[1]440123Exp'!AW$263</f>
        <v>0</v>
      </c>
      <c r="AZ18" s="13">
        <f>1/1000*'[1]440123Exp'!AX$263</f>
        <v>1.9354714619999999E-3</v>
      </c>
      <c r="BA18" s="13">
        <f>1/1000*'[1]440123Exp'!AY$263</f>
        <v>0</v>
      </c>
      <c r="BB18" s="13">
        <f>1/1000*'[1]440123Exp'!AZ$263</f>
        <v>0</v>
      </c>
      <c r="BC18" s="13">
        <f>1/1000*'[1]440123Exp'!BA$263</f>
        <v>0</v>
      </c>
      <c r="BD18" s="250"/>
    </row>
    <row r="19" spans="2:56" ht="13">
      <c r="B19" s="5" t="s">
        <v>15</v>
      </c>
      <c r="C19" s="83">
        <f>'[1]4701-5Exp'!B$263</f>
        <v>0.14270989500000003</v>
      </c>
      <c r="D19" s="84">
        <f>'[1]4701-5Exp'!C$263</f>
        <v>0.36115416000000006</v>
      </c>
      <c r="E19" s="84">
        <f>'[1]4701-5Exp'!D$263</f>
        <v>4.6750949999999998E-3</v>
      </c>
      <c r="F19" s="84">
        <f>'[1]4701-5Exp'!E$263</f>
        <v>1.8478619999999998E-2</v>
      </c>
      <c r="G19" s="84">
        <f>'[1]4701-5Exp'!F$263</f>
        <v>6.3935999999999995E-4</v>
      </c>
      <c r="H19" s="84">
        <f>'[1]4701-5Exp'!G$263</f>
        <v>4.8779999999999998E-4</v>
      </c>
      <c r="I19" s="84">
        <f>'[1]4701-5Exp'!H$263</f>
        <v>4.5660104999999999E-2</v>
      </c>
      <c r="J19" s="92">
        <f>'[1]4701-5Exp'!I$263</f>
        <v>0</v>
      </c>
      <c r="K19" s="92">
        <f>'[1]4701-5Exp'!J$263</f>
        <v>0</v>
      </c>
      <c r="L19" s="92">
        <f>'[1]4701-5Exp'!K$263</f>
        <v>0.12182728499999999</v>
      </c>
      <c r="M19" s="84">
        <f>'[1]4701-5Exp'!L$263</f>
        <v>0.16190523000000001</v>
      </c>
      <c r="N19" s="84">
        <f>'[1]4701-5Exp'!M$263</f>
        <v>0.20266604999999999</v>
      </c>
      <c r="O19" s="84">
        <f>'[1]4701-5Exp'!N$263</f>
        <v>0.442496367</v>
      </c>
      <c r="P19" s="84">
        <f>'[1]4701-5Exp'!O$263</f>
        <v>1.7764516530000001</v>
      </c>
      <c r="Q19" s="84">
        <f>'[1]4701-5Exp'!P$263</f>
        <v>2.3512653855000001</v>
      </c>
      <c r="R19" s="84">
        <f>'[1]4701-5Exp'!Q$263</f>
        <v>2.0796614949999999</v>
      </c>
      <c r="S19" s="84">
        <f>'[1]4701-5Exp'!R$263</f>
        <v>3.4534817594999998</v>
      </c>
      <c r="T19" s="84">
        <f>'[1]4701-5Exp'!S$263</f>
        <v>2.4479684145000005</v>
      </c>
      <c r="U19" s="84">
        <f>'[1]4701-5Exp'!T$263</f>
        <v>4.0734829124999985</v>
      </c>
      <c r="V19" s="84">
        <f>'[1]4701-5Exp'!U$263</f>
        <v>3.7639432575000003</v>
      </c>
      <c r="W19" s="84">
        <f>'[1]4701-5Exp'!V$263</f>
        <v>3.3117675991785007</v>
      </c>
      <c r="X19" s="84">
        <f>'[1]4701-5Exp'!W$263</f>
        <v>1.034154891</v>
      </c>
      <c r="Y19" s="84">
        <f>'[1]4701-5Exp'!X$263</f>
        <v>1.4159394173835</v>
      </c>
      <c r="Z19" s="84">
        <f>'[1]4701-5Exp'!Y$263</f>
        <v>3.1826151201060005</v>
      </c>
      <c r="AA19" s="84">
        <f>'[1]4701-5Exp'!Z$263</f>
        <v>0</v>
      </c>
      <c r="AB19" s="84">
        <f>'[1]4701-5Exp'!AA$263</f>
        <v>0</v>
      </c>
      <c r="AC19" s="257"/>
      <c r="AD19" s="12">
        <f>1/1000*'[1]4701-5Exp'!AB$263</f>
        <v>2.1050948999999999E-2</v>
      </c>
      <c r="AE19" s="13">
        <f>1/1000*'[1]4701-5Exp'!AC$263</f>
        <v>2.7602577E-2</v>
      </c>
      <c r="AF19" s="13">
        <f>1/1000*'[1]4701-5Exp'!AD$263</f>
        <v>4.9714900000000001E-4</v>
      </c>
      <c r="AG19" s="13">
        <f>1/1000*'[1]4701-5Exp'!AE$263</f>
        <v>1.7859539999999998E-3</v>
      </c>
      <c r="AH19" s="13">
        <f>1/1000*'[1]4701-5Exp'!AF$263</f>
        <v>1.16903E-4</v>
      </c>
      <c r="AI19" s="13">
        <f>1/1000*'[1]4701-5Exp'!AG$263</f>
        <v>8.8651999999999991E-5</v>
      </c>
      <c r="AJ19" s="13">
        <f>1/1000*'[1]4701-5Exp'!AH$263</f>
        <v>8.2965979999999988E-3</v>
      </c>
      <c r="AK19" s="13">
        <f>1/1000*'[1]4701-5Exp'!AI$263</f>
        <v>0</v>
      </c>
      <c r="AL19" s="13">
        <f>1/1000*'[1]4701-5Exp'!AJ$263</f>
        <v>0</v>
      </c>
      <c r="AM19" s="13">
        <f>1/1000*'[1]4701-5Exp'!AK$263</f>
        <v>1.5985157999999999E-2</v>
      </c>
      <c r="AN19" s="13">
        <f>1/1000*'[1]4701-5Exp'!AL$263</f>
        <v>2.850316E-2</v>
      </c>
      <c r="AO19" s="13">
        <f>1/1000*'[1]4701-5Exp'!AM$263</f>
        <v>3.8848465999999998E-2</v>
      </c>
      <c r="AP19" s="13">
        <f>1/1000*'[1]4701-5Exp'!AN$263</f>
        <v>6.1000884999999991E-2</v>
      </c>
      <c r="AQ19" s="13">
        <f>1/1000*'[1]4701-5Exp'!AO$263</f>
        <v>0.24340153900000003</v>
      </c>
      <c r="AR19" s="13">
        <f>1/1000*'[1]4701-5Exp'!AP$263</f>
        <v>0.30464011900000021</v>
      </c>
      <c r="AS19" s="13">
        <f>1/1000*'[1]4701-5Exp'!AQ$263</f>
        <v>0.28272571799999996</v>
      </c>
      <c r="AT19" s="13">
        <f>1/1000*'[1]4701-5Exp'!AR$263</f>
        <v>0.41598244399999978</v>
      </c>
      <c r="AU19" s="13">
        <f>1/1000*'[1]4701-5Exp'!AS$263</f>
        <v>0.33049430899999993</v>
      </c>
      <c r="AV19" s="13">
        <f>1/1000*'[1]4701-5Exp'!AT$263</f>
        <v>0.78528199599999993</v>
      </c>
      <c r="AW19" s="13">
        <f>1/1000*'[1]4701-5Exp'!AU$263</f>
        <v>0.59551219099999986</v>
      </c>
      <c r="AX19" s="13">
        <f>1/1000*'[1]4701-5Exp'!AV$263</f>
        <v>0.41931193811200002</v>
      </c>
      <c r="AY19" s="13">
        <f>1/1000*'[1]4701-5Exp'!AW$263</f>
        <v>0.16838784900000006</v>
      </c>
      <c r="AZ19" s="13">
        <f>1/1000*'[1]4701-5Exp'!AX$263</f>
        <v>0.30097274438299998</v>
      </c>
      <c r="BA19" s="13">
        <f>1/1000*'[1]4701-5Exp'!AY$263</f>
        <v>0.53708108356399986</v>
      </c>
      <c r="BB19" s="13">
        <f>1/1000*'[1]4701-5Exp'!AZ$263</f>
        <v>0</v>
      </c>
      <c r="BC19" s="13">
        <f>1/1000*'[1]4701-5Exp'!BA$263</f>
        <v>0</v>
      </c>
      <c r="BD19" s="250"/>
    </row>
    <row r="20" spans="2:56" ht="13.5" thickBot="1">
      <c r="B20" s="6" t="s">
        <v>20</v>
      </c>
      <c r="C20" s="85">
        <f>'[1]48Exp'!B$263</f>
        <v>1.2901897439329928</v>
      </c>
      <c r="D20" s="86">
        <f>'[1]48Exp'!C$263</f>
        <v>1.179556467178317</v>
      </c>
      <c r="E20" s="86">
        <f>'[1]48Exp'!D$263</f>
        <v>0.94014479603709999</v>
      </c>
      <c r="F20" s="86">
        <f>'[1]48Exp'!E$263</f>
        <v>0.97778565150233299</v>
      </c>
      <c r="G20" s="86">
        <f>'[1]48Exp'!F$263</f>
        <v>0.93596295800700002</v>
      </c>
      <c r="H20" s="86">
        <f>'[1]48Exp'!G$263</f>
        <v>0.90854283800489954</v>
      </c>
      <c r="I20" s="86">
        <f>'[1]48Exp'!H$263</f>
        <v>0.90275229725905037</v>
      </c>
      <c r="J20" s="93">
        <f>'[1]48Exp'!I$263</f>
        <v>1.0080785084216743</v>
      </c>
      <c r="K20" s="93">
        <f>'[1]48Exp'!J$263</f>
        <v>1.22585323394905</v>
      </c>
      <c r="L20" s="93">
        <f>'[1]48Exp'!K$263</f>
        <v>1.1362966789999995</v>
      </c>
      <c r="M20" s="86">
        <f>'[1]48Exp'!L$263</f>
        <v>1.200640049</v>
      </c>
      <c r="N20" s="86">
        <f>'[1]48Exp'!M$263</f>
        <v>2.1798106685833338</v>
      </c>
      <c r="O20" s="86">
        <f>'[1]48Exp'!N$263</f>
        <v>2.8258480404279642</v>
      </c>
      <c r="P20" s="86">
        <f>'[1]48Exp'!O$263</f>
        <v>2.9810957913333338</v>
      </c>
      <c r="Q20" s="86">
        <f>'[1]48Exp'!P$263</f>
        <v>3.156924645816666</v>
      </c>
      <c r="R20" s="86">
        <f>'[1]48Exp'!Q$263</f>
        <v>3.0522549176000009</v>
      </c>
      <c r="S20" s="86">
        <f>'[1]48Exp'!R$263</f>
        <v>3.3682344219999978</v>
      </c>
      <c r="T20" s="86">
        <f>'[1]48Exp'!S$263</f>
        <v>4.3273004285000001</v>
      </c>
      <c r="U20" s="86">
        <f>'[1]48Exp'!T$263</f>
        <v>3.4721759765</v>
      </c>
      <c r="V20" s="86">
        <f>'[1]48Exp'!U$263</f>
        <v>3.8927890889999999</v>
      </c>
      <c r="W20" s="86">
        <f>'[1]48Exp'!V$263</f>
        <v>3.9849505026743985</v>
      </c>
      <c r="X20" s="86">
        <f>'[1]48Exp'!W$263</f>
        <v>3.6087509420277768</v>
      </c>
      <c r="Y20" s="86">
        <f>'[1]48Exp'!X$263</f>
        <v>2.0350106297955004</v>
      </c>
      <c r="Z20" s="86">
        <f>'[1]48Exp'!Y$263</f>
        <v>2.1127154903021998</v>
      </c>
      <c r="AA20" s="86">
        <f>'[1]48Exp'!Z$263</f>
        <v>0</v>
      </c>
      <c r="AB20" s="86">
        <f>'[1]48Exp'!AA$263</f>
        <v>0</v>
      </c>
      <c r="AC20" s="257"/>
      <c r="AD20" s="85">
        <f>1/1000*'[1]48Exp'!AB$263</f>
        <v>0.53398995999999987</v>
      </c>
      <c r="AE20" s="86">
        <f>1/1000*'[1]48Exp'!AC$263</f>
        <v>0.49521241199999999</v>
      </c>
      <c r="AF20" s="86">
        <f>1/1000*'[1]48Exp'!AD$263</f>
        <v>0.49601321699999995</v>
      </c>
      <c r="AG20" s="86">
        <f>1/1000*'[1]48Exp'!AE$263</f>
        <v>0.53768081499999998</v>
      </c>
      <c r="AH20" s="86">
        <f>1/1000*'[1]48Exp'!AF$263</f>
        <v>0.58779066499999999</v>
      </c>
      <c r="AI20" s="86">
        <f>1/1000*'[1]48Exp'!AG$263</f>
        <v>0.62352500500000019</v>
      </c>
      <c r="AJ20" s="86">
        <f>1/1000*'[1]48Exp'!AH$263</f>
        <v>0.70544570100000015</v>
      </c>
      <c r="AK20" s="86">
        <f>1/1000*'[1]48Exp'!AI$263</f>
        <v>0.87043974400000024</v>
      </c>
      <c r="AL20" s="86">
        <f>1/1000*'[1]48Exp'!AJ$263</f>
        <v>1.0576691879999998</v>
      </c>
      <c r="AM20" s="86">
        <f>1/1000*'[1]48Exp'!AK$263</f>
        <v>1.0430216389999998</v>
      </c>
      <c r="AN20" s="86">
        <f>1/1000*'[1]48Exp'!AL$263</f>
        <v>1.2069331109999997</v>
      </c>
      <c r="AO20" s="86">
        <f>1/1000*'[1]48Exp'!AM$263</f>
        <v>1.5505006120000002</v>
      </c>
      <c r="AP20" s="86">
        <f>1/1000*'[1]48Exp'!AN$263</f>
        <v>1.6412703409999998</v>
      </c>
      <c r="AQ20" s="86">
        <f>1/1000*'[1]48Exp'!AO$263</f>
        <v>1.6209999969999997</v>
      </c>
      <c r="AR20" s="86">
        <f>1/1000*'[1]48Exp'!AP$263</f>
        <v>1.6229702370000001</v>
      </c>
      <c r="AS20" s="86">
        <f>1/1000*'[1]48Exp'!AQ$263</f>
        <v>1.5030926800000002</v>
      </c>
      <c r="AT20" s="86">
        <f>1/1000*'[1]48Exp'!AR$263</f>
        <v>1.4686458290000004</v>
      </c>
      <c r="AU20" s="86">
        <f>1/1000*'[1]48Exp'!AS$263</f>
        <v>1.6399250190000005</v>
      </c>
      <c r="AV20" s="86">
        <f>1/1000*'[1]48Exp'!AT$263</f>
        <v>1.5400846139999997</v>
      </c>
      <c r="AW20" s="86">
        <f>1/1000*'[1]48Exp'!AU$263</f>
        <v>1.5077316019999996</v>
      </c>
      <c r="AX20" s="86">
        <f>1/1000*'[1]48Exp'!AV$263</f>
        <v>1.3800583086959999</v>
      </c>
      <c r="AY20" s="86">
        <f>1/1000*'[1]48Exp'!AW$263</f>
        <v>1.4967677339999998</v>
      </c>
      <c r="AZ20" s="86">
        <f>1/1000*'[1]48Exp'!AX$263</f>
        <v>1.0523769737109998</v>
      </c>
      <c r="BA20" s="86">
        <f>1/1000*'[1]48Exp'!AY$263</f>
        <v>1.1547606838249997</v>
      </c>
      <c r="BB20" s="86">
        <f>1/1000*'[1]48Exp'!AZ$263</f>
        <v>0</v>
      </c>
      <c r="BC20" s="86">
        <f>1/1000*'[1]48Exp'!BA$263</f>
        <v>0</v>
      </c>
      <c r="BD20" s="250"/>
    </row>
    <row r="21" spans="2:56" ht="25" customHeight="1" thickTop="1">
      <c r="B21" s="7"/>
      <c r="C21" s="294" t="s">
        <v>192</v>
      </c>
      <c r="D21" s="295"/>
      <c r="E21" s="295"/>
      <c r="F21" s="295"/>
      <c r="G21" s="295"/>
      <c r="H21" s="295"/>
      <c r="I21" s="295"/>
      <c r="J21" s="295"/>
      <c r="K21" s="295"/>
      <c r="L21" s="295"/>
      <c r="M21" s="295"/>
      <c r="N21" s="295"/>
      <c r="O21" s="295"/>
      <c r="P21" s="295"/>
      <c r="Q21" s="295"/>
      <c r="R21" s="295"/>
      <c r="S21" s="295"/>
      <c r="T21" s="295"/>
      <c r="U21" s="295"/>
      <c r="V21" s="295"/>
      <c r="W21" s="295"/>
      <c r="X21" s="295"/>
      <c r="Y21" s="295"/>
      <c r="Z21" s="295"/>
      <c r="AA21" s="295"/>
      <c r="AB21" s="296"/>
      <c r="AC21" s="18"/>
      <c r="AD21" s="294" t="str">
        <f>C21</f>
        <v>Exports to all 27 EU member states plus UK</v>
      </c>
      <c r="AE21" s="295"/>
      <c r="AF21" s="295"/>
      <c r="AG21" s="295"/>
      <c r="AH21" s="295"/>
      <c r="AI21" s="295"/>
      <c r="AJ21" s="295"/>
      <c r="AK21" s="295"/>
      <c r="AL21" s="295"/>
      <c r="AM21" s="295"/>
      <c r="AN21" s="295"/>
      <c r="AO21" s="295"/>
      <c r="AP21" s="295"/>
      <c r="AQ21" s="295"/>
      <c r="AR21" s="295"/>
      <c r="AS21" s="295"/>
      <c r="AT21" s="295"/>
      <c r="AU21" s="295"/>
      <c r="AV21" s="295"/>
      <c r="AW21" s="295"/>
      <c r="AX21" s="295"/>
      <c r="AY21" s="295"/>
      <c r="AZ21" s="295"/>
      <c r="BA21" s="295"/>
      <c r="BB21" s="295"/>
      <c r="BC21" s="296"/>
      <c r="BD21" s="250"/>
    </row>
    <row r="22" spans="2:56" ht="20" customHeight="1">
      <c r="B22" s="77" t="s">
        <v>18</v>
      </c>
      <c r="C22" s="62">
        <f>C24+C33</f>
        <v>0.21948507584966664</v>
      </c>
      <c r="D22" s="26">
        <f t="shared" ref="D22:K22" si="8">D24+D33</f>
        <v>0.17309519223575001</v>
      </c>
      <c r="E22" s="26">
        <f t="shared" si="8"/>
        <v>0.14431010926350002</v>
      </c>
      <c r="F22" s="26">
        <f t="shared" si="8"/>
        <v>0.1653708869469232</v>
      </c>
      <c r="G22" s="26">
        <f t="shared" si="8"/>
        <v>0.16516996406922974</v>
      </c>
      <c r="H22" s="26">
        <f t="shared" si="8"/>
        <v>0.14539406529304175</v>
      </c>
      <c r="I22" s="26">
        <f t="shared" si="8"/>
        <v>8.0187672205188909E-2</v>
      </c>
      <c r="J22" s="46">
        <f t="shared" si="8"/>
        <v>7.746257146142424E-2</v>
      </c>
      <c r="K22" s="46">
        <f t="shared" si="8"/>
        <v>8.0134915045461913E-2</v>
      </c>
      <c r="L22" s="46">
        <f>L24+L33</f>
        <v>5.0340270563333331E-2</v>
      </c>
      <c r="M22" s="26">
        <f>M24+M33</f>
        <v>4.518840578333333E-2</v>
      </c>
      <c r="N22" s="26">
        <f>N24+N33</f>
        <v>9.7049321003333328E-2</v>
      </c>
      <c r="O22" s="26">
        <f t="shared" ref="O22:AB22" si="9">O24+O33</f>
        <v>7.2008699724206537E-2</v>
      </c>
      <c r="P22" s="26">
        <f t="shared" si="9"/>
        <v>0.10548826026999999</v>
      </c>
      <c r="Q22" s="26">
        <f t="shared" si="9"/>
        <v>0.17749660987999999</v>
      </c>
      <c r="R22" s="26">
        <f t="shared" si="9"/>
        <v>0.16887171183999999</v>
      </c>
      <c r="S22" s="26">
        <f t="shared" si="9"/>
        <v>0.24084405088666661</v>
      </c>
      <c r="T22" s="26">
        <f t="shared" si="9"/>
        <v>0.25590438772073337</v>
      </c>
      <c r="U22" s="26">
        <f t="shared" si="9"/>
        <v>0.21453586692666665</v>
      </c>
      <c r="V22" s="26">
        <f t="shared" si="9"/>
        <v>0.28398489815999994</v>
      </c>
      <c r="W22" s="26">
        <f t="shared" si="9"/>
        <v>0.21189426941389997</v>
      </c>
      <c r="X22" s="26">
        <f t="shared" si="9"/>
        <v>0.20962342721733335</v>
      </c>
      <c r="Y22" s="26">
        <f t="shared" si="9"/>
        <v>7.122394883824E-2</v>
      </c>
      <c r="Z22" s="26">
        <f t="shared" si="9"/>
        <v>6.1768473305595997E-2</v>
      </c>
      <c r="AA22" s="26">
        <f t="shared" si="9"/>
        <v>0</v>
      </c>
      <c r="AB22" s="26">
        <f t="shared" si="9"/>
        <v>0</v>
      </c>
      <c r="AC22" s="71"/>
      <c r="AD22" s="62">
        <f>AD24+AD33</f>
        <v>7.3814643999999999E-2</v>
      </c>
      <c r="AE22" s="26">
        <f>AE24+AE33</f>
        <v>5.2659798999999993E-2</v>
      </c>
      <c r="AF22" s="26">
        <f t="shared" ref="AF22:BC22" si="10">AF24+AF33</f>
        <v>4.4521366000000007E-2</v>
      </c>
      <c r="AG22" s="26">
        <f t="shared" si="10"/>
        <v>4.8399947000000006E-2</v>
      </c>
      <c r="AH22" s="26">
        <f t="shared" si="10"/>
        <v>5.1989725000000001E-2</v>
      </c>
      <c r="AI22" s="26">
        <f t="shared" si="10"/>
        <v>4.8487064999999996E-2</v>
      </c>
      <c r="AJ22" s="26">
        <f t="shared" si="10"/>
        <v>4.7474202999999993E-2</v>
      </c>
      <c r="AK22" s="26">
        <f t="shared" si="10"/>
        <v>5.1912513999999993E-2</v>
      </c>
      <c r="AL22" s="26">
        <f t="shared" si="10"/>
        <v>7.9414531999999996E-2</v>
      </c>
      <c r="AM22" s="26">
        <f t="shared" si="10"/>
        <v>5.8141033999999994E-2</v>
      </c>
      <c r="AN22" s="26">
        <f t="shared" si="10"/>
        <v>4.7218768999999994E-2</v>
      </c>
      <c r="AO22" s="26">
        <f t="shared" si="10"/>
        <v>5.8134603999999999E-2</v>
      </c>
      <c r="AP22" s="236">
        <f t="shared" si="10"/>
        <v>4.6721372999999997E-2</v>
      </c>
      <c r="AQ22" s="236">
        <f t="shared" si="10"/>
        <v>4.9450936000000001E-2</v>
      </c>
      <c r="AR22" s="236">
        <f t="shared" si="10"/>
        <v>6.5280197000000012E-2</v>
      </c>
      <c r="AS22" s="236">
        <f t="shared" si="10"/>
        <v>5.3399471000000004E-2</v>
      </c>
      <c r="AT22" s="236">
        <f t="shared" si="10"/>
        <v>5.3893566999999996E-2</v>
      </c>
      <c r="AU22" s="26">
        <f t="shared" si="10"/>
        <v>6.9644261000000013E-2</v>
      </c>
      <c r="AV22" s="26">
        <f t="shared" si="10"/>
        <v>6.6044428000000002E-2</v>
      </c>
      <c r="AW22" s="26">
        <f t="shared" si="10"/>
        <v>7.834159999999997E-2</v>
      </c>
      <c r="AX22" s="26">
        <f t="shared" si="10"/>
        <v>6.0949142326000003E-2</v>
      </c>
      <c r="AY22" s="26">
        <f t="shared" si="10"/>
        <v>6.5360268999999999E-2</v>
      </c>
      <c r="AZ22" s="26">
        <f t="shared" si="10"/>
        <v>3.2173918463000002E-2</v>
      </c>
      <c r="BA22" s="26">
        <f t="shared" si="10"/>
        <v>2.1415051801E-2</v>
      </c>
      <c r="BB22" s="26">
        <f t="shared" si="10"/>
        <v>0</v>
      </c>
      <c r="BC22" s="26">
        <f t="shared" si="10"/>
        <v>0</v>
      </c>
      <c r="BD22" s="250"/>
    </row>
    <row r="23" spans="2:56" ht="16" customHeight="1">
      <c r="B23" s="24" t="s">
        <v>48</v>
      </c>
      <c r="C23" s="73">
        <f>[1]CoreVPAExp!B$264</f>
        <v>0.15267798682000003</v>
      </c>
      <c r="D23" s="74">
        <f>[1]CoreVPAExp!C$264</f>
        <v>0.13139151569999999</v>
      </c>
      <c r="E23" s="74">
        <f>[1]CoreVPAExp!D$264</f>
        <v>0.10894945386000003</v>
      </c>
      <c r="F23" s="74">
        <f>[1]CoreVPAExp!E$264</f>
        <v>0.11433434236692323</v>
      </c>
      <c r="G23" s="74">
        <f>[1]CoreVPAExp!F$264</f>
        <v>0.12833618904572971</v>
      </c>
      <c r="H23" s="74">
        <f>[1]CoreVPAExp!G$264</f>
        <v>0.11776253423304178</v>
      </c>
      <c r="I23" s="74">
        <f>[1]CoreVPAExp!H$264</f>
        <v>5.4202643380000005E-2</v>
      </c>
      <c r="J23" s="87">
        <f>[1]CoreVPAExp!I$264</f>
        <v>4.537159222E-2</v>
      </c>
      <c r="K23" s="234">
        <f>[1]CoreVPAExp!J$264</f>
        <v>3.2777990959999996E-2</v>
      </c>
      <c r="L23" s="234">
        <f>[1]CoreVPAExp!K$264</f>
        <v>1.6675816573333335E-2</v>
      </c>
      <c r="M23" s="245">
        <f>[1]CoreVPAExp!L$264</f>
        <v>1.5851030864999997E-2</v>
      </c>
      <c r="N23" s="245">
        <f>[1]CoreVPAExp!M$264</f>
        <v>2.9346961340000002E-2</v>
      </c>
      <c r="O23" s="245">
        <f>[1]CoreVPAExp!N$264</f>
        <v>1.8788346840177744E-2</v>
      </c>
      <c r="P23" s="245">
        <f>[1]CoreVPAExp!O$264</f>
        <v>1.2308264839999998E-2</v>
      </c>
      <c r="Q23" s="245">
        <f>[1]CoreVPAExp!P$264</f>
        <v>1.9564070499999999E-2</v>
      </c>
      <c r="R23" s="245">
        <f>[1]CoreVPAExp!Q$264</f>
        <v>1.6813561779999996E-2</v>
      </c>
      <c r="S23" s="245">
        <f>[1]CoreVPAExp!R$264</f>
        <v>1.9920554640000001E-2</v>
      </c>
      <c r="T23" s="245">
        <f>[1]CoreVPAExp!S$264</f>
        <v>2.0984566763999998E-2</v>
      </c>
      <c r="U23" s="245">
        <f>[1]CoreVPAExp!T$264</f>
        <v>2.8909260979999997E-2</v>
      </c>
      <c r="V23" s="245">
        <f>[1]CoreVPAExp!U$264</f>
        <v>1.6116939079999996E-2</v>
      </c>
      <c r="W23" s="245">
        <f>[1]CoreVPAExp!V$264</f>
        <v>1.589958689156E-2</v>
      </c>
      <c r="X23" s="245">
        <f>[1]CoreVPAExp!W$264</f>
        <v>1.9886506157333329E-2</v>
      </c>
      <c r="Y23" s="245">
        <f>[1]CoreVPAExp!X$264</f>
        <v>1.150591452916E-2</v>
      </c>
      <c r="Z23" s="245">
        <f>[1]CoreVPAExp!Y$264</f>
        <v>6.5331082433799995E-3</v>
      </c>
      <c r="AA23" s="245">
        <f>[1]CoreVPAExp!Z$264</f>
        <v>0</v>
      </c>
      <c r="AB23" s="245">
        <f>[1]CoreVPAExp!AA$264</f>
        <v>0</v>
      </c>
      <c r="AC23" s="71"/>
      <c r="AD23" s="74">
        <f>1/1000*[1]CoreVPAExp!AB$264</f>
        <v>3.6180724999999997E-2</v>
      </c>
      <c r="AE23" s="74">
        <f>1/1000*[1]CoreVPAExp!AC$264</f>
        <v>2.4692186000000001E-2</v>
      </c>
      <c r="AF23" s="74">
        <f>1/1000*[1]CoreVPAExp!AD$264</f>
        <v>2.3115889000000001E-2</v>
      </c>
      <c r="AG23" s="74">
        <f>1/1000*[1]CoreVPAExp!AE$264</f>
        <v>2.3051160999999997E-2</v>
      </c>
      <c r="AH23" s="74">
        <f>1/1000*[1]CoreVPAExp!AF$264</f>
        <v>2.9008289000000003E-2</v>
      </c>
      <c r="AI23" s="74">
        <f>1/1000*[1]CoreVPAExp!AG$264</f>
        <v>2.9022807999999987E-2</v>
      </c>
      <c r="AJ23" s="74">
        <f>1/1000*[1]CoreVPAExp!AH$264</f>
        <v>2.5950234000000006E-2</v>
      </c>
      <c r="AK23" s="74">
        <f>1/1000*[1]CoreVPAExp!AI$264</f>
        <v>2.2575878999999997E-2</v>
      </c>
      <c r="AL23" s="74">
        <f>1/1000*[1]CoreVPAExp!AJ$264</f>
        <v>2.8269598000000003E-2</v>
      </c>
      <c r="AM23" s="74">
        <f>1/1000*[1]CoreVPAExp!AK$264</f>
        <v>1.0828639000000001E-2</v>
      </c>
      <c r="AN23" s="74">
        <f>1/1000*[1]CoreVPAExp!AL$264</f>
        <v>1.2747537000000001E-2</v>
      </c>
      <c r="AO23" s="74">
        <f>1/1000*[1]CoreVPAExp!AM$264</f>
        <v>1.6066009999999999E-2</v>
      </c>
      <c r="AP23" s="270">
        <f>1/1000*[1]CoreVPAExp!AN$264</f>
        <v>1.1994524999999999E-2</v>
      </c>
      <c r="AQ23" s="270">
        <f>1/1000*[1]CoreVPAExp!AO$264</f>
        <v>5.223064999999999E-3</v>
      </c>
      <c r="AR23" s="270">
        <f>1/1000*[1]CoreVPAExp!AP$264</f>
        <v>7.034088E-3</v>
      </c>
      <c r="AS23" s="270">
        <f>1/1000*[1]CoreVPAExp!AQ$264</f>
        <v>5.8113640000000003E-3</v>
      </c>
      <c r="AT23" s="270">
        <f>1/1000*[1]CoreVPAExp!AR$264</f>
        <v>5.3705009999999997E-3</v>
      </c>
      <c r="AU23" s="74">
        <f>1/1000*[1]CoreVPAExp!AS$264</f>
        <v>6.8368040000000001E-3</v>
      </c>
      <c r="AV23" s="74">
        <f>1/1000*[1]CoreVPAExp!AT$264</f>
        <v>1.0652102E-2</v>
      </c>
      <c r="AW23" s="74">
        <f>1/1000*[1]CoreVPAExp!AU$264</f>
        <v>4.8705799999999994E-3</v>
      </c>
      <c r="AX23" s="74">
        <f>1/1000*[1]CoreVPAExp!AV$264</f>
        <v>4.5577172279999993E-3</v>
      </c>
      <c r="AY23" s="74">
        <f>1/1000*[1]CoreVPAExp!AW$264</f>
        <v>6.9536770000000001E-3</v>
      </c>
      <c r="AZ23" s="74">
        <f>1/1000*[1]CoreVPAExp!AX$264</f>
        <v>4.7653367899999997E-3</v>
      </c>
      <c r="BA23" s="74">
        <f>1/1000*[1]CoreVPAExp!AY$264</f>
        <v>2.0796794559999996E-3</v>
      </c>
      <c r="BB23" s="74">
        <f>1/1000*[1]CoreVPAExp!AZ$264</f>
        <v>0</v>
      </c>
      <c r="BC23" s="74">
        <f>1/1000*[1]CoreVPAExp!BA$264</f>
        <v>0</v>
      </c>
      <c r="BD23" s="250"/>
    </row>
    <row r="24" spans="2:56" ht="20" customHeight="1">
      <c r="B24" s="27" t="s">
        <v>17</v>
      </c>
      <c r="C24" s="62">
        <f>SUM([1]TimberSectorMinusCoreVPAExp!B$264:B$264)+SUM(C25:C28)</f>
        <v>0.19354339484499999</v>
      </c>
      <c r="D24" s="26">
        <f>SUM([1]TimberSectorMinusCoreVPAExp!C$264:C$264)+SUM(D25:D28)</f>
        <v>0.16265941641500001</v>
      </c>
      <c r="E24" s="26">
        <f>SUM([1]TimberSectorMinusCoreVPAExp!D$264:D$264)+SUM(E25:E28)</f>
        <v>0.13930264176000001</v>
      </c>
      <c r="F24" s="26">
        <f>SUM([1]TimberSectorMinusCoreVPAExp!E$264:E$264)+SUM(F25:F28)</f>
        <v>0.14714542444692322</v>
      </c>
      <c r="G24" s="26">
        <f>SUM([1]TimberSectorMinusCoreVPAExp!F$264:F$264)+SUM(G25:G28)</f>
        <v>0.15416751806572973</v>
      </c>
      <c r="H24" s="26">
        <f>SUM([1]TimberSectorMinusCoreVPAExp!G$264:G$264)+SUM(H25:H28)</f>
        <v>0.13604347229304176</v>
      </c>
      <c r="I24" s="26">
        <f>SUM([1]TimberSectorMinusCoreVPAExp!H$264:H$264)+SUM(I25:I28)</f>
        <v>6.7906235198888901E-2</v>
      </c>
      <c r="J24" s="46">
        <f>SUM([1]TimberSectorMinusCoreVPAExp!I$264:I$264)+SUM(J25:J28)</f>
        <v>6.2613524056666661E-2</v>
      </c>
      <c r="K24" s="46">
        <f>SUM([1]TimberSectorMinusCoreVPAExp!J$264:J$264)+SUM(K25:K28)</f>
        <v>5.7059705544761904E-2</v>
      </c>
      <c r="L24" s="46">
        <f>SUM([1]TimberSectorMinusCoreVPAExp!K$264:K$264)+SUM(L25:L28)</f>
        <v>3.0378419563333332E-2</v>
      </c>
      <c r="M24" s="26">
        <f>SUM([1]TimberSectorMinusCoreVPAExp!L$264:L$264)+SUM(M25:M28)</f>
        <v>2.6545024283333329E-2</v>
      </c>
      <c r="N24" s="26">
        <f>SUM([1]TimberSectorMinusCoreVPAExp!M$264:M$264)+SUM(N25:N28)</f>
        <v>3.97964887E-2</v>
      </c>
      <c r="O24" s="26">
        <f>SUM([1]TimberSectorMinusCoreVPAExp!N$264:N$264)+SUM(O25:O28)</f>
        <v>2.6707705574870094E-2</v>
      </c>
      <c r="P24" s="26">
        <f>SUM([1]TimberSectorMinusCoreVPAExp!O$264:O$264)+SUM(P25:P28)</f>
        <v>1.6230157136666666E-2</v>
      </c>
      <c r="Q24" s="26">
        <f>SUM([1]TimberSectorMinusCoreVPAExp!P$264:P$264)+SUM(Q25:Q28)</f>
        <v>2.3685570913333332E-2</v>
      </c>
      <c r="R24" s="26">
        <f>SUM([1]TimberSectorMinusCoreVPAExp!Q$264:Q$264)+SUM(R25:R28)</f>
        <v>1.9636934339999995E-2</v>
      </c>
      <c r="S24" s="26">
        <f>SUM([1]TimberSectorMinusCoreVPAExp!R$264:R$264)+SUM(S25:S28)</f>
        <v>2.4782730186666664E-2</v>
      </c>
      <c r="T24" s="26">
        <f>SUM([1]TimberSectorMinusCoreVPAExp!S$264:S$264)+SUM(T25:T28)</f>
        <v>2.8364406544E-2</v>
      </c>
      <c r="U24" s="26">
        <f>SUM([1]TimberSectorMinusCoreVPAExp!T$264:T$264)+SUM(U25:U28)</f>
        <v>3.4885200426666665E-2</v>
      </c>
      <c r="V24" s="26">
        <f>SUM([1]TimberSectorMinusCoreVPAExp!U$264:U$264)+SUM(V25:V28)</f>
        <v>2.0282294659999998E-2</v>
      </c>
      <c r="W24" s="26">
        <f>SUM([1]TimberSectorMinusCoreVPAExp!V$264:V$264)+SUM(W25:W28)</f>
        <v>1.8476738511400002E-2</v>
      </c>
      <c r="X24" s="26">
        <f>SUM([1]TimberSectorMinusCoreVPAExp!W$264:W$264)+SUM(X25:X28)</f>
        <v>2.5060821717333325E-2</v>
      </c>
      <c r="Y24" s="26">
        <f>SUM([1]TimberSectorMinusCoreVPAExp!X$264:X$264)+SUM(Y25:Y28)</f>
        <v>3.8148365713740001E-2</v>
      </c>
      <c r="Z24" s="26">
        <f>SUM([1]TimberSectorMinusCoreVPAExp!Y$264:Y$264)+SUM(Z25:Z28)</f>
        <v>3.6542043555595996E-2</v>
      </c>
      <c r="AA24" s="26">
        <f>SUM([1]TimberSectorMinusCoreVPAExp!Z$264:Z$264)+SUM(AA25:AA28)</f>
        <v>0</v>
      </c>
      <c r="AB24" s="26">
        <f>SUM([1]TimberSectorMinusCoreVPAExp!AA$264:AA$264)+SUM(AB25:AB28)</f>
        <v>0</v>
      </c>
      <c r="AC24" s="71"/>
      <c r="AD24" s="62">
        <f>1/1000*SUM([1]TimberSectorMinusCoreVPAExp!AB$264:AB$264)+SUM(AD25:AD28)</f>
        <v>6.5059648999999997E-2</v>
      </c>
      <c r="AE24" s="26">
        <f>1/1000*SUM([1]TimberSectorMinusCoreVPAExp!AC$264:AC$264)+SUM(AE25:AE28)</f>
        <v>4.7330501999999997E-2</v>
      </c>
      <c r="AF24" s="26">
        <f>1/1000*SUM([1]TimberSectorMinusCoreVPAExp!AD$264:AD$264)+SUM(AF25:AF28)</f>
        <v>4.0209434000000002E-2</v>
      </c>
      <c r="AG24" s="26">
        <f>1/1000*SUM([1]TimberSectorMinusCoreVPAExp!AE$264:AE$264)+SUM(AG25:AG28)</f>
        <v>3.9641852000000005E-2</v>
      </c>
      <c r="AH24" s="26">
        <f>1/1000*SUM([1]TimberSectorMinusCoreVPAExp!AF$264:AF$264)+SUM(AH25:AH28)</f>
        <v>4.4082115000000005E-2</v>
      </c>
      <c r="AI24" s="26">
        <f>1/1000*SUM([1]TimberSectorMinusCoreVPAExp!AG$264:AG$264)+SUM(AI25:AI28)</f>
        <v>4.1559769999999996E-2</v>
      </c>
      <c r="AJ24" s="26">
        <f>1/1000*SUM([1]TimberSectorMinusCoreVPAExp!AH$264:AH$264)+SUM(AJ25:AJ28)</f>
        <v>3.6703511999999994E-2</v>
      </c>
      <c r="AK24" s="26">
        <f>1/1000*SUM([1]TimberSectorMinusCoreVPAExp!AI$264:AI$264)+SUM(AK25:AK28)</f>
        <v>3.5397086999999994E-2</v>
      </c>
      <c r="AL24" s="26">
        <f>1/1000*SUM([1]TimberSectorMinusCoreVPAExp!AJ$264:AJ$264)+SUM(AL25:AL28)</f>
        <v>4.7151467999999995E-2</v>
      </c>
      <c r="AM24" s="26">
        <f>1/1000*SUM([1]TimberSectorMinusCoreVPAExp!AK$264:AK$264)+SUM(AM25:AM28)</f>
        <v>2.5393343999999998E-2</v>
      </c>
      <c r="AN24" s="26">
        <f>1/1000*SUM([1]TimberSectorMinusCoreVPAExp!AL$264:AL$264)+SUM(AN25:AN28)</f>
        <v>2.0196390999999994E-2</v>
      </c>
      <c r="AO24" s="26">
        <f>1/1000*SUM([1]TimberSectorMinusCoreVPAExp!AM$264:AM$264)+SUM(AO25:AO28)</f>
        <v>2.1748526999999997E-2</v>
      </c>
      <c r="AP24" s="236">
        <f>1/1000*SUM([1]TimberSectorMinusCoreVPAExp!AN$264:AN$264)+SUM(AP25:AP28)</f>
        <v>1.9306446999999997E-2</v>
      </c>
      <c r="AQ24" s="236">
        <f>1/1000*SUM([1]TimberSectorMinusCoreVPAExp!AO$264:AO$264)+SUM(AQ25:AQ28)</f>
        <v>8.852864999999998E-3</v>
      </c>
      <c r="AR24" s="236">
        <f>1/1000*SUM([1]TimberSectorMinusCoreVPAExp!AP$264:AP$264)+SUM(AR25:AR28)</f>
        <v>1.1788350999999999E-2</v>
      </c>
      <c r="AS24" s="236">
        <f>1/1000*SUM([1]TimberSectorMinusCoreVPAExp!AQ$264:AQ$264)+SUM(AS25:AS28)</f>
        <v>8.5266659999999987E-3</v>
      </c>
      <c r="AT24" s="236">
        <f>1/1000*SUM([1]TimberSectorMinusCoreVPAExp!AR$264:AR$264)+SUM(AT25:AT28)</f>
        <v>8.5703580000000001E-3</v>
      </c>
      <c r="AU24" s="26">
        <f>1/1000*SUM([1]TimberSectorMinusCoreVPAExp!AS$264:AS$264)+SUM(AU25:AU28)</f>
        <v>1.1077082999999998E-2</v>
      </c>
      <c r="AV24" s="26">
        <f>1/1000*SUM([1]TimberSectorMinusCoreVPAExp!AT$264:AT$264)+SUM(AV25:AV28)</f>
        <v>1.3462696999999999E-2</v>
      </c>
      <c r="AW24" s="26">
        <f>1/1000*SUM([1]TimberSectorMinusCoreVPAExp!AU$264:AU$264)+SUM(AW25:AW28)</f>
        <v>7.3405899999999993E-3</v>
      </c>
      <c r="AX24" s="26">
        <f>1/1000*SUM([1]TimberSectorMinusCoreVPAExp!AV$264:AV$264)+SUM(AX25:AX28)</f>
        <v>6.3721146230000004E-3</v>
      </c>
      <c r="AY24" s="26">
        <f>1/1000*SUM([1]TimberSectorMinusCoreVPAExp!AW$264:AW$264)+SUM(AY25:AY28)</f>
        <v>9.9953899999999998E-3</v>
      </c>
      <c r="AZ24" s="26">
        <f>1/1000*SUM([1]TimberSectorMinusCoreVPAExp!AX$264:AX$264)+SUM(AZ25:AZ28)</f>
        <v>1.0753867729E-2</v>
      </c>
      <c r="BA24" s="26">
        <f>1/1000*SUM([1]TimberSectorMinusCoreVPAExp!AY$264:AY$264)+SUM(BA25:BA28)</f>
        <v>1.0520127234999999E-2</v>
      </c>
      <c r="BB24" s="26">
        <f>1/1000*SUM([1]TimberSectorMinusCoreVPAExp!AZ$264:AZ$264)+SUM(BB25:BB28)</f>
        <v>0</v>
      </c>
      <c r="BC24" s="26">
        <f>1/1000*SUM([1]TimberSectorMinusCoreVPAExp!BA$264:BA$264)+SUM(BC25:BC28)</f>
        <v>0</v>
      </c>
      <c r="BD24" s="250"/>
    </row>
    <row r="25" spans="2:56" ht="13">
      <c r="B25" s="5" t="s">
        <v>9</v>
      </c>
      <c r="C25" s="12">
        <f>'[1]4403Exp'!B$264</f>
        <v>1.5000000000000001E-4</v>
      </c>
      <c r="D25" s="23">
        <f>'[1]4403Exp'!C$264</f>
        <v>1.08E-4</v>
      </c>
      <c r="E25" s="23">
        <f>'[1]4403Exp'!D$264</f>
        <v>0</v>
      </c>
      <c r="F25" s="23">
        <f>'[1]4403Exp'!E$264</f>
        <v>7.9378502000000007E-3</v>
      </c>
      <c r="G25" s="23">
        <f>'[1]4403Exp'!F$264</f>
        <v>6.1277803999999995E-3</v>
      </c>
      <c r="H25" s="23">
        <f>'[1]4403Exp'!G$264</f>
        <v>9.8239917999999992E-3</v>
      </c>
      <c r="I25" s="23">
        <f>'[1]4403Exp'!H$264</f>
        <v>1.2219999999999998E-3</v>
      </c>
      <c r="J25" s="88">
        <f>'[1]4403Exp'!I$264</f>
        <v>6.6399999999999988E-4</v>
      </c>
      <c r="K25" s="43">
        <f>'[1]4403Exp'!J$264</f>
        <v>5.1199999999999998E-4</v>
      </c>
      <c r="L25" s="43">
        <f>'[1]4403Exp'!K$264</f>
        <v>1.34E-4</v>
      </c>
      <c r="M25" s="13">
        <f>'[1]4403Exp'!L$264</f>
        <v>4.0399999999999995E-4</v>
      </c>
      <c r="N25" s="13">
        <f>'[1]4403Exp'!M$264</f>
        <v>2.4499999999999999E-4</v>
      </c>
      <c r="O25" s="13">
        <f>'[1]4403Exp'!N$264</f>
        <v>0</v>
      </c>
      <c r="P25" s="13">
        <f>'[1]4403Exp'!O$264</f>
        <v>3.0000000000000001E-6</v>
      </c>
      <c r="Q25" s="13">
        <f>'[1]4403Exp'!P$264</f>
        <v>5.3999999999999998E-5</v>
      </c>
      <c r="R25" s="13">
        <f>'[1]4403Exp'!Q$264</f>
        <v>1.402E-5</v>
      </c>
      <c r="S25" s="13">
        <f>'[1]4403Exp'!R$264</f>
        <v>0</v>
      </c>
      <c r="T25" s="13">
        <f>'[1]4403Exp'!S$264</f>
        <v>9.9999999999999995E-7</v>
      </c>
      <c r="U25" s="13">
        <f>'[1]4403Exp'!T$264</f>
        <v>5.1499999999999994E-7</v>
      </c>
      <c r="V25" s="13">
        <f>'[1]4403Exp'!U$264</f>
        <v>0</v>
      </c>
      <c r="W25" s="13">
        <f>'[1]4403Exp'!V$264</f>
        <v>9.9999999999999995E-7</v>
      </c>
      <c r="X25" s="13">
        <f>'[1]4403Exp'!W$264</f>
        <v>2.7217119999999999E-4</v>
      </c>
      <c r="Y25" s="13">
        <f>'[1]4403Exp'!X$264</f>
        <v>0</v>
      </c>
      <c r="Z25" s="13">
        <f>'[1]4403Exp'!Y$264</f>
        <v>0</v>
      </c>
      <c r="AA25" s="13">
        <f>'[1]4403Exp'!Z$264</f>
        <v>0</v>
      </c>
      <c r="AB25" s="13">
        <f>'[1]4403Exp'!AA$264</f>
        <v>0</v>
      </c>
      <c r="AC25" s="71"/>
      <c r="AD25" s="12">
        <f>1/1000*'[1]4403Exp'!AB$264</f>
        <v>1.91392E-4</v>
      </c>
      <c r="AE25" s="23">
        <f>1/1000*'[1]4403Exp'!AC$264</f>
        <v>1.3140800000000001E-4</v>
      </c>
      <c r="AF25" s="23">
        <f>1/1000*'[1]4403Exp'!AD$264</f>
        <v>0</v>
      </c>
      <c r="AG25" s="23">
        <f>1/1000*'[1]4403Exp'!AE$264</f>
        <v>7.7481199999999994E-4</v>
      </c>
      <c r="AH25" s="23">
        <f>1/1000*'[1]4403Exp'!AF$264</f>
        <v>7.2872999999999992E-4</v>
      </c>
      <c r="AI25" s="23">
        <f>1/1000*'[1]4403Exp'!AG$264</f>
        <v>9.5455000000000008E-4</v>
      </c>
      <c r="AJ25" s="23">
        <f>1/1000*'[1]4403Exp'!AH$264</f>
        <v>1.018688E-3</v>
      </c>
      <c r="AK25" s="23">
        <f>1/1000*'[1]4403Exp'!AI$264</f>
        <v>5.1252100000000005E-4</v>
      </c>
      <c r="AL25" s="23">
        <f>1/1000*'[1]4403Exp'!AJ$264</f>
        <v>1.2117569999999999E-3</v>
      </c>
      <c r="AM25" s="23">
        <f>1/1000*'[1]4403Exp'!AK$264</f>
        <v>4.7262699999999999E-4</v>
      </c>
      <c r="AN25" s="23">
        <f>1/1000*'[1]4403Exp'!AL$264</f>
        <v>3.6700100000000005E-4</v>
      </c>
      <c r="AO25" s="23">
        <f>1/1000*'[1]4403Exp'!AM$264</f>
        <v>2.99826E-4</v>
      </c>
      <c r="AP25" s="22">
        <f>1/1000*'[1]4403Exp'!AN$264</f>
        <v>0</v>
      </c>
      <c r="AQ25" s="22">
        <f>1/1000*'[1]4403Exp'!AO$264</f>
        <v>6.8500000000000001E-7</v>
      </c>
      <c r="AR25" s="22">
        <f>1/1000*'[1]4403Exp'!AP$264</f>
        <v>1.99939E-4</v>
      </c>
      <c r="AS25" s="22">
        <f>1/1000*'[1]4403Exp'!AQ$264</f>
        <v>3.8032000000000004E-5</v>
      </c>
      <c r="AT25" s="22">
        <f>1/1000*'[1]4403Exp'!AR$264</f>
        <v>0</v>
      </c>
      <c r="AU25" s="23">
        <f>1/1000*'[1]4403Exp'!AS$264</f>
        <v>3.2600000000000003E-7</v>
      </c>
      <c r="AV25" s="23">
        <f>1/1000*'[1]4403Exp'!AT$264</f>
        <v>1.03E-7</v>
      </c>
      <c r="AW25" s="23">
        <f>1/1000*'[1]4403Exp'!AU$264</f>
        <v>0</v>
      </c>
      <c r="AX25" s="23">
        <f>1/1000*'[1]4403Exp'!AV$264</f>
        <v>2.6088929999999997E-6</v>
      </c>
      <c r="AY25" s="23">
        <f>1/1000*'[1]4403Exp'!AW$264</f>
        <v>5.4918999999999994E-5</v>
      </c>
      <c r="AZ25" s="23">
        <f>1/1000*'[1]4403Exp'!AX$264</f>
        <v>0</v>
      </c>
      <c r="BA25" s="23">
        <f>1/1000*'[1]4403Exp'!AY$264</f>
        <v>0</v>
      </c>
      <c r="BB25" s="23">
        <f>1/1000*'[1]4403Exp'!AZ$264</f>
        <v>0</v>
      </c>
      <c r="BC25" s="23">
        <f>1/1000*'[1]4403Exp'!BA$264</f>
        <v>0</v>
      </c>
      <c r="BD25" s="250"/>
    </row>
    <row r="26" spans="2:56" ht="13">
      <c r="B26" s="5" t="s">
        <v>10</v>
      </c>
      <c r="C26" s="12">
        <f>'[1]4407Exp'!B$264</f>
        <v>4.1590640000000005E-2</v>
      </c>
      <c r="D26" s="23">
        <f>'[1]4407Exp'!C$264</f>
        <v>3.7748620000000004E-2</v>
      </c>
      <c r="E26" s="23">
        <f>'[1]4407Exp'!D$264</f>
        <v>3.6514659999999997E-2</v>
      </c>
      <c r="F26" s="23">
        <f>'[1]4407Exp'!E$264</f>
        <v>4.1946709572444445E-2</v>
      </c>
      <c r="G26" s="23">
        <f>'[1]4407Exp'!F$264</f>
        <v>6.4423214856E-2</v>
      </c>
      <c r="H26" s="23">
        <f>'[1]4407Exp'!G$264</f>
        <v>7.0632672887636361E-2</v>
      </c>
      <c r="I26" s="23">
        <f>'[1]4407Exp'!H$264</f>
        <v>3.5018620000000014E-2</v>
      </c>
      <c r="J26" s="88">
        <f>'[1]4407Exp'!I$264</f>
        <v>3.8826060000000003E-2</v>
      </c>
      <c r="K26" s="43">
        <f>'[1]4407Exp'!J$264</f>
        <v>2.7825980000000004E-2</v>
      </c>
      <c r="L26" s="43">
        <f>'[1]4407Exp'!K$264</f>
        <v>1.2072059999999999E-2</v>
      </c>
      <c r="M26" s="13">
        <f>'[1]4407Exp'!L$264</f>
        <v>1.1923418324999999E-2</v>
      </c>
      <c r="N26" s="13">
        <f>'[1]4407Exp'!M$264</f>
        <v>1.5327460199999999E-2</v>
      </c>
      <c r="O26" s="13">
        <f>'[1]4407Exp'!N$264</f>
        <v>8.9689599999999998E-3</v>
      </c>
      <c r="P26" s="13">
        <f>'[1]4407Exp'!O$264</f>
        <v>3.0620135000000003E-3</v>
      </c>
      <c r="Q26" s="13">
        <f>'[1]4407Exp'!P$264</f>
        <v>6.8978000000000008E-4</v>
      </c>
      <c r="R26" s="13">
        <f>'[1]4407Exp'!Q$264</f>
        <v>6.1334000000000009E-4</v>
      </c>
      <c r="S26" s="13">
        <f>'[1]4407Exp'!R$264</f>
        <v>7.2799999999999994E-5</v>
      </c>
      <c r="T26" s="13">
        <f>'[1]4407Exp'!S$264</f>
        <v>6.4666456399999994E-4</v>
      </c>
      <c r="U26" s="13">
        <f>'[1]4407Exp'!T$264</f>
        <v>6.3807380000000012E-4</v>
      </c>
      <c r="V26" s="13">
        <f>'[1]4407Exp'!U$264</f>
        <v>3.674944E-5</v>
      </c>
      <c r="W26" s="13">
        <f>'[1]4407Exp'!V$264</f>
        <v>3.5193703999999992E-5</v>
      </c>
      <c r="X26" s="13">
        <f>'[1]4407Exp'!W$264</f>
        <v>7.0626228399999998E-4</v>
      </c>
      <c r="Y26" s="13">
        <f>'[1]4407Exp'!X$264</f>
        <v>3.8140022101999999E-4</v>
      </c>
      <c r="Z26" s="13">
        <f>'[1]4407Exp'!Y$264</f>
        <v>6.4213240000000004E-4</v>
      </c>
      <c r="AA26" s="13">
        <f>'[1]4407Exp'!Z$264</f>
        <v>0</v>
      </c>
      <c r="AB26" s="13">
        <f>'[1]4407Exp'!AA$264</f>
        <v>0</v>
      </c>
      <c r="AC26" s="71"/>
      <c r="AD26" s="12">
        <f>1/1000*'[1]4407Exp'!AB$264</f>
        <v>1.4738447999999996E-2</v>
      </c>
      <c r="AE26" s="23">
        <f>1/1000*'[1]4407Exp'!AC$264</f>
        <v>1.1327864999999999E-2</v>
      </c>
      <c r="AF26" s="23">
        <f>1/1000*'[1]4407Exp'!AD$264</f>
        <v>1.1697453999999999E-2</v>
      </c>
      <c r="AG26" s="23">
        <f>1/1000*'[1]4407Exp'!AE$264</f>
        <v>1.0957354999999998E-2</v>
      </c>
      <c r="AH26" s="23">
        <f>1/1000*'[1]4407Exp'!AF$264</f>
        <v>1.8215770000000003E-2</v>
      </c>
      <c r="AI26" s="23">
        <f>1/1000*'[1]4407Exp'!AG$264</f>
        <v>2.1344579999999998E-2</v>
      </c>
      <c r="AJ26" s="23">
        <f>1/1000*'[1]4407Exp'!AH$264</f>
        <v>2.0974242999999997E-2</v>
      </c>
      <c r="AK26" s="23">
        <f>1/1000*'[1]4407Exp'!AI$264</f>
        <v>2.0575771999999999E-2</v>
      </c>
      <c r="AL26" s="23">
        <f>1/1000*'[1]4407Exp'!AJ$264</f>
        <v>2.5592607E-2</v>
      </c>
      <c r="AM26" s="23">
        <f>1/1000*'[1]4407Exp'!AK$264</f>
        <v>9.0710169999999972E-3</v>
      </c>
      <c r="AN26" s="23">
        <f>1/1000*'[1]4407Exp'!AL$264</f>
        <v>1.1319532999999996E-2</v>
      </c>
      <c r="AO26" s="23">
        <f>1/1000*'[1]4407Exp'!AM$264</f>
        <v>1.2299870000000001E-2</v>
      </c>
      <c r="AP26" s="22">
        <f>1/1000*'[1]4407Exp'!AN$264</f>
        <v>9.1774949999999991E-3</v>
      </c>
      <c r="AQ26" s="22">
        <f>1/1000*'[1]4407Exp'!AO$264</f>
        <v>2.5955139999999997E-3</v>
      </c>
      <c r="AR26" s="22">
        <f>1/1000*'[1]4407Exp'!AP$264</f>
        <v>1.3340839999999999E-3</v>
      </c>
      <c r="AS26" s="22">
        <f>1/1000*'[1]4407Exp'!AQ$264</f>
        <v>1.304749E-3</v>
      </c>
      <c r="AT26" s="22">
        <f>1/1000*'[1]4407Exp'!AR$264</f>
        <v>2.32969E-4</v>
      </c>
      <c r="AU26" s="23">
        <f>1/1000*'[1]4407Exp'!AS$264</f>
        <v>1.3489849999999998E-3</v>
      </c>
      <c r="AV26" s="23">
        <f>1/1000*'[1]4407Exp'!AT$264</f>
        <v>1.5982979999999997E-3</v>
      </c>
      <c r="AW26" s="23">
        <f>1/1000*'[1]4407Exp'!AU$264</f>
        <v>1.0379E-5</v>
      </c>
      <c r="AX26" s="23">
        <f>1/1000*'[1]4407Exp'!AV$264</f>
        <v>1.5380873999999999E-5</v>
      </c>
      <c r="AY26" s="23">
        <f>1/1000*'[1]4407Exp'!AW$264</f>
        <v>3.6314499999999999E-4</v>
      </c>
      <c r="AZ26" s="23">
        <f>1/1000*'[1]4407Exp'!AX$264</f>
        <v>2.08305609E-4</v>
      </c>
      <c r="BA26" s="23">
        <f>1/1000*'[1]4407Exp'!AY$264</f>
        <v>1.0411371799999999E-4</v>
      </c>
      <c r="BB26" s="23">
        <f>1/1000*'[1]4407Exp'!AZ$264</f>
        <v>0</v>
      </c>
      <c r="BC26" s="23">
        <f>1/1000*'[1]4407Exp'!BA$264</f>
        <v>0</v>
      </c>
      <c r="BD26" s="250"/>
    </row>
    <row r="27" spans="2:56" ht="13">
      <c r="B27" s="5" t="s">
        <v>11</v>
      </c>
      <c r="C27" s="12">
        <f>'[1]4408Exp'!B$264</f>
        <v>1.2073739999999999E-5</v>
      </c>
      <c r="D27" s="23">
        <f>'[1]4408Exp'!C$264</f>
        <v>7.3785739999999983E-5</v>
      </c>
      <c r="E27" s="23">
        <f>'[1]4408Exp'!D$264</f>
        <v>2.2793539999999997E-5</v>
      </c>
      <c r="F27" s="23">
        <f>'[1]4408Exp'!E$264</f>
        <v>1.6650003999999998E-4</v>
      </c>
      <c r="G27" s="23">
        <f>'[1]4408Exp'!F$264</f>
        <v>3.1919999999999997E-8</v>
      </c>
      <c r="H27" s="23">
        <f>'[1]4408Exp'!G$264</f>
        <v>2.7237867999999998E-4</v>
      </c>
      <c r="I27" s="23">
        <f>'[1]4408Exp'!H$264</f>
        <v>2.1512217999999998E-4</v>
      </c>
      <c r="J27" s="88">
        <f>'[1]4408Exp'!I$264</f>
        <v>1.4514821999999999E-4</v>
      </c>
      <c r="K27" s="43">
        <f>'[1]4408Exp'!J$264</f>
        <v>1.8755659999999995E-4</v>
      </c>
      <c r="L27" s="43">
        <f>'[1]4408Exp'!K$264</f>
        <v>2.6994693333333332E-5</v>
      </c>
      <c r="M27" s="13">
        <f>'[1]4408Exp'!L$264</f>
        <v>9.130183999999999E-5</v>
      </c>
      <c r="N27" s="13">
        <f>'[1]4408Exp'!M$264</f>
        <v>2.2840089999999998E-4</v>
      </c>
      <c r="O27" s="13">
        <f>'[1]4408Exp'!N$264</f>
        <v>1.0276725807867098E-4</v>
      </c>
      <c r="P27" s="13">
        <f>'[1]4408Exp'!O$264</f>
        <v>3.1805619999999994E-5</v>
      </c>
      <c r="Q27" s="13">
        <f>'[1]4408Exp'!P$264</f>
        <v>0</v>
      </c>
      <c r="R27" s="13">
        <f>'[1]4408Exp'!Q$264</f>
        <v>8.0370000000000003E-7</v>
      </c>
      <c r="S27" s="13">
        <f>'[1]4408Exp'!R$264</f>
        <v>1.5959999999999999E-8</v>
      </c>
      <c r="T27" s="13">
        <f>'[1]4408Exp'!S$264</f>
        <v>2.1569673999999997E-4</v>
      </c>
      <c r="U27" s="13">
        <f>'[1]4408Exp'!T$264</f>
        <v>0</v>
      </c>
      <c r="V27" s="13">
        <f>'[1]4408Exp'!U$264</f>
        <v>0</v>
      </c>
      <c r="W27" s="13">
        <f>'[1]4408Exp'!V$264</f>
        <v>5.14740058E-6</v>
      </c>
      <c r="X27" s="13">
        <f>'[1]4408Exp'!W$264</f>
        <v>5.7504513333333323E-5</v>
      </c>
      <c r="Y27" s="13">
        <f>'[1]4408Exp'!X$264</f>
        <v>3.1815701399999998E-6</v>
      </c>
      <c r="Z27" s="13">
        <f>'[1]4408Exp'!Y$264</f>
        <v>3.6155331799999992E-6</v>
      </c>
      <c r="AA27" s="13">
        <f>'[1]4408Exp'!Z$264</f>
        <v>0</v>
      </c>
      <c r="AB27" s="13">
        <f>'[1]4408Exp'!AA$264</f>
        <v>0</v>
      </c>
      <c r="AC27" s="71"/>
      <c r="AD27" s="12">
        <f>1/1000*'[1]4408Exp'!AB$264</f>
        <v>1.1790999999999999E-5</v>
      </c>
      <c r="AE27" s="23">
        <f>1/1000*'[1]4408Exp'!AC$264</f>
        <v>6.5556000000000007E-5</v>
      </c>
      <c r="AF27" s="23">
        <f>1/1000*'[1]4408Exp'!AD$264</f>
        <v>9.6281999999999997E-5</v>
      </c>
      <c r="AG27" s="23">
        <f>1/1000*'[1]4408Exp'!AE$264</f>
        <v>1.14108E-4</v>
      </c>
      <c r="AH27" s="23">
        <f>1/1000*'[1]4408Exp'!AF$264</f>
        <v>2.9999999999999997E-8</v>
      </c>
      <c r="AI27" s="23">
        <f>1/1000*'[1]4408Exp'!AG$264</f>
        <v>2.5860800000000001E-4</v>
      </c>
      <c r="AJ27" s="23">
        <f>1/1000*'[1]4408Exp'!AH$264</f>
        <v>2.6787300000000002E-4</v>
      </c>
      <c r="AK27" s="23">
        <f>1/1000*'[1]4408Exp'!AI$264</f>
        <v>1.72979E-4</v>
      </c>
      <c r="AL27" s="23">
        <f>1/1000*'[1]4408Exp'!AJ$264</f>
        <v>2.3171199999999999E-4</v>
      </c>
      <c r="AM27" s="23">
        <f>1/1000*'[1]4408Exp'!AK$264</f>
        <v>3.8421999999999999E-5</v>
      </c>
      <c r="AN27" s="23">
        <f>1/1000*'[1]4408Exp'!AL$264</f>
        <v>1.2200999999999999E-4</v>
      </c>
      <c r="AO27" s="23">
        <f>1/1000*'[1]4408Exp'!AM$264</f>
        <v>2.81954E-4</v>
      </c>
      <c r="AP27" s="22">
        <f>1/1000*'[1]4408Exp'!AN$264</f>
        <v>1.26864E-4</v>
      </c>
      <c r="AQ27" s="22">
        <f>1/1000*'[1]4408Exp'!AO$264</f>
        <v>3.9507E-5</v>
      </c>
      <c r="AR27" s="22">
        <f>1/1000*'[1]4408Exp'!AP$264</f>
        <v>0</v>
      </c>
      <c r="AS27" s="22">
        <f>1/1000*'[1]4408Exp'!AQ$264</f>
        <v>4.2300000000000002E-7</v>
      </c>
      <c r="AT27" s="22">
        <f>1/1000*'[1]4408Exp'!AR$264</f>
        <v>4.9000000000000002E-8</v>
      </c>
      <c r="AU27" s="23">
        <f>1/1000*'[1]4408Exp'!AS$264</f>
        <v>9.9351999999999993E-5</v>
      </c>
      <c r="AV27" s="23">
        <f>1/1000*'[1]4408Exp'!AT$264</f>
        <v>0</v>
      </c>
      <c r="AW27" s="23">
        <f>1/1000*'[1]4408Exp'!AU$264</f>
        <v>0</v>
      </c>
      <c r="AX27" s="23">
        <f>1/1000*'[1]4408Exp'!AV$264</f>
        <v>7.2179370000000003E-6</v>
      </c>
      <c r="AY27" s="23">
        <f>1/1000*'[1]4408Exp'!AW$264</f>
        <v>7.1914999999999992E-5</v>
      </c>
      <c r="AZ27" s="23">
        <f>1/1000*'[1]4408Exp'!AX$264</f>
        <v>7.6842360000000002E-6</v>
      </c>
      <c r="BA27" s="23">
        <f>1/1000*'[1]4408Exp'!AY$264</f>
        <v>7.2307089999999997E-6</v>
      </c>
      <c r="BB27" s="23">
        <f>1/1000*'[1]4408Exp'!AZ$264</f>
        <v>0</v>
      </c>
      <c r="BC27" s="23">
        <f>1/1000*'[1]4408Exp'!BA$264</f>
        <v>0</v>
      </c>
      <c r="BD27" s="250"/>
    </row>
    <row r="28" spans="2:56" ht="13">
      <c r="B28" s="5" t="s">
        <v>12</v>
      </c>
      <c r="C28" s="12">
        <f>'[1]4412Exp'!B$264</f>
        <v>0.11092527308</v>
      </c>
      <c r="D28" s="23">
        <f>'[1]4412Exp'!C$264</f>
        <v>9.3461109960000011E-2</v>
      </c>
      <c r="E28" s="23">
        <f>'[1]4412Exp'!D$264</f>
        <v>7.2412000319999989E-2</v>
      </c>
      <c r="F28" s="23">
        <f>'[1]4412Exp'!E$264</f>
        <v>6.4283282554478766E-2</v>
      </c>
      <c r="G28" s="23">
        <f>'[1]4412Exp'!F$264</f>
        <v>5.7785161869729727E-2</v>
      </c>
      <c r="H28" s="23">
        <f>'[1]4412Exp'!G$264</f>
        <v>3.7033490865405402E-2</v>
      </c>
      <c r="I28" s="23">
        <f>'[1]4412Exp'!H$264</f>
        <v>1.7746901200000002E-2</v>
      </c>
      <c r="J28" s="88">
        <f>'[1]4412Exp'!I$264</f>
        <v>5.7363839999999998E-3</v>
      </c>
      <c r="K28" s="43">
        <f>'[1]4412Exp'!J$264</f>
        <v>4.2524543600000004E-3</v>
      </c>
      <c r="L28" s="43">
        <f>'[1]4412Exp'!K$264</f>
        <v>4.442761879999999E-3</v>
      </c>
      <c r="M28" s="13">
        <f>'[1]4412Exp'!L$264</f>
        <v>3.4323106999999994E-3</v>
      </c>
      <c r="N28" s="13">
        <f>'[1]4412Exp'!M$264</f>
        <v>1.3546100239999997E-2</v>
      </c>
      <c r="O28" s="13">
        <f>'[1]4412Exp'!N$264</f>
        <v>9.7166195820990748E-3</v>
      </c>
      <c r="P28" s="13">
        <f>'[1]4412Exp'!O$264</f>
        <v>9.2114457199999993E-3</v>
      </c>
      <c r="Q28" s="13">
        <f>'[1]4412Exp'!P$264</f>
        <v>1.88202905E-2</v>
      </c>
      <c r="R28" s="13">
        <f>'[1]4412Exp'!Q$264</f>
        <v>1.6185398079999996E-2</v>
      </c>
      <c r="S28" s="13">
        <f>'[1]4412Exp'!R$264</f>
        <v>1.9847738679999997E-2</v>
      </c>
      <c r="T28" s="13">
        <f>'[1]4412Exp'!S$264</f>
        <v>2.012120546E-2</v>
      </c>
      <c r="U28" s="13">
        <f>'[1]4412Exp'!T$264</f>
        <v>2.8270672179999998E-2</v>
      </c>
      <c r="V28" s="13">
        <f>'[1]4412Exp'!U$264</f>
        <v>1.6080189639999996E-2</v>
      </c>
      <c r="W28" s="13">
        <f>'[1]4412Exp'!V$264</f>
        <v>1.5858245786979999E-2</v>
      </c>
      <c r="X28" s="13">
        <f>'[1]4412Exp'!W$264</f>
        <v>1.8850568159999997E-2</v>
      </c>
      <c r="Y28" s="13">
        <f>'[1]4412Exp'!X$264</f>
        <v>1.1121332737999999E-2</v>
      </c>
      <c r="Z28" s="13">
        <f>'[1]4412Exp'!Y$264</f>
        <v>5.8873603101999997E-3</v>
      </c>
      <c r="AA28" s="13">
        <f>'[1]4412Exp'!Z$264</f>
        <v>0</v>
      </c>
      <c r="AB28" s="13">
        <f>'[1]4412Exp'!AA$264</f>
        <v>0</v>
      </c>
      <c r="AC28" s="71"/>
      <c r="AD28" s="12">
        <f>1/1000*'[1]4412Exp'!AB$264</f>
        <v>2.1239094000000003E-2</v>
      </c>
      <c r="AE28" s="23">
        <f>1/1000*'[1]4412Exp'!AC$264</f>
        <v>1.3167356999999998E-2</v>
      </c>
      <c r="AF28" s="23">
        <f>1/1000*'[1]4412Exp'!AD$264</f>
        <v>1.1322153E-2</v>
      </c>
      <c r="AG28" s="23">
        <f>1/1000*'[1]4412Exp'!AE$264</f>
        <v>1.1204886000000001E-2</v>
      </c>
      <c r="AH28" s="23">
        <f>1/1000*'[1]4412Exp'!AF$264</f>
        <v>1.0063759E-2</v>
      </c>
      <c r="AI28" s="23">
        <f>1/1000*'[1]4412Exp'!AG$264</f>
        <v>6.4650700000000007E-3</v>
      </c>
      <c r="AJ28" s="23">
        <f>1/1000*'[1]4412Exp'!AH$264</f>
        <v>3.6894299999999992E-3</v>
      </c>
      <c r="AK28" s="23">
        <f>1/1000*'[1]4412Exp'!AI$264</f>
        <v>1.3146070000000002E-3</v>
      </c>
      <c r="AL28" s="23">
        <f>1/1000*'[1]4412Exp'!AJ$264</f>
        <v>1.2335219999999999E-3</v>
      </c>
      <c r="AM28" s="23">
        <f>1/1000*'[1]4412Exp'!AK$264</f>
        <v>1.246573E-3</v>
      </c>
      <c r="AN28" s="23">
        <f>1/1000*'[1]4412Exp'!AL$264</f>
        <v>9.3899299999999984E-4</v>
      </c>
      <c r="AO28" s="23">
        <f>1/1000*'[1]4412Exp'!AM$264</f>
        <v>3.1843599999999998E-3</v>
      </c>
      <c r="AP28" s="22">
        <f>1/1000*'[1]4412Exp'!AN$264</f>
        <v>2.6901659999999999E-3</v>
      </c>
      <c r="AQ28" s="22">
        <f>1/1000*'[1]4412Exp'!AO$264</f>
        <v>2.587359E-3</v>
      </c>
      <c r="AR28" s="22">
        <f>1/1000*'[1]4412Exp'!AP$264</f>
        <v>5.5000649999999993E-3</v>
      </c>
      <c r="AS28" s="22">
        <f>1/1000*'[1]4412Exp'!AQ$264</f>
        <v>4.4681600000000005E-3</v>
      </c>
      <c r="AT28" s="22">
        <f>1/1000*'[1]4412Exp'!AR$264</f>
        <v>5.137483E-3</v>
      </c>
      <c r="AU28" s="23">
        <f>1/1000*'[1]4412Exp'!AS$264</f>
        <v>5.3881409999999991E-3</v>
      </c>
      <c r="AV28" s="23">
        <f>1/1000*'[1]4412Exp'!AT$264</f>
        <v>9.0537010000000008E-3</v>
      </c>
      <c r="AW28" s="23">
        <f>1/1000*'[1]4412Exp'!AU$264</f>
        <v>4.8602009999999998E-3</v>
      </c>
      <c r="AX28" s="23">
        <f>1/1000*'[1]4412Exp'!AV$264</f>
        <v>4.5325095240000002E-3</v>
      </c>
      <c r="AY28" s="23">
        <f>1/1000*'[1]4412Exp'!AW$264</f>
        <v>6.4636980000000004E-3</v>
      </c>
      <c r="AZ28" s="23">
        <f>1/1000*'[1]4412Exp'!AX$264</f>
        <v>4.5493469449999994E-3</v>
      </c>
      <c r="BA28" s="23">
        <f>1/1000*'[1]4412Exp'!AY$264</f>
        <v>1.9683350289999998E-3</v>
      </c>
      <c r="BB28" s="23">
        <f>1/1000*'[1]4412Exp'!AZ$264</f>
        <v>0</v>
      </c>
      <c r="BC28" s="23">
        <f>1/1000*'[1]4412Exp'!BA$264</f>
        <v>0</v>
      </c>
      <c r="BD28" s="250"/>
    </row>
    <row r="29" spans="2:56" ht="13">
      <c r="B29" s="5" t="s">
        <v>60</v>
      </c>
      <c r="C29" s="12">
        <f>'[1]44104411Exp'!B$264</f>
        <v>9.7284459999999982E-4</v>
      </c>
      <c r="D29" s="23">
        <f>'[1]44104411Exp'!C$264</f>
        <v>1.2487804000000001E-4</v>
      </c>
      <c r="E29" s="23">
        <f>'[1]44104411Exp'!D$264</f>
        <v>1.8965912000000002E-4</v>
      </c>
      <c r="F29" s="23">
        <f>'[1]44104411Exp'!E$264</f>
        <v>1.8485142480000001E-2</v>
      </c>
      <c r="G29" s="23">
        <f>'[1]44104411Exp'!F$264</f>
        <v>7.7404490800000014E-3</v>
      </c>
      <c r="H29" s="23">
        <f>'[1]44104411Exp'!G$264</f>
        <v>6.0901960000000008E-3</v>
      </c>
      <c r="I29" s="23">
        <f>'[1]44104411Exp'!H$264</f>
        <v>4.3996237600000005E-3</v>
      </c>
      <c r="J29" s="88">
        <f>'[1]44104411Exp'!I$264</f>
        <v>1.4017836E-4</v>
      </c>
      <c r="K29" s="43">
        <f>'[1]44104411Exp'!J$264</f>
        <v>4.4945544E-4</v>
      </c>
      <c r="L29" s="43">
        <f>'[1]44104411Exp'!K$264</f>
        <v>2.83906E-4</v>
      </c>
      <c r="M29" s="13">
        <f>'[1]44104411Exp'!L$264</f>
        <v>2.5628035999999998E-4</v>
      </c>
      <c r="N29" s="13">
        <f>'[1]44104411Exp'!M$264</f>
        <v>3.5316847999999998E-4</v>
      </c>
      <c r="O29" s="13">
        <f>'[1]44104411Exp'!N$264</f>
        <v>4.858965634691911E-4</v>
      </c>
      <c r="P29" s="13">
        <f>'[1]44104411Exp'!O$264</f>
        <v>1.6011492E-4</v>
      </c>
      <c r="Q29" s="13">
        <f>'[1]44104411Exp'!P$264</f>
        <v>2.3851603999999993E-4</v>
      </c>
      <c r="R29" s="13">
        <f>'[1]44104411Exp'!Q$264</f>
        <v>4.8988520000000002E-5</v>
      </c>
      <c r="S29" s="13">
        <f>'[1]44104411Exp'!R$264</f>
        <v>1.8565399999999999E-4</v>
      </c>
      <c r="T29" s="13">
        <f>'[1]44104411Exp'!S$264</f>
        <v>7.7089599999999995E-5</v>
      </c>
      <c r="U29" s="13">
        <f>'[1]44104411Exp'!T$264</f>
        <v>1.0488240000000002E-5</v>
      </c>
      <c r="V29" s="13">
        <f>'[1]44104411Exp'!U$264</f>
        <v>1.3300279999999999E-5</v>
      </c>
      <c r="W29" s="13">
        <f>'[1]44104411Exp'!V$264</f>
        <v>5.0783473439999991E-5</v>
      </c>
      <c r="X29" s="13">
        <f>'[1]44104411Exp'!W$264</f>
        <v>4.0228159999999999E-5</v>
      </c>
      <c r="Y29" s="13">
        <f>'[1]44104411Exp'!X$264</f>
        <v>1.166734114E-4</v>
      </c>
      <c r="Z29" s="13">
        <f>'[1]44104411Exp'!Y$264</f>
        <v>1.9604938611999999E-4</v>
      </c>
      <c r="AA29" s="13">
        <f>'[1]44104411Exp'!Z$264</f>
        <v>0</v>
      </c>
      <c r="AB29" s="13">
        <f>'[1]44104411Exp'!AA$264</f>
        <v>0</v>
      </c>
      <c r="AC29" s="71"/>
      <c r="AD29" s="12">
        <f>1/1000*'[1]44104411Exp'!AB$264</f>
        <v>1.8495799999999999E-4</v>
      </c>
      <c r="AE29" s="23">
        <f>1/1000*'[1]44104411Exp'!AC$264</f>
        <v>1.3655999999999998E-5</v>
      </c>
      <c r="AF29" s="23">
        <f>1/1000*'[1]44104411Exp'!AD$264</f>
        <v>7.7849000000000006E-5</v>
      </c>
      <c r="AG29" s="23">
        <f>1/1000*'[1]44104411Exp'!AE$264</f>
        <v>5.5647029999999998E-3</v>
      </c>
      <c r="AH29" s="23">
        <f>1/1000*'[1]44104411Exp'!AF$264</f>
        <v>2.368813E-3</v>
      </c>
      <c r="AI29" s="23">
        <f>1/1000*'[1]44104411Exp'!AG$264</f>
        <v>1.8257970000000001E-3</v>
      </c>
      <c r="AJ29" s="23">
        <f>1/1000*'[1]44104411Exp'!AH$264</f>
        <v>1.5554079999999999E-3</v>
      </c>
      <c r="AK29" s="23">
        <f>1/1000*'[1]44104411Exp'!AI$264</f>
        <v>9.8556999999999998E-5</v>
      </c>
      <c r="AL29" s="23">
        <f>1/1000*'[1]44104411Exp'!AJ$264</f>
        <v>2.5329000000000004E-4</v>
      </c>
      <c r="AM29" s="23">
        <f>1/1000*'[1]44104411Exp'!AK$264</f>
        <v>7.5581999999999982E-5</v>
      </c>
      <c r="AN29" s="23">
        <f>1/1000*'[1]44104411Exp'!AL$264</f>
        <v>5.7549999999999996E-5</v>
      </c>
      <c r="AO29" s="23">
        <f>1/1000*'[1]44104411Exp'!AM$264</f>
        <v>8.0434999999999998E-5</v>
      </c>
      <c r="AP29" s="22">
        <f>1/1000*'[1]44104411Exp'!AN$264</f>
        <v>1.07818E-4</v>
      </c>
      <c r="AQ29" s="22">
        <f>1/1000*'[1]44104411Exp'!AO$264</f>
        <v>3.5269999999999999E-5</v>
      </c>
      <c r="AR29" s="22">
        <f>1/1000*'[1]44104411Exp'!AP$264</f>
        <v>5.5762999999999994E-5</v>
      </c>
      <c r="AS29" s="22">
        <f>1/1000*'[1]44104411Exp'!AQ$264</f>
        <v>1.5285999999999999E-5</v>
      </c>
      <c r="AT29" s="22">
        <f>1/1000*'[1]44104411Exp'!AR$264</f>
        <v>4.4305000000000004E-5</v>
      </c>
      <c r="AU29" s="23">
        <f>1/1000*'[1]44104411Exp'!AS$264</f>
        <v>2.1576999999999997E-5</v>
      </c>
      <c r="AV29" s="23">
        <f>1/1000*'[1]44104411Exp'!AT$264</f>
        <v>2.9169999999999998E-6</v>
      </c>
      <c r="AW29" s="23">
        <f>1/1000*'[1]44104411Exp'!AU$264</f>
        <v>4.8019999999999999E-6</v>
      </c>
      <c r="AX29" s="23">
        <f>1/1000*'[1]44104411Exp'!AV$264</f>
        <v>1.3051711999999999E-5</v>
      </c>
      <c r="AY29" s="23">
        <f>1/1000*'[1]44104411Exp'!AW$264</f>
        <v>1.2625999999999999E-5</v>
      </c>
      <c r="AZ29" s="23">
        <f>1/1000*'[1]44104411Exp'!AX$264</f>
        <v>3.5836799000000006E-5</v>
      </c>
      <c r="BA29" s="23">
        <f>1/1000*'[1]44104411Exp'!AY$264</f>
        <v>6.7781471000000009E-5</v>
      </c>
      <c r="BB29" s="23">
        <f>1/1000*'[1]44104411Exp'!AZ$264</f>
        <v>0</v>
      </c>
      <c r="BC29" s="23">
        <f>1/1000*'[1]44104411Exp'!BA$264</f>
        <v>0</v>
      </c>
      <c r="BD29" s="250"/>
    </row>
    <row r="30" spans="2:56" ht="13">
      <c r="B30" s="5" t="s">
        <v>61</v>
      </c>
      <c r="C30" s="12">
        <f>'[1]44094418Exp'!B$264</f>
        <v>2.4008153625E-2</v>
      </c>
      <c r="D30" s="23">
        <f>'[1]44094418Exp'!C$264</f>
        <v>1.6359740375000001E-2</v>
      </c>
      <c r="E30" s="23">
        <f>'[1]44094418Exp'!D$264</f>
        <v>1.5881320839999997E-2</v>
      </c>
      <c r="F30" s="23">
        <f>'[1]44094418Exp'!E$264</f>
        <v>2.88453298E-3</v>
      </c>
      <c r="G30" s="23">
        <f>'[1]44094418Exp'!F$264</f>
        <v>3.6199507399999995E-3</v>
      </c>
      <c r="H30" s="23">
        <f>'[1]44094418Exp'!G$264</f>
        <v>4.0543970600000001E-3</v>
      </c>
      <c r="I30" s="23">
        <f>'[1]44094418Exp'!H$264</f>
        <v>3.3077271088888887E-3</v>
      </c>
      <c r="J30" s="88">
        <f>'[1]44094418Exp'!I$264</f>
        <v>6.7023530099999985E-3</v>
      </c>
      <c r="K30" s="43">
        <f>'[1]44094418Exp'!J$264</f>
        <v>9.0776400399999978E-3</v>
      </c>
      <c r="L30" s="43">
        <f>'[1]44094418Exp'!K$264</f>
        <v>4.300274189999999E-3</v>
      </c>
      <c r="M30" s="13">
        <f>'[1]44094418Exp'!L$264</f>
        <v>2.8988697999999995E-3</v>
      </c>
      <c r="N30" s="13">
        <f>'[1]44094418Exp'!M$264</f>
        <v>4.9583844799999987E-3</v>
      </c>
      <c r="O30" s="13">
        <f>'[1]44094418Exp'!N$264</f>
        <v>2.8140520817955331E-3</v>
      </c>
      <c r="P30" s="13">
        <f>'[1]44094418Exp'!O$264</f>
        <v>4.4335242E-4</v>
      </c>
      <c r="Q30" s="13">
        <f>'[1]44094418Exp'!P$264</f>
        <v>1.4344414000000001E-4</v>
      </c>
      <c r="R30" s="13">
        <f>'[1]44094418Exp'!Q$264</f>
        <v>9.5020239999999998E-5</v>
      </c>
      <c r="S30" s="13">
        <f>'[1]44094418Exp'!R$264</f>
        <v>4.9569841999999999E-4</v>
      </c>
      <c r="T30" s="13">
        <f>'[1]44094418Exp'!S$264</f>
        <v>1.1984027999999998E-4</v>
      </c>
      <c r="U30" s="13">
        <f>'[1]44094418Exp'!T$264</f>
        <v>6.5790199999999992E-5</v>
      </c>
      <c r="V30" s="13">
        <f>'[1]44094418Exp'!U$264</f>
        <v>8.2158719999999978E-5</v>
      </c>
      <c r="W30" s="13">
        <f>'[1]44094418Exp'!V$264</f>
        <v>1.0656393999999999E-5</v>
      </c>
      <c r="X30" s="13">
        <f>'[1]44094418Exp'!W$264</f>
        <v>1.5215899999999996E-4</v>
      </c>
      <c r="Y30" s="13">
        <f>'[1]44094418Exp'!X$264</f>
        <v>2.3495898887999998E-4</v>
      </c>
      <c r="Z30" s="13">
        <f>'[1]44094418Exp'!Y$264</f>
        <v>3.2783295210959996E-3</v>
      </c>
      <c r="AA30" s="13">
        <f>'[1]44094418Exp'!Z$264</f>
        <v>0</v>
      </c>
      <c r="AB30" s="13">
        <f>'[1]44094418Exp'!AA$264</f>
        <v>0</v>
      </c>
      <c r="AC30" s="71"/>
      <c r="AD30" s="12">
        <f>1/1000*'[1]44094418Exp'!AB$264</f>
        <v>1.4872823999999998E-2</v>
      </c>
      <c r="AE30" s="23">
        <f>1/1000*'[1]44094418Exp'!AC$264</f>
        <v>1.0096007000000001E-2</v>
      </c>
      <c r="AF30" s="23">
        <f>1/1000*'[1]44094418Exp'!AD$264</f>
        <v>6.2943480000000017E-3</v>
      </c>
      <c r="AG30" s="23">
        <f>1/1000*'[1]44094418Exp'!AE$264</f>
        <v>1.6987709999999997E-3</v>
      </c>
      <c r="AH30" s="23">
        <f>1/1000*'[1]44094418Exp'!AF$264</f>
        <v>2.24479E-3</v>
      </c>
      <c r="AI30" s="23">
        <f>1/1000*'[1]44094418Exp'!AG$264</f>
        <v>2.5008789999999997E-3</v>
      </c>
      <c r="AJ30" s="23">
        <f>1/1000*'[1]44094418Exp'!AH$264</f>
        <v>2.2720219999999998E-3</v>
      </c>
      <c r="AK30" s="23">
        <f>1/1000*'[1]44094418Exp'!AI$264</f>
        <v>4.9080550000000014E-3</v>
      </c>
      <c r="AL30" s="23">
        <f>1/1000*'[1]44094418Exp'!AJ$264</f>
        <v>6.0880099999999979E-3</v>
      </c>
      <c r="AM30" s="23">
        <f>1/1000*'[1]44094418Exp'!AK$264</f>
        <v>4.0293770000000007E-3</v>
      </c>
      <c r="AN30" s="23">
        <f>1/1000*'[1]44094418Exp'!AL$264</f>
        <v>2.4646439999999998E-3</v>
      </c>
      <c r="AO30" s="23">
        <f>1/1000*'[1]44094418Exp'!AM$264</f>
        <v>3.2735659999999999E-3</v>
      </c>
      <c r="AP30" s="22">
        <f>1/1000*'[1]44094418Exp'!AN$264</f>
        <v>2.4455239999999997E-3</v>
      </c>
      <c r="AQ30" s="22">
        <f>1/1000*'[1]44094418Exp'!AO$264</f>
        <v>2.7018699999999997E-4</v>
      </c>
      <c r="AR30" s="22">
        <f>1/1000*'[1]44094418Exp'!AP$264</f>
        <v>1.1505900000000001E-4</v>
      </c>
      <c r="AS30" s="22">
        <f>1/1000*'[1]44094418Exp'!AQ$264</f>
        <v>6.7016000000000024E-5</v>
      </c>
      <c r="AT30" s="22">
        <f>1/1000*'[1]44094418Exp'!AR$264</f>
        <v>2.3092799999999998E-4</v>
      </c>
      <c r="AU30" s="23">
        <f>1/1000*'[1]44094418Exp'!AS$264</f>
        <v>4.7728000000000001E-5</v>
      </c>
      <c r="AV30" s="23">
        <f>1/1000*'[1]44094418Exp'!AT$264</f>
        <v>4.3906000000000003E-5</v>
      </c>
      <c r="AW30" s="23">
        <f>1/1000*'[1]44094418Exp'!AU$264</f>
        <v>6.3750000000000005E-5</v>
      </c>
      <c r="AX30" s="23">
        <f>1/1000*'[1]44094418Exp'!AV$264</f>
        <v>9.2202629999999992E-6</v>
      </c>
      <c r="AY30" s="23">
        <f>1/1000*'[1]44094418Exp'!AW$264</f>
        <v>8.6995999999999992E-5</v>
      </c>
      <c r="AZ30" s="23">
        <f>1/1000*'[1]44094418Exp'!AX$264</f>
        <v>2.1421566800000001E-4</v>
      </c>
      <c r="BA30" s="23">
        <f>1/1000*'[1]44094418Exp'!AY$264</f>
        <v>2.2523214680000006E-3</v>
      </c>
      <c r="BB30" s="23">
        <f>1/1000*'[1]44094418Exp'!AZ$264</f>
        <v>0</v>
      </c>
      <c r="BC30" s="23">
        <f>1/1000*'[1]44094418Exp'!BA$264</f>
        <v>0</v>
      </c>
      <c r="BD30" s="250"/>
    </row>
    <row r="31" spans="2:56" ht="13">
      <c r="B31" s="5" t="s">
        <v>21</v>
      </c>
      <c r="C31" s="12">
        <f>'[1]94Exp'!B$264</f>
        <v>8.1180231999999995E-3</v>
      </c>
      <c r="D31" s="23">
        <f>'[1]94Exp'!C$264</f>
        <v>8.3030135999999991E-3</v>
      </c>
      <c r="E31" s="23">
        <f>'[1]94Exp'!D$264</f>
        <v>6.805184399999999E-3</v>
      </c>
      <c r="F31" s="23">
        <f>'[1]94Exp'!E$264</f>
        <v>5.3207503999999992E-3</v>
      </c>
      <c r="G31" s="23">
        <f>'[1]94Exp'!F$264</f>
        <v>5.3238584E-3</v>
      </c>
      <c r="H31" s="23">
        <f>'[1]94Exp'!G$264</f>
        <v>4.5382203999999992E-3</v>
      </c>
      <c r="I31" s="23">
        <f>'[1]94Exp'!H$264</f>
        <v>3.7435244000000008E-3</v>
      </c>
      <c r="J31" s="88">
        <f>'[1]94Exp'!I$264</f>
        <v>4.5001991999999991E-3</v>
      </c>
      <c r="K31" s="43">
        <f>'[1]94Exp'!J$264</f>
        <v>6.6855739999999988E-3</v>
      </c>
      <c r="L31" s="43">
        <f>'[1]94Exp'!K$264</f>
        <v>5.7080436000000005E-3</v>
      </c>
      <c r="M31" s="13">
        <f>'[1]94Exp'!L$264</f>
        <v>2.0765219999999999E-3</v>
      </c>
      <c r="N31" s="13">
        <f>'[1]94Exp'!M$264</f>
        <v>8.6307199999999988E-4</v>
      </c>
      <c r="O31" s="13">
        <f>'[1]94Exp'!N$264</f>
        <v>1.8729836229854076E-3</v>
      </c>
      <c r="P31" s="13">
        <f>'[1]94Exp'!O$264</f>
        <v>1.2252519999999996E-3</v>
      </c>
      <c r="Q31" s="13">
        <f>'[1]94Exp'!P$264</f>
        <v>1.9345115999999999E-3</v>
      </c>
      <c r="R31" s="13">
        <f>'[1]94Exp'!Q$264</f>
        <v>9.1305200000000003E-4</v>
      </c>
      <c r="S31" s="13">
        <f>'[1]94Exp'!R$264</f>
        <v>9.6549320000000006E-4</v>
      </c>
      <c r="T31" s="13">
        <f>'[1]94Exp'!S$264</f>
        <v>6.7137560000000008E-4</v>
      </c>
      <c r="U31" s="13">
        <f>'[1]94Exp'!T$264</f>
        <v>3.4607159999999997E-4</v>
      </c>
      <c r="V31" s="13">
        <f>'[1]94Exp'!U$264</f>
        <v>4.720716E-4</v>
      </c>
      <c r="W31" s="13">
        <f>'[1]94Exp'!V$264</f>
        <v>2.7195055859999994E-4</v>
      </c>
      <c r="X31" s="13">
        <f>'[1]94Exp'!W$264</f>
        <v>1.9893439999999998E-4</v>
      </c>
      <c r="Y31" s="13">
        <f>'[1]94Exp'!X$264</f>
        <v>8.0094306319999995E-4</v>
      </c>
      <c r="Z31" s="13">
        <f>'[1]94Exp'!Y$264</f>
        <v>6.0788141399999997E-4</v>
      </c>
      <c r="AA31" s="13">
        <f>'[1]94Exp'!Z$264</f>
        <v>0</v>
      </c>
      <c r="AB31" s="13">
        <f>'[1]94Exp'!AA$264</f>
        <v>0</v>
      </c>
      <c r="AC31" s="71"/>
      <c r="AD31" s="12">
        <f>1/1000*'[1]94Exp'!AB$264</f>
        <v>1.0291288999999999E-2</v>
      </c>
      <c r="AE31" s="23">
        <f>1/1000*'[1]94Exp'!AC$264</f>
        <v>9.8644279999999997E-3</v>
      </c>
      <c r="AF31" s="23">
        <f>1/1000*'[1]94Exp'!AD$264</f>
        <v>7.8700630000000001E-3</v>
      </c>
      <c r="AG31" s="23">
        <f>1/1000*'[1]94Exp'!AE$264</f>
        <v>6.983001E-3</v>
      </c>
      <c r="AH31" s="23">
        <f>1/1000*'[1]94Exp'!AF$264</f>
        <v>7.1302259999999999E-3</v>
      </c>
      <c r="AI31" s="23">
        <f>1/1000*'[1]94Exp'!AG$264</f>
        <v>6.4554559999999992E-3</v>
      </c>
      <c r="AJ31" s="23">
        <f>1/1000*'[1]94Exp'!AH$264</f>
        <v>5.5641599999999994E-3</v>
      </c>
      <c r="AK31" s="23">
        <f>1/1000*'[1]94Exp'!AI$264</f>
        <v>5.1891929999999999E-3</v>
      </c>
      <c r="AL31" s="23">
        <f>1/1000*'[1]94Exp'!AJ$264</f>
        <v>9.7915109999999975E-3</v>
      </c>
      <c r="AM31" s="23">
        <f>1/1000*'[1]94Exp'!AK$264</f>
        <v>9.1282059999999981E-3</v>
      </c>
      <c r="AN31" s="23">
        <f>1/1000*'[1]94Exp'!AL$264</f>
        <v>3.0698429999999996E-3</v>
      </c>
      <c r="AO31" s="23">
        <f>1/1000*'[1]94Exp'!AM$264</f>
        <v>1.318409E-3</v>
      </c>
      <c r="AP31" s="22">
        <f>1/1000*'[1]94Exp'!AN$264</f>
        <v>2.8853480000000007E-3</v>
      </c>
      <c r="AQ31" s="22">
        <f>1/1000*'[1]94Exp'!AO$264</f>
        <v>2.068879E-3</v>
      </c>
      <c r="AR31" s="22">
        <f>1/1000*'[1]94Exp'!AP$264</f>
        <v>3.4885779999999996E-3</v>
      </c>
      <c r="AS31" s="22">
        <f>1/1000*'[1]94Exp'!AQ$264</f>
        <v>1.7966840000000002E-3</v>
      </c>
      <c r="AT31" s="22">
        <f>1/1000*'[1]94Exp'!AR$264</f>
        <v>1.425349E-3</v>
      </c>
      <c r="AU31" s="23">
        <f>1/1000*'[1]94Exp'!AS$264</f>
        <v>1.3426569999999997E-3</v>
      </c>
      <c r="AV31" s="23">
        <f>1/1000*'[1]94Exp'!AT$264</f>
        <v>6.6405899999999994E-4</v>
      </c>
      <c r="AW31" s="23">
        <f>1/1000*'[1]94Exp'!AU$264</f>
        <v>9.7774899999999998E-4</v>
      </c>
      <c r="AX31" s="23">
        <f>1/1000*'[1]94Exp'!AV$264</f>
        <v>5.2917553599999992E-4</v>
      </c>
      <c r="AY31" s="23">
        <f>1/1000*'[1]94Exp'!AW$264</f>
        <v>3.3302500000000003E-4</v>
      </c>
      <c r="AZ31" s="23">
        <f>1/1000*'[1]94Exp'!AX$264</f>
        <v>1.026615813E-3</v>
      </c>
      <c r="BA31" s="23">
        <f>1/1000*'[1]94Exp'!AY$264</f>
        <v>1.3253663489999998E-3</v>
      </c>
      <c r="BB31" s="23">
        <f>1/1000*'[1]94Exp'!AZ$264</f>
        <v>0</v>
      </c>
      <c r="BC31" s="23">
        <f>1/1000*'[1]94Exp'!BA$264</f>
        <v>0</v>
      </c>
      <c r="BD31" s="250"/>
    </row>
    <row r="32" spans="2:56" ht="13">
      <c r="B32" s="8" t="s">
        <v>13</v>
      </c>
      <c r="C32" s="64">
        <f t="shared" ref="C32:M32" si="11">C24-SUM(C25:C31)</f>
        <v>7.7663866000000081E-3</v>
      </c>
      <c r="D32" s="41">
        <f t="shared" si="11"/>
        <v>6.4802687000000136E-3</v>
      </c>
      <c r="E32" s="41">
        <f t="shared" si="11"/>
        <v>7.4770235400000162E-3</v>
      </c>
      <c r="F32" s="41">
        <f t="shared" si="11"/>
        <v>6.1206562200000203E-3</v>
      </c>
      <c r="G32" s="41">
        <f t="shared" si="11"/>
        <v>9.1470708000000178E-3</v>
      </c>
      <c r="H32" s="41">
        <f t="shared" si="11"/>
        <v>3.5981246000000022E-3</v>
      </c>
      <c r="I32" s="41">
        <f t="shared" si="11"/>
        <v>2.2527165500000057E-3</v>
      </c>
      <c r="J32" s="42">
        <f t="shared" si="11"/>
        <v>5.8992012666666677E-3</v>
      </c>
      <c r="K32" s="42">
        <f t="shared" si="11"/>
        <v>8.0690451047619044E-3</v>
      </c>
      <c r="L32" s="42">
        <f t="shared" si="11"/>
        <v>3.4103792000000008E-3</v>
      </c>
      <c r="M32" s="41">
        <f t="shared" si="11"/>
        <v>5.462321258333333E-3</v>
      </c>
      <c r="N32" s="41">
        <f>N24-SUM(N25:N31)</f>
        <v>4.2749024000000094E-3</v>
      </c>
      <c r="O32" s="41">
        <f t="shared" ref="O32:AB32" si="12">O24-SUM(O25:O31)</f>
        <v>2.7464264664422179E-3</v>
      </c>
      <c r="P32" s="41">
        <f t="shared" si="12"/>
        <v>2.0931729566666685E-3</v>
      </c>
      <c r="Q32" s="41">
        <f t="shared" si="12"/>
        <v>1.8050286333333304E-3</v>
      </c>
      <c r="R32" s="41">
        <f t="shared" si="12"/>
        <v>1.7663117999999964E-3</v>
      </c>
      <c r="S32" s="41">
        <f t="shared" si="12"/>
        <v>3.2153299266666664E-3</v>
      </c>
      <c r="T32" s="41">
        <f t="shared" si="12"/>
        <v>6.5115343000000034E-3</v>
      </c>
      <c r="U32" s="41">
        <f t="shared" si="12"/>
        <v>5.5535894066666702E-3</v>
      </c>
      <c r="V32" s="41">
        <f t="shared" si="12"/>
        <v>3.5978249800000042E-3</v>
      </c>
      <c r="W32" s="41">
        <f t="shared" si="12"/>
        <v>2.2437611938000007E-3</v>
      </c>
      <c r="X32" s="41">
        <f t="shared" si="12"/>
        <v>4.7829939999999953E-3</v>
      </c>
      <c r="Y32" s="41">
        <f t="shared" si="12"/>
        <v>2.5489875721100001E-2</v>
      </c>
      <c r="Z32" s="41">
        <f t="shared" si="12"/>
        <v>2.5926674990999994E-2</v>
      </c>
      <c r="AA32" s="41">
        <f t="shared" si="12"/>
        <v>0</v>
      </c>
      <c r="AB32" s="41">
        <f t="shared" si="12"/>
        <v>0</v>
      </c>
      <c r="AC32" s="71"/>
      <c r="AD32" s="64">
        <f t="shared" ref="AD32:BC32" si="13">AD24-SUM(AD25:AD31)</f>
        <v>3.5298529999999995E-3</v>
      </c>
      <c r="AE32" s="41">
        <f t="shared" si="13"/>
        <v>2.6642249999999992E-3</v>
      </c>
      <c r="AF32" s="41">
        <f t="shared" si="13"/>
        <v>2.8512849999999951E-3</v>
      </c>
      <c r="AG32" s="41">
        <f t="shared" si="13"/>
        <v>2.3442160000000031E-3</v>
      </c>
      <c r="AH32" s="41">
        <f t="shared" si="13"/>
        <v>3.3299970000000012E-3</v>
      </c>
      <c r="AI32" s="41">
        <f t="shared" si="13"/>
        <v>1.7548299999999989E-3</v>
      </c>
      <c r="AJ32" s="41">
        <f t="shared" si="13"/>
        <v>1.3616879999999998E-3</v>
      </c>
      <c r="AK32" s="41">
        <f t="shared" si="13"/>
        <v>2.6254029999999984E-3</v>
      </c>
      <c r="AL32" s="41">
        <f t="shared" si="13"/>
        <v>2.7490589999999981E-3</v>
      </c>
      <c r="AM32" s="41">
        <f t="shared" si="13"/>
        <v>1.3315400000000026E-3</v>
      </c>
      <c r="AN32" s="41">
        <f t="shared" si="13"/>
        <v>1.8568169999999967E-3</v>
      </c>
      <c r="AO32" s="41">
        <f t="shared" si="13"/>
        <v>1.0101069999999997E-3</v>
      </c>
      <c r="AP32" s="39">
        <f t="shared" si="13"/>
        <v>1.873231999999999E-3</v>
      </c>
      <c r="AQ32" s="39">
        <f t="shared" si="13"/>
        <v>1.2554639999999995E-3</v>
      </c>
      <c r="AR32" s="39">
        <f t="shared" si="13"/>
        <v>1.0948629999999997E-3</v>
      </c>
      <c r="AS32" s="39">
        <f t="shared" si="13"/>
        <v>8.3631599999999841E-4</v>
      </c>
      <c r="AT32" s="39">
        <f t="shared" si="13"/>
        <v>1.4992750000000004E-3</v>
      </c>
      <c r="AU32" s="41">
        <f t="shared" si="13"/>
        <v>2.8283170000000003E-3</v>
      </c>
      <c r="AV32" s="41">
        <f t="shared" si="13"/>
        <v>2.0997129999999996E-3</v>
      </c>
      <c r="AW32" s="41">
        <f t="shared" si="13"/>
        <v>1.4237090000000004E-3</v>
      </c>
      <c r="AX32" s="41">
        <f t="shared" si="13"/>
        <v>1.2629498840000001E-3</v>
      </c>
      <c r="AY32" s="41">
        <f t="shared" si="13"/>
        <v>2.6090660000000002E-3</v>
      </c>
      <c r="AZ32" s="41">
        <f t="shared" si="13"/>
        <v>4.7118626589999994E-3</v>
      </c>
      <c r="BA32" s="41">
        <f t="shared" si="13"/>
        <v>4.7949784909999994E-3</v>
      </c>
      <c r="BB32" s="41">
        <f t="shared" si="13"/>
        <v>0</v>
      </c>
      <c r="BC32" s="41">
        <f t="shared" si="13"/>
        <v>0</v>
      </c>
      <c r="BD32" s="250"/>
    </row>
    <row r="33" spans="2:56" ht="20" customHeight="1">
      <c r="B33" s="27" t="s">
        <v>16</v>
      </c>
      <c r="C33" s="124">
        <f>[1]PaperSectorMinusCoreVPAExp!B$264+SUM(C35:C35)</f>
        <v>2.5941681004666664E-2</v>
      </c>
      <c r="D33" s="125">
        <f>[1]PaperSectorMinusCoreVPAExp!C$264+SUM(D35:D35)</f>
        <v>1.0435775820750001E-2</v>
      </c>
      <c r="E33" s="125">
        <f>[1]PaperSectorMinusCoreVPAExp!D$264+SUM(E35:E35)</f>
        <v>5.0074675034999993E-3</v>
      </c>
      <c r="F33" s="125">
        <f>[1]PaperSectorMinusCoreVPAExp!E$264+SUM(F35:F35)</f>
        <v>1.8225462499999998E-2</v>
      </c>
      <c r="G33" s="125">
        <f>[1]PaperSectorMinusCoreVPAExp!F$264+SUM(G35:G35)</f>
        <v>1.1002446003500001E-2</v>
      </c>
      <c r="H33" s="125">
        <f>[1]PaperSectorMinusCoreVPAExp!G$264+SUM(H35:H35)</f>
        <v>9.3505929999999973E-3</v>
      </c>
      <c r="I33" s="125">
        <f>[1]PaperSectorMinusCoreVPAExp!H$264+SUM(I35:I35)</f>
        <v>1.2281437006300001E-2</v>
      </c>
      <c r="J33" s="126">
        <f>[1]PaperSectorMinusCoreVPAExp!I$264+SUM(J35:J35)</f>
        <v>1.4849047404757575E-2</v>
      </c>
      <c r="K33" s="237">
        <f>[1]PaperSectorMinusCoreVPAExp!J$264+SUM(K35:K35)</f>
        <v>2.3075209500700002E-2</v>
      </c>
      <c r="L33" s="237">
        <f>[1]PaperSectorMinusCoreVPAExp!K$264+SUM(L35:L35)</f>
        <v>1.9961850999999999E-2</v>
      </c>
      <c r="M33" s="236">
        <f>[1]PaperSectorMinusCoreVPAExp!L$264+SUM(M35:M35)</f>
        <v>1.86433815E-2</v>
      </c>
      <c r="N33" s="236">
        <f>[1]PaperSectorMinusCoreVPAExp!M$264+SUM(N35:N35)</f>
        <v>5.725283230333332E-2</v>
      </c>
      <c r="O33" s="236">
        <f>[1]PaperSectorMinusCoreVPAExp!N$264+SUM(O35:O35)</f>
        <v>4.5300994149336443E-2</v>
      </c>
      <c r="P33" s="236">
        <f>[1]PaperSectorMinusCoreVPAExp!O$264+SUM(P35:P35)</f>
        <v>8.9258103133333322E-2</v>
      </c>
      <c r="Q33" s="236">
        <f>[1]PaperSectorMinusCoreVPAExp!P$264+SUM(Q35:Q35)</f>
        <v>0.15381103896666665</v>
      </c>
      <c r="R33" s="236">
        <f>[1]PaperSectorMinusCoreVPAExp!Q$264+SUM(R35:R35)</f>
        <v>0.1492347775</v>
      </c>
      <c r="S33" s="236">
        <f>[1]PaperSectorMinusCoreVPAExp!R$264+SUM(S35:S35)</f>
        <v>0.21606132069999995</v>
      </c>
      <c r="T33" s="236">
        <f>[1]PaperSectorMinusCoreVPAExp!S$264+SUM(T35:T35)</f>
        <v>0.22753998117673335</v>
      </c>
      <c r="U33" s="236">
        <f>[1]PaperSectorMinusCoreVPAExp!T$264+SUM(U35:U35)</f>
        <v>0.1796506665</v>
      </c>
      <c r="V33" s="236">
        <f>[1]PaperSectorMinusCoreVPAExp!U$264+SUM(V35:V35)</f>
        <v>0.26370260349999997</v>
      </c>
      <c r="W33" s="236">
        <f>[1]PaperSectorMinusCoreVPAExp!V$264+SUM(W35:W35)</f>
        <v>0.19341753090249997</v>
      </c>
      <c r="X33" s="236">
        <f>[1]PaperSectorMinusCoreVPAExp!W$264+SUM(X35:X35)</f>
        <v>0.18456260550000003</v>
      </c>
      <c r="Y33" s="236">
        <f>[1]PaperSectorMinusCoreVPAExp!X$264+SUM(Y35:Y35)</f>
        <v>3.3075583124499999E-2</v>
      </c>
      <c r="Z33" s="236">
        <f>[1]PaperSectorMinusCoreVPAExp!Y$264+SUM(Z35:Z35)</f>
        <v>2.5226429749999998E-2</v>
      </c>
      <c r="AA33" s="236">
        <f>[1]PaperSectorMinusCoreVPAExp!Z$264+SUM(AA35:AA35)</f>
        <v>0</v>
      </c>
      <c r="AB33" s="236">
        <f>[1]PaperSectorMinusCoreVPAExp!AA$264+SUM(AB35:AB35)</f>
        <v>0</v>
      </c>
      <c r="AC33" s="71"/>
      <c r="AD33" s="52">
        <f>1/1000*[1]PaperSectorMinusCoreVPAExp!AB$264+SUM(AD35:AD35)</f>
        <v>8.7549949999999998E-3</v>
      </c>
      <c r="AE33" s="52">
        <f>1/1000*[1]PaperSectorMinusCoreVPAExp!AC$264+SUM(AE35:AE35)</f>
        <v>5.3292970000000002E-3</v>
      </c>
      <c r="AF33" s="52">
        <f>1/1000*[1]PaperSectorMinusCoreVPAExp!AD$264+SUM(AF35:AF35)</f>
        <v>4.311932000000001E-3</v>
      </c>
      <c r="AG33" s="52">
        <f>1/1000*[1]PaperSectorMinusCoreVPAExp!AE$264+SUM(AG35:AG35)</f>
        <v>8.7580950000000005E-3</v>
      </c>
      <c r="AH33" s="52">
        <f>1/1000*[1]PaperSectorMinusCoreVPAExp!AF$264+SUM(AH35:AH35)</f>
        <v>7.9076099999999989E-3</v>
      </c>
      <c r="AI33" s="52">
        <f>1/1000*[1]PaperSectorMinusCoreVPAExp!AG$264+SUM(AI35:AI35)</f>
        <v>6.927295E-3</v>
      </c>
      <c r="AJ33" s="52">
        <f>1/1000*[1]PaperSectorMinusCoreVPAExp!AH$264+SUM(AJ35:AJ35)</f>
        <v>1.0770690999999999E-2</v>
      </c>
      <c r="AK33" s="52">
        <f>1/1000*[1]PaperSectorMinusCoreVPAExp!AI$264+SUM(AK35:AK35)</f>
        <v>1.6515426999999999E-2</v>
      </c>
      <c r="AL33" s="52">
        <f>1/1000*[1]PaperSectorMinusCoreVPAExp!AJ$264+SUM(AL35:AL35)</f>
        <v>3.2263064000000001E-2</v>
      </c>
      <c r="AM33" s="52">
        <f>1/1000*[1]PaperSectorMinusCoreVPAExp!AK$264+SUM(AM35:AM35)</f>
        <v>3.2747689999999996E-2</v>
      </c>
      <c r="AN33" s="52">
        <f>1/1000*[1]PaperSectorMinusCoreVPAExp!AL$264+SUM(AN35:AN35)</f>
        <v>2.7022378E-2</v>
      </c>
      <c r="AO33" s="52">
        <f>1/1000*[1]PaperSectorMinusCoreVPAExp!AM$264+SUM(AO35:AO35)</f>
        <v>3.6386077000000003E-2</v>
      </c>
      <c r="AP33" s="125">
        <f>1/1000*[1]PaperSectorMinusCoreVPAExp!AN$264+SUM(AP35:AP35)</f>
        <v>2.7414926000000003E-2</v>
      </c>
      <c r="AQ33" s="125">
        <f>1/1000*[1]PaperSectorMinusCoreVPAExp!AO$264+SUM(AQ35:AQ35)</f>
        <v>4.0598070999999999E-2</v>
      </c>
      <c r="AR33" s="125">
        <f>1/1000*[1]PaperSectorMinusCoreVPAExp!AP$264+SUM(AR35:AR35)</f>
        <v>5.349184600000001E-2</v>
      </c>
      <c r="AS33" s="125">
        <f>1/1000*[1]PaperSectorMinusCoreVPAExp!AQ$264+SUM(AS35:AS35)</f>
        <v>4.4872805000000002E-2</v>
      </c>
      <c r="AT33" s="125">
        <f>1/1000*[1]PaperSectorMinusCoreVPAExp!AR$264+SUM(AT35:AT35)</f>
        <v>4.5323208999999996E-2</v>
      </c>
      <c r="AU33" s="52">
        <f>1/1000*[1]PaperSectorMinusCoreVPAExp!AS$264+SUM(AU35:AU35)</f>
        <v>5.8567178000000011E-2</v>
      </c>
      <c r="AV33" s="52">
        <f>1/1000*[1]PaperSectorMinusCoreVPAExp!AT$264+SUM(AV35:AV35)</f>
        <v>5.2581731000000007E-2</v>
      </c>
      <c r="AW33" s="52">
        <f>1/1000*[1]PaperSectorMinusCoreVPAExp!AU$264+SUM(AW35:AW35)</f>
        <v>7.1001009999999976E-2</v>
      </c>
      <c r="AX33" s="52">
        <f>1/1000*[1]PaperSectorMinusCoreVPAExp!AV$264+SUM(AX35:AX35)</f>
        <v>5.4577027703000006E-2</v>
      </c>
      <c r="AY33" s="52">
        <f>1/1000*[1]PaperSectorMinusCoreVPAExp!AW$264+SUM(AY35:AY35)</f>
        <v>5.5364878999999992E-2</v>
      </c>
      <c r="AZ33" s="52">
        <f>1/1000*[1]PaperSectorMinusCoreVPAExp!AX$264+SUM(AZ35:AZ35)</f>
        <v>2.1420050734000003E-2</v>
      </c>
      <c r="BA33" s="52">
        <f>1/1000*[1]PaperSectorMinusCoreVPAExp!AY$264+SUM(BA35:BA35)</f>
        <v>1.0894924566000001E-2</v>
      </c>
      <c r="BB33" s="52">
        <f>1/1000*[1]PaperSectorMinusCoreVPAExp!AZ$264+SUM(BB35:BB35)</f>
        <v>0</v>
      </c>
      <c r="BC33" s="52">
        <f>1/1000*[1]PaperSectorMinusCoreVPAExp!BA$264+SUM(BC35:BC35)</f>
        <v>0</v>
      </c>
      <c r="BD33" s="250"/>
    </row>
    <row r="34" spans="2:56" ht="13">
      <c r="B34" s="5" t="s">
        <v>14</v>
      </c>
      <c r="C34" s="97">
        <f>'[1]440123Exp'!B$264</f>
        <v>0</v>
      </c>
      <c r="D34" s="16">
        <f>'[1]440123Exp'!C$264</f>
        <v>0</v>
      </c>
      <c r="E34" s="16">
        <f>'[1]440123Exp'!D$264</f>
        <v>0</v>
      </c>
      <c r="F34" s="16">
        <f>'[1]440123Exp'!E$264</f>
        <v>0</v>
      </c>
      <c r="G34" s="16">
        <f>'[1]440123Exp'!F$264</f>
        <v>0</v>
      </c>
      <c r="H34" s="16">
        <f>'[1]440123Exp'!G$264</f>
        <v>0</v>
      </c>
      <c r="I34" s="16">
        <f>'[1]440123Exp'!H$264</f>
        <v>0</v>
      </c>
      <c r="J34" s="69">
        <f>'[1]440123Exp'!I$264</f>
        <v>0</v>
      </c>
      <c r="K34" s="69">
        <f>'[1]440123Exp'!J$264</f>
        <v>0</v>
      </c>
      <c r="L34" s="69">
        <f>'[1]440123Exp'!K$264</f>
        <v>1.7053924999999998E-3</v>
      </c>
      <c r="M34" s="16">
        <f>'[1]440123Exp'!L$264</f>
        <v>0</v>
      </c>
      <c r="N34" s="16">
        <f>'[1]440123Exp'!M$264</f>
        <v>1.0606196999999999E-4</v>
      </c>
      <c r="O34" s="16">
        <f>'[1]440123Exp'!N$264</f>
        <v>3.2199999999999997E-8</v>
      </c>
      <c r="P34" s="16">
        <f>'[1]440123Exp'!O$264</f>
        <v>3.2167800000000001E-5</v>
      </c>
      <c r="Q34" s="16">
        <f>'[1]440123Exp'!P$264</f>
        <v>6.4399999999999989E-7</v>
      </c>
      <c r="R34" s="16">
        <f>'[1]440123Exp'!Q$264</f>
        <v>0</v>
      </c>
      <c r="S34" s="16">
        <f>'[1]440123Exp'!R$264</f>
        <v>2.4343199999999998E-5</v>
      </c>
      <c r="T34" s="16">
        <f>'[1]440123Exp'!S$264</f>
        <v>1.9417673333333332E-7</v>
      </c>
      <c r="U34" s="16">
        <f>'[1]440123Exp'!T$264</f>
        <v>1.6099999999999998E-6</v>
      </c>
      <c r="V34" s="16">
        <f>'[1]440123Exp'!U$264</f>
        <v>0</v>
      </c>
      <c r="W34" s="16">
        <f>'[1]440123Exp'!V$264</f>
        <v>0</v>
      </c>
      <c r="X34" s="16">
        <f>'[1]440123Exp'!W$264</f>
        <v>0</v>
      </c>
      <c r="Y34" s="16">
        <f>'[1]440123Exp'!X$264</f>
        <v>1.5166199999999999E-5</v>
      </c>
      <c r="Z34" s="16">
        <f>'[1]440123Exp'!Y$264</f>
        <v>1.5874599999999999E-5</v>
      </c>
      <c r="AA34" s="16">
        <f>'[1]440123Exp'!Z$264</f>
        <v>0</v>
      </c>
      <c r="AB34" s="16">
        <f>'[1]440123Exp'!AA$264</f>
        <v>0</v>
      </c>
      <c r="AC34" s="71"/>
      <c r="AD34" s="12">
        <f>1/1000*'[1]440123Exp'!AB$264</f>
        <v>0</v>
      </c>
      <c r="AE34" s="13">
        <f>1/1000*'[1]440123Exp'!AC$264</f>
        <v>0</v>
      </c>
      <c r="AF34" s="13">
        <f>1/1000*'[1]440123Exp'!AD$264</f>
        <v>0</v>
      </c>
      <c r="AG34" s="13">
        <f>1/1000*'[1]440123Exp'!AE$264</f>
        <v>0</v>
      </c>
      <c r="AH34" s="13">
        <f>1/1000*'[1]440123Exp'!AF$264</f>
        <v>0</v>
      </c>
      <c r="AI34" s="13">
        <f>1/1000*'[1]440123Exp'!AG$264</f>
        <v>0</v>
      </c>
      <c r="AJ34" s="13">
        <f>1/1000*'[1]440123Exp'!AH$264</f>
        <v>0</v>
      </c>
      <c r="AK34" s="13">
        <f>1/1000*'[1]440123Exp'!AI$264</f>
        <v>0</v>
      </c>
      <c r="AL34" s="13">
        <f>1/1000*'[1]440123Exp'!AJ$264</f>
        <v>0</v>
      </c>
      <c r="AM34" s="13">
        <f>1/1000*'[1]440123Exp'!AK$264</f>
        <v>2.8789700000000001E-4</v>
      </c>
      <c r="AN34" s="13">
        <f>1/1000*'[1]440123Exp'!AL$264</f>
        <v>0</v>
      </c>
      <c r="AO34" s="13">
        <f>1/1000*'[1]440123Exp'!AM$264</f>
        <v>2.5537999999999998E-5</v>
      </c>
      <c r="AP34" s="16">
        <f>1/1000*'[1]440123Exp'!AN$264</f>
        <v>6.3798000000000001E-5</v>
      </c>
      <c r="AQ34" s="16">
        <f>1/1000*'[1]440123Exp'!AO$264</f>
        <v>1.1457999999999999E-5</v>
      </c>
      <c r="AR34" s="16">
        <f>1/1000*'[1]440123Exp'!AP$264</f>
        <v>5.6499999999999999E-7</v>
      </c>
      <c r="AS34" s="16">
        <f>1/1000*'[1]440123Exp'!AQ$264</f>
        <v>0</v>
      </c>
      <c r="AT34" s="16">
        <f>1/1000*'[1]440123Exp'!AR$264</f>
        <v>1.0267E-5</v>
      </c>
      <c r="AU34" s="13">
        <f>1/1000*'[1]440123Exp'!AS$264</f>
        <v>1.6892E-5</v>
      </c>
      <c r="AV34" s="13">
        <f>1/1000*'[1]440123Exp'!AT$264</f>
        <v>3.3070000000000003E-6</v>
      </c>
      <c r="AW34" s="13">
        <f>1/1000*'[1]440123Exp'!AU$264</f>
        <v>0</v>
      </c>
      <c r="AX34" s="13">
        <f>1/1000*'[1]440123Exp'!AV$264</f>
        <v>6.2758299999999999E-7</v>
      </c>
      <c r="AY34" s="13">
        <f>1/1000*'[1]440123Exp'!AW$264</f>
        <v>0</v>
      </c>
      <c r="AZ34" s="13">
        <f>1/1000*'[1]440123Exp'!AX$264</f>
        <v>4.2243710000000004E-6</v>
      </c>
      <c r="BA34" s="13">
        <f>1/1000*'[1]440123Exp'!AY$264</f>
        <v>0</v>
      </c>
      <c r="BB34" s="13">
        <f>1/1000*'[1]440123Exp'!AZ$264</f>
        <v>0</v>
      </c>
      <c r="BC34" s="13">
        <f>1/1000*'[1]440123Exp'!BA$264</f>
        <v>0</v>
      </c>
      <c r="BD34" s="250"/>
    </row>
    <row r="35" spans="2:56">
      <c r="B35" s="5" t="s">
        <v>15</v>
      </c>
      <c r="C35" s="97">
        <f>'[1]4701-5Exp'!B$264</f>
        <v>4.3919099999999997E-3</v>
      </c>
      <c r="D35" s="22">
        <f>'[1]4701-5Exp'!C$264</f>
        <v>0</v>
      </c>
      <c r="E35" s="22">
        <f>'[1]4701-5Exp'!D$264</f>
        <v>0</v>
      </c>
      <c r="F35" s="22">
        <f>'[1]4701-5Exp'!E$264</f>
        <v>0</v>
      </c>
      <c r="G35" s="22">
        <f>'[1]4701-5Exp'!F$264</f>
        <v>0</v>
      </c>
      <c r="H35" s="22">
        <f>'[1]4701-5Exp'!G$264</f>
        <v>0</v>
      </c>
      <c r="I35" s="22">
        <f>'[1]4701-5Exp'!H$264</f>
        <v>0</v>
      </c>
      <c r="J35" s="89">
        <f>'[1]4701-5Exp'!I$264</f>
        <v>0</v>
      </c>
      <c r="K35" s="69">
        <f>'[1]4701-5Exp'!J$264</f>
        <v>0</v>
      </c>
      <c r="L35" s="69">
        <f>'[1]4701-5Exp'!K$264</f>
        <v>0</v>
      </c>
      <c r="M35" s="16">
        <f>'[1]4701-5Exp'!L$264</f>
        <v>8.9999999999999999E-8</v>
      </c>
      <c r="N35" s="16">
        <f>'[1]4701-5Exp'!M$264</f>
        <v>0</v>
      </c>
      <c r="O35" s="16">
        <f>'[1]4701-5Exp'!N$264</f>
        <v>0</v>
      </c>
      <c r="P35" s="16">
        <f>'[1]4701-5Exp'!O$264</f>
        <v>3.5999999999999999E-7</v>
      </c>
      <c r="Q35" s="16">
        <f>'[1]4701-5Exp'!P$264</f>
        <v>0</v>
      </c>
      <c r="R35" s="16">
        <f>'[1]4701-5Exp'!Q$264</f>
        <v>1.3033349999999999E-3</v>
      </c>
      <c r="S35" s="16">
        <f>'[1]4701-5Exp'!R$264</f>
        <v>4.4935739999999995E-2</v>
      </c>
      <c r="T35" s="16">
        <f>'[1]4701-5Exp'!S$264</f>
        <v>2.2891814999999997E-3</v>
      </c>
      <c r="U35" s="16">
        <f>'[1]4701-5Exp'!T$264</f>
        <v>2.7598950000000001E-3</v>
      </c>
      <c r="V35" s="16">
        <f>'[1]4701-5Exp'!U$264</f>
        <v>3.2717474999999999E-3</v>
      </c>
      <c r="W35" s="16">
        <f>'[1]4701-5Exp'!V$264</f>
        <v>2.39391E-3</v>
      </c>
      <c r="X35" s="16">
        <f>'[1]4701-5Exp'!W$264</f>
        <v>0</v>
      </c>
      <c r="Y35" s="16">
        <f>'[1]4701-5Exp'!X$264</f>
        <v>4.6821600000000003E-3</v>
      </c>
      <c r="Z35" s="16">
        <f>'[1]4701-5Exp'!Y$264</f>
        <v>2.0105999999999998E-8</v>
      </c>
      <c r="AA35" s="16">
        <f>'[1]4701-5Exp'!Z$264</f>
        <v>0</v>
      </c>
      <c r="AB35" s="16">
        <f>'[1]4701-5Exp'!AA$264</f>
        <v>0</v>
      </c>
      <c r="AC35" s="14"/>
      <c r="AD35" s="12">
        <f>1/1000*'[1]4701-5Exp'!AB$264</f>
        <v>3.4238999999999998E-4</v>
      </c>
      <c r="AE35" s="23">
        <f>1/1000*'[1]4701-5Exp'!AC$264</f>
        <v>0</v>
      </c>
      <c r="AF35" s="23">
        <f>1/1000*'[1]4701-5Exp'!AD$264</f>
        <v>0</v>
      </c>
      <c r="AG35" s="23">
        <f>1/1000*'[1]4701-5Exp'!AE$264</f>
        <v>0</v>
      </c>
      <c r="AH35" s="23">
        <f>1/1000*'[1]4701-5Exp'!AF$264</f>
        <v>0</v>
      </c>
      <c r="AI35" s="23">
        <f>1/1000*'[1]4701-5Exp'!AG$264</f>
        <v>0</v>
      </c>
      <c r="AJ35" s="23">
        <f>1/1000*'[1]4701-5Exp'!AH$264</f>
        <v>0</v>
      </c>
      <c r="AK35" s="23">
        <f>1/1000*'[1]4701-5Exp'!AI$264</f>
        <v>0</v>
      </c>
      <c r="AL35" s="23">
        <f>1/1000*'[1]4701-5Exp'!AJ$264</f>
        <v>0</v>
      </c>
      <c r="AM35" s="23">
        <f>1/1000*'[1]4701-5Exp'!AK$264</f>
        <v>0</v>
      </c>
      <c r="AN35" s="23">
        <f>1/1000*'[1]4701-5Exp'!AL$264</f>
        <v>9.8599999999999996E-7</v>
      </c>
      <c r="AO35" s="23">
        <f>1/1000*'[1]4701-5Exp'!AM$264</f>
        <v>0</v>
      </c>
      <c r="AP35" s="22">
        <f>1/1000*'[1]4701-5Exp'!AN$264</f>
        <v>0</v>
      </c>
      <c r="AQ35" s="22">
        <f>1/1000*'[1]4701-5Exp'!AO$264</f>
        <v>8.2699999999999998E-7</v>
      </c>
      <c r="AR35" s="22">
        <f>1/1000*'[1]4701-5Exp'!AP$264</f>
        <v>0</v>
      </c>
      <c r="AS35" s="22">
        <f>1/1000*'[1]4701-5Exp'!AQ$264</f>
        <v>2.3084000000000001E-4</v>
      </c>
      <c r="AT35" s="22">
        <f>1/1000*'[1]4701-5Exp'!AR$264</f>
        <v>4.9000089999999994E-3</v>
      </c>
      <c r="AU35" s="23">
        <f>1/1000*'[1]4701-5Exp'!AS$264</f>
        <v>3.0919399999999999E-4</v>
      </c>
      <c r="AV35" s="23">
        <f>1/1000*'[1]4701-5Exp'!AT$264</f>
        <v>5.5818600000000001E-4</v>
      </c>
      <c r="AW35" s="23">
        <f>1/1000*'[1]4701-5Exp'!AU$264</f>
        <v>5.5867199999999997E-4</v>
      </c>
      <c r="AX35" s="23">
        <f>1/1000*'[1]4701-5Exp'!AV$264</f>
        <v>3.4061489599999999E-4</v>
      </c>
      <c r="AY35" s="23">
        <f>1/1000*'[1]4701-5Exp'!AW$264</f>
        <v>0</v>
      </c>
      <c r="AZ35" s="23">
        <f>1/1000*'[1]4701-5Exp'!AX$264</f>
        <v>1.0679231119999999E-3</v>
      </c>
      <c r="BA35" s="23">
        <f>1/1000*'[1]4701-5Exp'!AY$264</f>
        <v>4.4679999999999999E-9</v>
      </c>
      <c r="BB35" s="23">
        <f>1/1000*'[1]4701-5Exp'!AZ$264</f>
        <v>0</v>
      </c>
      <c r="BC35" s="23">
        <f>1/1000*'[1]4701-5Exp'!BA$264</f>
        <v>0</v>
      </c>
      <c r="BD35" s="250"/>
    </row>
    <row r="36" spans="2:56" ht="13" thickBot="1">
      <c r="B36" s="6" t="s">
        <v>20</v>
      </c>
      <c r="C36" s="127">
        <f>'[1]48Exp'!B$264</f>
        <v>1.7157861004666666E-2</v>
      </c>
      <c r="D36" s="128">
        <f>'[1]48Exp'!C$264</f>
        <v>1.0435775820750001E-2</v>
      </c>
      <c r="E36" s="128">
        <f>'[1]48Exp'!D$264</f>
        <v>5.0074675034999993E-3</v>
      </c>
      <c r="F36" s="128">
        <f>'[1]48Exp'!E$264</f>
        <v>1.8225462499999998E-2</v>
      </c>
      <c r="G36" s="128">
        <f>'[1]48Exp'!F$264</f>
        <v>1.1002446003500001E-2</v>
      </c>
      <c r="H36" s="128">
        <f>'[1]48Exp'!G$264</f>
        <v>9.3505929999999973E-3</v>
      </c>
      <c r="I36" s="128">
        <f>'[1]48Exp'!H$264</f>
        <v>1.2281437006300001E-2</v>
      </c>
      <c r="J36" s="129">
        <f>'[1]48Exp'!I$264</f>
        <v>1.4849047404757575E-2</v>
      </c>
      <c r="K36" s="238">
        <f>'[1]48Exp'!J$264</f>
        <v>2.3075209500700002E-2</v>
      </c>
      <c r="L36" s="238">
        <f>'[1]48Exp'!K$264</f>
        <v>1.8256458499999999E-2</v>
      </c>
      <c r="M36" s="251">
        <f>'[1]48Exp'!L$264</f>
        <v>1.8643201499999998E-2</v>
      </c>
      <c r="N36" s="251">
        <f>'[1]48Exp'!M$264</f>
        <v>5.7146770333333319E-2</v>
      </c>
      <c r="O36" s="251">
        <f>'[1]48Exp'!N$264</f>
        <v>4.5300961949336443E-2</v>
      </c>
      <c r="P36" s="251">
        <f>'[1]48Exp'!O$264</f>
        <v>8.922521533333333E-2</v>
      </c>
      <c r="Q36" s="251">
        <f>'[1]48Exp'!P$264</f>
        <v>0.15381039496666665</v>
      </c>
      <c r="R36" s="251">
        <f>'[1]48Exp'!Q$264</f>
        <v>0.14662810750000002</v>
      </c>
      <c r="S36" s="251">
        <f>'[1]48Exp'!R$264</f>
        <v>0.1261654975</v>
      </c>
      <c r="T36" s="251">
        <f>'[1]48Exp'!S$264</f>
        <v>0.22296142400000002</v>
      </c>
      <c r="U36" s="251">
        <f>'[1]48Exp'!T$264</f>
        <v>0.17412926649999996</v>
      </c>
      <c r="V36" s="251">
        <f>'[1]48Exp'!U$264</f>
        <v>0.25715910850000001</v>
      </c>
      <c r="W36" s="251">
        <f>'[1]48Exp'!V$264</f>
        <v>0.1886297109025</v>
      </c>
      <c r="X36" s="251">
        <f>'[1]48Exp'!W$264</f>
        <v>0.18456260550000003</v>
      </c>
      <c r="Y36" s="251">
        <f>'[1]48Exp'!X$264</f>
        <v>2.3696096924499997E-2</v>
      </c>
      <c r="Z36" s="251">
        <f>'[1]48Exp'!Y$264</f>
        <v>2.5210514937999997E-2</v>
      </c>
      <c r="AA36" s="251">
        <f>'[1]48Exp'!Z$264</f>
        <v>0</v>
      </c>
      <c r="AB36" s="251">
        <f>'[1]48Exp'!AA$264</f>
        <v>0</v>
      </c>
      <c r="AC36" s="95"/>
      <c r="AD36" s="72">
        <f>1/1000*'[1]48Exp'!AB$264</f>
        <v>8.0702150000000004E-3</v>
      </c>
      <c r="AE36" s="75">
        <f>1/1000*'[1]48Exp'!AC$264</f>
        <v>5.3292970000000002E-3</v>
      </c>
      <c r="AF36" s="75">
        <f>1/1000*'[1]48Exp'!AD$264</f>
        <v>4.311932000000001E-3</v>
      </c>
      <c r="AG36" s="75">
        <f>1/1000*'[1]48Exp'!AE$264</f>
        <v>8.7580950000000005E-3</v>
      </c>
      <c r="AH36" s="75">
        <f>1/1000*'[1]48Exp'!AF$264</f>
        <v>7.9076099999999989E-3</v>
      </c>
      <c r="AI36" s="75">
        <f>1/1000*'[1]48Exp'!AG$264</f>
        <v>6.927295E-3</v>
      </c>
      <c r="AJ36" s="75">
        <f>1/1000*'[1]48Exp'!AH$264</f>
        <v>1.0770690999999999E-2</v>
      </c>
      <c r="AK36" s="75">
        <f>1/1000*'[1]48Exp'!AI$264</f>
        <v>1.6515426999999999E-2</v>
      </c>
      <c r="AL36" s="75">
        <f>1/1000*'[1]48Exp'!AJ$264</f>
        <v>3.2263064000000001E-2</v>
      </c>
      <c r="AM36" s="75">
        <f>1/1000*'[1]48Exp'!AK$264</f>
        <v>3.2459793000000008E-2</v>
      </c>
      <c r="AN36" s="75">
        <f>1/1000*'[1]48Exp'!AL$264</f>
        <v>2.7020406E-2</v>
      </c>
      <c r="AO36" s="75">
        <f>1/1000*'[1]48Exp'!AM$264</f>
        <v>3.6360538999999997E-2</v>
      </c>
      <c r="AP36" s="128">
        <f>1/1000*'[1]48Exp'!AN$264</f>
        <v>2.7351127999999995E-2</v>
      </c>
      <c r="AQ36" s="128">
        <f>1/1000*'[1]48Exp'!AO$264</f>
        <v>4.0584958999999997E-2</v>
      </c>
      <c r="AR36" s="128">
        <f>1/1000*'[1]48Exp'!AP$264</f>
        <v>5.3491281000000009E-2</v>
      </c>
      <c r="AS36" s="128">
        <f>1/1000*'[1]48Exp'!AQ$264</f>
        <v>4.4411125000000003E-2</v>
      </c>
      <c r="AT36" s="128">
        <f>1/1000*'[1]48Exp'!AR$264</f>
        <v>3.5512924000000001E-2</v>
      </c>
      <c r="AU36" s="75">
        <f>1/1000*'[1]48Exp'!AS$264</f>
        <v>5.7931898000000009E-2</v>
      </c>
      <c r="AV36" s="75">
        <f>1/1000*'[1]48Exp'!AT$264</f>
        <v>5.1462052000000008E-2</v>
      </c>
      <c r="AW36" s="75">
        <f>1/1000*'[1]48Exp'!AU$264</f>
        <v>6.9883665999999983E-2</v>
      </c>
      <c r="AX36" s="75">
        <f>1/1000*'[1]48Exp'!AV$264</f>
        <v>5.3895170328000001E-2</v>
      </c>
      <c r="AY36" s="75">
        <f>1/1000*'[1]48Exp'!AW$264</f>
        <v>5.5364878999999992E-2</v>
      </c>
      <c r="AZ36" s="75">
        <f>1/1000*'[1]48Exp'!AX$264</f>
        <v>1.9279980138999998E-2</v>
      </c>
      <c r="BA36" s="75">
        <f>1/1000*'[1]48Exp'!AY$264</f>
        <v>1.089491563E-2</v>
      </c>
      <c r="BB36" s="75">
        <f>1/1000*'[1]48Exp'!AZ$264</f>
        <v>0</v>
      </c>
      <c r="BC36" s="75">
        <f>1/1000*'[1]48Exp'!BA$264</f>
        <v>0</v>
      </c>
      <c r="BD36" s="250"/>
    </row>
    <row r="37" spans="2:56" ht="13" thickTop="1">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row>
  </sheetData>
  <mergeCells count="9">
    <mergeCell ref="C21:AB21"/>
    <mergeCell ref="AD21:BC21"/>
    <mergeCell ref="AD5:BC5"/>
    <mergeCell ref="B2:B3"/>
    <mergeCell ref="C2:AB2"/>
    <mergeCell ref="C3:AB3"/>
    <mergeCell ref="AD2:BC2"/>
    <mergeCell ref="AD3:BC3"/>
    <mergeCell ref="C5:AB5"/>
  </mergeCells>
  <phoneticPr fontId="2"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47"/>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v>1</v>
      </c>
      <c r="B1" s="30"/>
    </row>
    <row r="2" spans="1:56" ht="16" thickTop="1">
      <c r="B2" s="309" t="s">
        <v>42</v>
      </c>
      <c r="C2" s="291" t="s">
        <v>73</v>
      </c>
      <c r="D2" s="292"/>
      <c r="E2" s="292"/>
      <c r="F2" s="292"/>
      <c r="G2" s="292"/>
      <c r="H2" s="292"/>
      <c r="I2" s="292"/>
      <c r="J2" s="292"/>
      <c r="K2" s="292"/>
      <c r="L2" s="292"/>
      <c r="M2" s="292"/>
      <c r="N2" s="292"/>
      <c r="O2" s="292"/>
      <c r="P2" s="292"/>
      <c r="Q2" s="292"/>
      <c r="R2" s="292"/>
      <c r="S2" s="292"/>
      <c r="T2" s="292"/>
      <c r="U2" s="292"/>
      <c r="V2" s="292"/>
      <c r="W2" s="292"/>
      <c r="X2" s="292"/>
      <c r="Y2" s="292"/>
      <c r="Z2" s="292"/>
      <c r="AA2" s="292"/>
      <c r="AB2" s="293"/>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102</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56">
        <f>1/$A$1*[1]CoreVPAImp!$B$263</f>
        <v>1.5439794770066666</v>
      </c>
      <c r="D5" s="157">
        <f>1/$A$1*[1]CoreVPAImp!$C$263</f>
        <v>1.2819355033599997</v>
      </c>
      <c r="E5" s="157">
        <f>1/$A$1*[1]CoreVPAImp!$D$263</f>
        <v>1.2488731253999998</v>
      </c>
      <c r="F5" s="130">
        <f>1/$A$1*[1]CoreVPAImp!$E$263</f>
        <v>1.2140405621548451</v>
      </c>
      <c r="G5" s="130">
        <f>1/$A$1*[1]CoreVPAImp!$F$263</f>
        <v>1.3357293134926884</v>
      </c>
      <c r="H5" s="130">
        <f>1/$A$1*[1]CoreVPAImp!$G$263</f>
        <v>1.3541708060959001</v>
      </c>
      <c r="I5" s="130">
        <f>1/$A$1*[1]CoreVPAImp!$H$263</f>
        <v>1.5279019374199998</v>
      </c>
      <c r="J5" s="131">
        <f>1/$A$1*[1]CoreVPAImp!$I$263</f>
        <v>1.7827450596133334</v>
      </c>
      <c r="K5" s="131">
        <f>1/$A$1*[1]CoreVPAImp!$J$263</f>
        <v>1.3533983729600003</v>
      </c>
      <c r="L5" s="131">
        <f>1/$A$1*[1]CoreVPAImp!$K$263</f>
        <v>1.0461598984599998</v>
      </c>
      <c r="M5" s="131">
        <f>1/$A$1*[1]CoreVPAImp!L$263</f>
        <v>1.1044361540466663</v>
      </c>
      <c r="N5" s="130">
        <f>1/$A$1*[1]CoreVPAImp!M$263</f>
        <v>1.18594649235</v>
      </c>
      <c r="O5" s="131">
        <f>1/$A$1*[1]CoreVPAImp!N$263</f>
        <v>1.3496098903876286</v>
      </c>
      <c r="P5" s="130">
        <f>1/$A$1*[1]CoreVPAImp!O$263</f>
        <v>1.2472076582040001</v>
      </c>
      <c r="Q5" s="130">
        <f>1/$A$1*[1]CoreVPAImp!P$263</f>
        <v>1.2347332956640003</v>
      </c>
      <c r="R5" s="130">
        <f>1/$A$1*[1]CoreVPAImp!Q$263</f>
        <v>1.2210853631233332</v>
      </c>
      <c r="S5" s="130">
        <f>1/$A$1*[1]CoreVPAImp!R$263</f>
        <v>0.95294331496295215</v>
      </c>
      <c r="T5" s="130">
        <f>1/$A$1*[1]CoreVPAImp!S$263</f>
        <v>0.84336071411733338</v>
      </c>
      <c r="U5" s="130">
        <f>1/$A$1*[1]CoreVPAImp!T$263</f>
        <v>1.0046232863766664</v>
      </c>
      <c r="V5" s="130">
        <f>1/$A$1*[1]CoreVPAImp!U$263</f>
        <v>0.81963135003999965</v>
      </c>
      <c r="W5" s="130">
        <f>1/$A$1*[1]CoreVPAImp!V$263</f>
        <v>0.59134705152795608</v>
      </c>
      <c r="X5" s="130">
        <f>1/$A$1*[1]CoreVPAImp!W$263</f>
        <v>0.72903951666599953</v>
      </c>
      <c r="Y5" s="130">
        <f>1/$A$1*[1]CoreVPAImp!X$263</f>
        <v>1.1188669911931033</v>
      </c>
      <c r="Z5" s="130">
        <f>1/$A$1*[1]CoreVPAImp!Y$263</f>
        <v>0.9794138779150805</v>
      </c>
      <c r="AA5" s="130">
        <f>1/$A$1*[1]CoreVPAImp!Z$263</f>
        <v>0</v>
      </c>
      <c r="AB5" s="132">
        <f>1/$A$1*[1]CoreVPAImp!AA$263</f>
        <v>0</v>
      </c>
      <c r="AC5" s="17"/>
      <c r="AD5" s="158">
        <f>1/1000*[1]CoreVPAImp!AB$263</f>
        <v>0.23084565400000001</v>
      </c>
      <c r="AE5" s="159">
        <f>1/1000*[1]CoreVPAImp!AC$263</f>
        <v>0.19821700499999995</v>
      </c>
      <c r="AF5" s="159">
        <f>1/1000*[1]CoreVPAImp!AD$263</f>
        <v>0.19434805799999999</v>
      </c>
      <c r="AG5" s="70">
        <f>1/1000*[1]CoreVPAImp!AE$263</f>
        <v>0.19065481400000003</v>
      </c>
      <c r="AH5" s="70">
        <f>1/1000*[1]CoreVPAImp!AF$263</f>
        <v>0.21137240800000004</v>
      </c>
      <c r="AI5" s="70">
        <f>1/1000*[1]CoreVPAImp!AG$263</f>
        <v>0.22697477299999999</v>
      </c>
      <c r="AJ5" s="70">
        <f>1/1000*[1]CoreVPAImp!AH$263</f>
        <v>0.24992244599999994</v>
      </c>
      <c r="AK5" s="70">
        <f>1/1000*[1]CoreVPAImp!AI$263</f>
        <v>0.27995795200000012</v>
      </c>
      <c r="AL5" s="70">
        <f>1/1000*[1]CoreVPAImp!AJ$263</f>
        <v>0.31871555800000001</v>
      </c>
      <c r="AM5" s="70">
        <f>1/1000*[1]CoreVPAImp!AK$263</f>
        <v>0.2226503200000001</v>
      </c>
      <c r="AN5" s="70">
        <f>1/1000*[1]CoreVPAImp!AL$263</f>
        <v>0.26109485300000002</v>
      </c>
      <c r="AO5" s="70">
        <f>1/1000*[1]CoreVPAImp!AM$263</f>
        <v>0.29659802399999996</v>
      </c>
      <c r="AP5" s="70">
        <f>1/1000*[1]CoreVPAImp!AN$263</f>
        <v>0.29697486900000003</v>
      </c>
      <c r="AQ5" s="70">
        <f>1/1000*[1]CoreVPAImp!AO$263</f>
        <v>0.29276931699999992</v>
      </c>
      <c r="AR5" s="70">
        <f>1/1000*[1]CoreVPAImp!AP$263</f>
        <v>0.29062088600000008</v>
      </c>
      <c r="AS5" s="70">
        <f>1/1000*[1]CoreVPAImp!AQ$263</f>
        <v>0.22547446499999996</v>
      </c>
      <c r="AT5" s="70">
        <f>1/1000*[1]CoreVPAImp!AR$263</f>
        <v>0.19307580100000005</v>
      </c>
      <c r="AU5" s="70">
        <f>1/1000*[1]CoreVPAImp!AS$263</f>
        <v>0.18665710699999999</v>
      </c>
      <c r="AV5" s="70">
        <f>1/1000*[1]CoreVPAImp!AT$263</f>
        <v>0.18709630099999991</v>
      </c>
      <c r="AW5" s="70">
        <f>1/1000*[1]CoreVPAImp!AU$263</f>
        <v>0.15573005200000001</v>
      </c>
      <c r="AX5" s="70">
        <f>1/1000*[1]CoreVPAImp!AV$263</f>
        <v>0.10535081193599999</v>
      </c>
      <c r="AY5" s="70">
        <f>1/1000*[1]CoreVPAImp!AW$263</f>
        <v>0.18365391400000006</v>
      </c>
      <c r="AZ5" s="70">
        <f>1/1000*[1]CoreVPAImp!AX$263</f>
        <v>0.17007805748600002</v>
      </c>
      <c r="BA5" s="70">
        <f>1/1000*[1]CoreVPAImp!AY$263</f>
        <v>0.14157581607700001</v>
      </c>
      <c r="BB5" s="70">
        <f>1/1000*[1]CoreVPAImp!AZ$263</f>
        <v>0</v>
      </c>
      <c r="BC5" s="70">
        <f>1/1000*[1]CoreVPAImp!BA$263</f>
        <v>0</v>
      </c>
      <c r="BD5" s="252"/>
    </row>
    <row r="6" spans="1:56" ht="17.149999999999999" customHeight="1" thickTop="1">
      <c r="B6" s="149" t="s">
        <v>111</v>
      </c>
      <c r="C6" s="150">
        <f>1/$A$1*[1]CoreVPAImp!$B$266</f>
        <v>5.5562693400000003E-3</v>
      </c>
      <c r="D6" s="151">
        <f>1/$A$1*[1]CoreVPAImp!$C$266</f>
        <v>5.7009558999999987E-3</v>
      </c>
      <c r="E6" s="151">
        <f>1/$A$1*[1]CoreVPAImp!$D$266</f>
        <v>9.2152795399999994E-3</v>
      </c>
      <c r="F6" s="151">
        <f>1/$A$1*[1]CoreVPAImp!$E$266</f>
        <v>1.7231617211797235E-3</v>
      </c>
      <c r="G6" s="151">
        <f>1/$A$1*[1]CoreVPAImp!$F$266</f>
        <v>9.4041097397849467E-4</v>
      </c>
      <c r="H6" s="151">
        <f>1/$A$1*[1]CoreVPAImp!$G$266</f>
        <v>2.5399257022857141E-3</v>
      </c>
      <c r="I6" s="151">
        <f>1/$A$1*[1]CoreVPAImp!$H$266</f>
        <v>8.2991013999999998E-4</v>
      </c>
      <c r="J6" s="152">
        <f>1/$A$1*[1]CoreVPAImp!$I$266</f>
        <v>8.0264003999999992E-4</v>
      </c>
      <c r="K6" s="152">
        <f>1/$A$1*[1]CoreVPAImp!$J$266</f>
        <v>5.5054104000000004E-4</v>
      </c>
      <c r="L6" s="152">
        <f>1/$A$1*[1]CoreVPAImp!$K$266</f>
        <v>1.6389041999999998E-4</v>
      </c>
      <c r="M6" s="151">
        <f>1/$A$1*[1]CoreVPAImp!L$266</f>
        <v>4.7579135999999996E-4</v>
      </c>
      <c r="N6" s="151">
        <f>1/$A$1*[1]CoreVPAImp!M$266</f>
        <v>5.9914693999999998E-4</v>
      </c>
      <c r="O6" s="151">
        <f>1/$A$1*[1]CoreVPAImp!N$266</f>
        <v>8.0249802286136299E-4</v>
      </c>
      <c r="P6" s="151">
        <f>1/$A$1*[1]CoreVPAImp!O$266</f>
        <v>1.7059134599999998E-3</v>
      </c>
      <c r="Q6" s="151">
        <f>1/$A$1*[1]CoreVPAImp!P$266</f>
        <v>3.8967656999999998E-3</v>
      </c>
      <c r="R6" s="151">
        <f>1/$A$1*[1]CoreVPAImp!Q$266</f>
        <v>3.9550735999999999E-4</v>
      </c>
      <c r="S6" s="151">
        <f>1/$A$1*[1]CoreVPAImp!R$266</f>
        <v>1.5216993333333332E-4</v>
      </c>
      <c r="T6" s="151">
        <f>1/$A$1*[1]CoreVPAImp!S$266</f>
        <v>3.3741389900000002E-2</v>
      </c>
      <c r="U6" s="151">
        <f>1/$A$1*[1]CoreVPAImp!T$266</f>
        <v>5.8824880999999996E-3</v>
      </c>
      <c r="V6" s="151">
        <f>1/$A$1*[1]CoreVPAImp!U$266</f>
        <v>2.8300000000000001E-3</v>
      </c>
      <c r="W6" s="151">
        <f>1/$A$1*[1]CoreVPAImp!V$266</f>
        <v>2.3798353397399999E-3</v>
      </c>
      <c r="X6" s="151">
        <f>1/$A$1*[1]CoreVPAImp!W$266</f>
        <v>9.6131803599999992E-4</v>
      </c>
      <c r="Y6" s="151">
        <f>1/$A$1*[1]CoreVPAImp!X$266</f>
        <v>2.7863835999999997E-3</v>
      </c>
      <c r="Z6" s="151">
        <f>1/$A$1*[1]CoreVPAImp!Y$266</f>
        <v>1.396360177333333E-4</v>
      </c>
      <c r="AA6" s="151">
        <f>1/$A$1*[1]CoreVPAImp!Z$266</f>
        <v>0</v>
      </c>
      <c r="AB6" s="151">
        <f>1/$A$1*[1]CoreVPAImp!AA$266</f>
        <v>0</v>
      </c>
      <c r="AC6" s="36"/>
      <c r="AD6" s="153">
        <f>1/1000*[1]CoreVPAImp!AB$266</f>
        <v>2.3437750000000002E-3</v>
      </c>
      <c r="AE6" s="151">
        <f>1/1000*[1]CoreVPAImp!AC$266</f>
        <v>1.3353039999999998E-3</v>
      </c>
      <c r="AF6" s="151">
        <f>1/1000*[1]CoreVPAImp!AD$266</f>
        <v>2.461909E-3</v>
      </c>
      <c r="AG6" s="151">
        <f>1/1000*[1]CoreVPAImp!AE$266</f>
        <v>7.2983399999999995E-4</v>
      </c>
      <c r="AH6" s="151">
        <f>1/1000*[1]CoreVPAImp!AF$266</f>
        <v>4.4708099999999994E-4</v>
      </c>
      <c r="AI6" s="151">
        <f>1/1000*[1]CoreVPAImp!AG$266</f>
        <v>6.4535199999999997E-4</v>
      </c>
      <c r="AJ6" s="151">
        <f>1/1000*[1]CoreVPAImp!AH$266</f>
        <v>4.1488100000000008E-4</v>
      </c>
      <c r="AK6" s="151">
        <f>1/1000*[1]CoreVPAImp!AI$266</f>
        <v>5.0344500000000004E-4</v>
      </c>
      <c r="AL6" s="151">
        <f>1/1000*[1]CoreVPAImp!AJ$266</f>
        <v>3.8913799999999997E-4</v>
      </c>
      <c r="AM6" s="151">
        <f>1/1000*[1]CoreVPAImp!AK$266</f>
        <v>1.9268200000000001E-4</v>
      </c>
      <c r="AN6" s="151">
        <f>1/1000*[1]CoreVPAImp!AL$266</f>
        <v>4.0767700000000001E-4</v>
      </c>
      <c r="AO6" s="151">
        <f>1/1000*[1]CoreVPAImp!AM$266</f>
        <v>5.0471000000000001E-4</v>
      </c>
      <c r="AP6" s="151">
        <f>1/1000*[1]CoreVPAImp!AN$266</f>
        <v>9.0035699999999996E-4</v>
      </c>
      <c r="AQ6" s="151">
        <f>1/1000*[1]CoreVPAImp!AO$266</f>
        <v>3.2080449999999996E-3</v>
      </c>
      <c r="AR6" s="151">
        <f>1/1000*[1]CoreVPAImp!AP$266</f>
        <v>1.2589663000000001E-2</v>
      </c>
      <c r="AS6" s="151">
        <f>1/1000*[1]CoreVPAImp!AQ$266</f>
        <v>3.5895300000000002E-4</v>
      </c>
      <c r="AT6" s="151">
        <f>1/1000*[1]CoreVPAImp!AR$266</f>
        <v>9.8338999999999995E-5</v>
      </c>
      <c r="AU6" s="151">
        <f>1/1000*[1]CoreVPAImp!AS$266</f>
        <v>2.2747128999999998E-2</v>
      </c>
      <c r="AV6" s="151">
        <f>1/1000*[1]CoreVPAImp!AT$266</f>
        <v>3.8596409999999996E-3</v>
      </c>
      <c r="AW6" s="151">
        <f>1/1000*[1]CoreVPAImp!AU$266</f>
        <v>1.8735480000000001E-3</v>
      </c>
      <c r="AX6" s="151">
        <f>1/1000*[1]CoreVPAImp!AV$266</f>
        <v>1.5978455059999998E-3</v>
      </c>
      <c r="AY6" s="151">
        <f>1/1000*[1]CoreVPAImp!AW$266</f>
        <v>8.6442500000000005E-4</v>
      </c>
      <c r="AZ6" s="151">
        <f>1/1000*[1]CoreVPAImp!AX$266</f>
        <v>4.6143423599999997E-4</v>
      </c>
      <c r="BA6" s="151">
        <f>1/1000*[1]CoreVPAImp!AY$266</f>
        <v>4.2707419999999998E-5</v>
      </c>
      <c r="BB6" s="151">
        <f>1/1000*[1]CoreVPAImp!AZ$266</f>
        <v>0</v>
      </c>
      <c r="BC6" s="151">
        <f>1/1000*[1]CoreVPAImp!BA$266</f>
        <v>0</v>
      </c>
      <c r="BD6" s="252"/>
    </row>
    <row r="7" spans="1:56" ht="17" customHeight="1">
      <c r="B7" s="15" t="s">
        <v>81</v>
      </c>
      <c r="C7" s="29">
        <f>1/$A$1*[1]CoreVPAImp!$B$268</f>
        <v>2.19802677E-2</v>
      </c>
      <c r="D7" s="31">
        <f>1/$A$1*[1]CoreVPAImp!$C$268</f>
        <v>9.4335114800000001E-3</v>
      </c>
      <c r="E7" s="31">
        <f>1/$A$1*[1]CoreVPAImp!$D$268</f>
        <v>7.9767200600000011E-3</v>
      </c>
      <c r="F7" s="31">
        <f>1/$A$1*[1]CoreVPAImp!$E$268</f>
        <v>1.3031837356E-2</v>
      </c>
      <c r="G7" s="31">
        <f>1/$A$1*[1]CoreVPAImp!$F$268</f>
        <v>1.1574581939655914E-2</v>
      </c>
      <c r="H7" s="31">
        <f>1/$A$1*[1]CoreVPAImp!$G$268</f>
        <v>9.941201659896105E-3</v>
      </c>
      <c r="I7" s="31">
        <f>1/$A$1*[1]CoreVPAImp!$H$268</f>
        <v>6.3041949200000006E-3</v>
      </c>
      <c r="J7" s="35">
        <f>1/$A$1*[1]CoreVPAImp!$I$268</f>
        <v>4.9839663866666668E-3</v>
      </c>
      <c r="K7" s="35">
        <f>1/$A$1*[1]CoreVPAImp!$J$268</f>
        <v>6.1540574200000002E-3</v>
      </c>
      <c r="L7" s="35">
        <f>1/$A$1*[1]CoreVPAImp!$K$268</f>
        <v>5.8935421399999993E-3</v>
      </c>
      <c r="M7" s="31">
        <f>1/$A$1*[1]CoreVPAImp!L$268</f>
        <v>9.0307467599999997E-3</v>
      </c>
      <c r="N7" s="31">
        <f>1/$A$1*[1]CoreVPAImp!M$268</f>
        <v>9.1551468733333322E-3</v>
      </c>
      <c r="O7" s="31">
        <f>1/$A$1*[1]CoreVPAImp!N$268</f>
        <v>1.0971670213800962E-2</v>
      </c>
      <c r="P7" s="31">
        <f>1/$A$1*[1]CoreVPAImp!O$268</f>
        <v>9.6910080733333317E-3</v>
      </c>
      <c r="Q7" s="31">
        <f>1/$A$1*[1]CoreVPAImp!P$268</f>
        <v>8.8049595400000007E-3</v>
      </c>
      <c r="R7" s="31">
        <f>1/$A$1*[1]CoreVPAImp!Q$268</f>
        <v>8.1553584100000007E-3</v>
      </c>
      <c r="S7" s="31">
        <f>1/$A$1*[1]CoreVPAImp!R$268</f>
        <v>1.0513758318285715E-2</v>
      </c>
      <c r="T7" s="31">
        <f>1/$A$1*[1]CoreVPAImp!S$268</f>
        <v>1.0392799849999999E-2</v>
      </c>
      <c r="U7" s="31">
        <f>1/$A$1*[1]CoreVPAImp!T$268</f>
        <v>1.0150721619999999E-2</v>
      </c>
      <c r="V7" s="31">
        <f>1/$A$1*[1]CoreVPAImp!U$268</f>
        <v>3.9934436180000005E-2</v>
      </c>
      <c r="W7" s="31">
        <f>1/$A$1*[1]CoreVPAImp!V$268</f>
        <v>3.7937999830133331E-3</v>
      </c>
      <c r="X7" s="31">
        <f>1/$A$1*[1]CoreVPAImp!W$268</f>
        <v>5.8110184746666673E-3</v>
      </c>
      <c r="Y7" s="31">
        <f>1/$A$1*[1]CoreVPAImp!X$268</f>
        <v>1.2805581378409999E-2</v>
      </c>
      <c r="Z7" s="31">
        <f>1/$A$1*[1]CoreVPAImp!Y$268</f>
        <v>5.6304006428066662E-3</v>
      </c>
      <c r="AA7" s="31">
        <f>1/$A$1*[1]CoreVPAImp!Z$268</f>
        <v>0</v>
      </c>
      <c r="AB7" s="31">
        <f>1/$A$1*[1]CoreVPAImp!AA$268</f>
        <v>0</v>
      </c>
      <c r="AC7" s="36"/>
      <c r="AD7" s="29">
        <f>1/1000*[1]CoreVPAImp!AB$268</f>
        <v>8.4848690000000008E-3</v>
      </c>
      <c r="AE7" s="31">
        <f>1/1000*[1]CoreVPAImp!AC$268</f>
        <v>5.1012710000000001E-3</v>
      </c>
      <c r="AF7" s="31">
        <f>1/1000*[1]CoreVPAImp!AD$268</f>
        <v>5.1223169999999995E-3</v>
      </c>
      <c r="AG7" s="31">
        <f>1/1000*[1]CoreVPAImp!AE$268</f>
        <v>4.1244610000000003E-3</v>
      </c>
      <c r="AH7" s="31">
        <f>1/1000*[1]CoreVPAImp!AF$268</f>
        <v>4.1735710000000001E-3</v>
      </c>
      <c r="AI7" s="31">
        <f>1/1000*[1]CoreVPAImp!AG$268</f>
        <v>3.4334840000000001E-3</v>
      </c>
      <c r="AJ7" s="31">
        <f>1/1000*[1]CoreVPAImp!AH$268</f>
        <v>3.808924E-3</v>
      </c>
      <c r="AK7" s="31">
        <f>1/1000*[1]CoreVPAImp!AI$268</f>
        <v>3.0840419999999999E-3</v>
      </c>
      <c r="AL7" s="31">
        <f>1/1000*[1]CoreVPAImp!AJ$268</f>
        <v>2.8610759999999997E-3</v>
      </c>
      <c r="AM7" s="31">
        <f>1/1000*[1]CoreVPAImp!AK$268</f>
        <v>2.3960700000000001E-3</v>
      </c>
      <c r="AN7" s="31">
        <f>1/1000*[1]CoreVPAImp!AL$268</f>
        <v>3.6465359999999997E-3</v>
      </c>
      <c r="AO7" s="31">
        <f>1/1000*[1]CoreVPAImp!AM$268</f>
        <v>3.6839079999999996E-3</v>
      </c>
      <c r="AP7" s="31">
        <f>1/1000*[1]CoreVPAImp!AN$268</f>
        <v>3.595787E-3</v>
      </c>
      <c r="AQ7" s="31">
        <f>1/1000*[1]CoreVPAImp!AO$268</f>
        <v>3.5427690000000003E-3</v>
      </c>
      <c r="AR7" s="31">
        <f>1/1000*[1]CoreVPAImp!AP$268</f>
        <v>2.7634489999999999E-3</v>
      </c>
      <c r="AS7" s="31">
        <f>1/1000*[1]CoreVPAImp!AQ$268</f>
        <v>1.8565079999999998E-3</v>
      </c>
      <c r="AT7" s="31">
        <f>1/1000*[1]CoreVPAImp!AR$268</f>
        <v>2.1103699999999999E-3</v>
      </c>
      <c r="AU7" s="31">
        <f>1/1000*[1]CoreVPAImp!AS$268</f>
        <v>1.5894770000000002E-3</v>
      </c>
      <c r="AV7" s="31">
        <f>1/1000*[1]CoreVPAImp!AT$268</f>
        <v>1.744315E-3</v>
      </c>
      <c r="AW7" s="31">
        <f>1/1000*[1]CoreVPAImp!AU$268</f>
        <v>2.2145989999999998E-3</v>
      </c>
      <c r="AX7" s="31">
        <f>1/1000*[1]CoreVPAImp!AV$268</f>
        <v>6.6389079900000005E-4</v>
      </c>
      <c r="AY7" s="31">
        <f>1/1000*[1]CoreVPAImp!AW$268</f>
        <v>2.056235E-3</v>
      </c>
      <c r="AZ7" s="31">
        <f>1/1000*[1]CoreVPAImp!AX$268</f>
        <v>2.1896997089999996E-3</v>
      </c>
      <c r="BA7" s="31">
        <f>1/1000*[1]CoreVPAImp!AY$268</f>
        <v>1.1072991640000002E-3</v>
      </c>
      <c r="BB7" s="31">
        <f>1/1000*[1]CoreVPAImp!AZ$268</f>
        <v>0</v>
      </c>
      <c r="BC7" s="31">
        <f>1/1000*[1]CoreVPAImp!BA$268</f>
        <v>0</v>
      </c>
      <c r="BD7" s="252"/>
    </row>
    <row r="8" spans="1:56">
      <c r="B8" s="5" t="s">
        <v>83</v>
      </c>
      <c r="C8" s="48">
        <f>1/$A$1*[1]CoreVPAImp!$B$247</f>
        <v>1.1787968019999999E-2</v>
      </c>
      <c r="D8" s="11">
        <f>1/$A$1*[1]CoreVPAImp!$C$247</f>
        <v>7.3080750799999995E-3</v>
      </c>
      <c r="E8" s="11">
        <f>1/$A$1*[1]CoreVPAImp!$D$247</f>
        <v>5.5986082000000006E-3</v>
      </c>
      <c r="F8" s="11">
        <f>1/$A$1*[1]CoreVPAImp!$E$247</f>
        <v>1.0341151147999999E-2</v>
      </c>
      <c r="G8" s="11">
        <f>1/$A$1*[1]CoreVPAImp!$F$247</f>
        <v>9.5546568396559142E-3</v>
      </c>
      <c r="H8" s="11">
        <f>1/$A$1*[1]CoreVPAImp!$G$247</f>
        <v>7.9728398798961046E-3</v>
      </c>
      <c r="I8" s="11">
        <f>1/$A$1*[1]CoreVPAImp!$H$247</f>
        <v>5.4903692800000008E-3</v>
      </c>
      <c r="J8" s="38">
        <f>1/$A$1*[1]CoreVPAImp!$I$247</f>
        <v>4.291249186666667E-3</v>
      </c>
      <c r="K8" s="38">
        <f>1/$A$1*[1]CoreVPAImp!$J$247</f>
        <v>4.85813272E-3</v>
      </c>
      <c r="L8" s="38">
        <f>1/$A$1*[1]CoreVPAImp!$K$247</f>
        <v>4.0055564599999994E-3</v>
      </c>
      <c r="M8" s="11">
        <f>1/$A$1*[1]CoreVPAImp!L$247</f>
        <v>5.9021667599999991E-3</v>
      </c>
      <c r="N8" s="11">
        <f>1/$A$1*[1]CoreVPAImp!M$247</f>
        <v>8.3685983133333329E-3</v>
      </c>
      <c r="O8" s="11">
        <f>1/$A$1*[1]CoreVPAImp!N$247</f>
        <v>9.8336308793743089E-3</v>
      </c>
      <c r="P8" s="11">
        <f>1/$A$1*[1]CoreVPAImp!O$247</f>
        <v>7.8797002333333317E-3</v>
      </c>
      <c r="Q8" s="11">
        <f>1/$A$1*[1]CoreVPAImp!P$247</f>
        <v>6.06245728E-3</v>
      </c>
      <c r="R8" s="11">
        <f>1/$A$1*[1]CoreVPAImp!Q$247</f>
        <v>4.2668039099999994E-3</v>
      </c>
      <c r="S8" s="11">
        <f>1/$A$1*[1]CoreVPAImp!R$247</f>
        <v>5.6161383182857143E-3</v>
      </c>
      <c r="T8" s="11">
        <f>1/$A$1*[1]CoreVPAImp!S$247</f>
        <v>2.9762998499999996E-3</v>
      </c>
      <c r="U8" s="11">
        <f>1/$A$1*[1]CoreVPAImp!T$247</f>
        <v>1.2007483399999999E-3</v>
      </c>
      <c r="V8" s="11">
        <f>1/$A$1*[1]CoreVPAImp!U$247</f>
        <v>3.0307356180000005E-2</v>
      </c>
      <c r="W8" s="11">
        <f>1/$A$1*[1]CoreVPAImp!V$247</f>
        <v>2.6111294518133331E-3</v>
      </c>
      <c r="X8" s="11">
        <f>1/$A$1*[1]CoreVPAImp!W$247</f>
        <v>1.3091845506666667E-3</v>
      </c>
      <c r="Y8" s="11">
        <f>1/$A$1*[1]CoreVPAImp!X$247</f>
        <v>3.1910255954100005E-3</v>
      </c>
      <c r="Z8" s="11">
        <f>1/$A$1*[1]CoreVPAImp!Y$247</f>
        <v>5.9415624280666668E-4</v>
      </c>
      <c r="AA8" s="11">
        <f>1/$A$1*[1]CoreVPAImp!Z$247</f>
        <v>0</v>
      </c>
      <c r="AB8" s="11">
        <f>1/$A$1*[1]CoreVPAImp!AA$247</f>
        <v>0</v>
      </c>
      <c r="AC8" s="36"/>
      <c r="AD8" s="48">
        <f>1/1000*[1]CoreVPAImp!AB$247</f>
        <v>7.2422670000000001E-3</v>
      </c>
      <c r="AE8" s="11">
        <f>1/1000*[1]CoreVPAImp!AC$247</f>
        <v>4.3065580000000003E-3</v>
      </c>
      <c r="AF8" s="11">
        <f>1/1000*[1]CoreVPAImp!AD$247</f>
        <v>3.3806469999999996E-3</v>
      </c>
      <c r="AG8" s="13">
        <f>1/1000*[1]CoreVPAImp!AE$247</f>
        <v>2.5635979999999998E-3</v>
      </c>
      <c r="AH8" s="13">
        <f>1/1000*[1]CoreVPAImp!AF$247</f>
        <v>3.6301510000000003E-3</v>
      </c>
      <c r="AI8" s="13">
        <f>1/1000*[1]CoreVPAImp!AG$247</f>
        <v>2.503515E-3</v>
      </c>
      <c r="AJ8" s="13">
        <f>1/1000*[1]CoreVPAImp!AH$247</f>
        <v>3.4705859999999999E-3</v>
      </c>
      <c r="AK8" s="13">
        <f>1/1000*[1]CoreVPAImp!AI$247</f>
        <v>2.5974179999999998E-3</v>
      </c>
      <c r="AL8" s="13">
        <f>1/1000*[1]CoreVPAImp!AJ$247</f>
        <v>2.2033839999999996E-3</v>
      </c>
      <c r="AM8" s="13">
        <f>1/1000*[1]CoreVPAImp!AK$247</f>
        <v>2.1272699999999997E-3</v>
      </c>
      <c r="AN8" s="13">
        <f>1/1000*[1]CoreVPAImp!AL$247</f>
        <v>3.2679419999999998E-3</v>
      </c>
      <c r="AO8" s="13">
        <f>1/1000*[1]CoreVPAImp!AM$247</f>
        <v>3.5083409999999999E-3</v>
      </c>
      <c r="AP8" s="13">
        <f>1/1000*[1]CoreVPAImp!AN$247</f>
        <v>3.311254E-3</v>
      </c>
      <c r="AQ8" s="13">
        <f>1/1000*[1]CoreVPAImp!AO$247</f>
        <v>3.0086850000000005E-3</v>
      </c>
      <c r="AR8" s="13">
        <f>1/1000*[1]CoreVPAImp!AP$247</f>
        <v>2.1453229999999998E-3</v>
      </c>
      <c r="AS8" s="13">
        <f>1/1000*[1]CoreVPAImp!AQ$247</f>
        <v>1.3898129999999997E-3</v>
      </c>
      <c r="AT8" s="13">
        <f>1/1000*[1]CoreVPAImp!AR$247</f>
        <v>1.5958709999999998E-3</v>
      </c>
      <c r="AU8" s="13">
        <f>1/1000*[1]CoreVPAImp!AS$247</f>
        <v>7.1487099999999995E-4</v>
      </c>
      <c r="AV8" s="13">
        <f>1/1000*[1]CoreVPAImp!AT$247</f>
        <v>5.9498699999999995E-4</v>
      </c>
      <c r="AW8" s="13">
        <f>1/1000*[1]CoreVPAImp!AU$247</f>
        <v>1.2289459999999999E-3</v>
      </c>
      <c r="AX8" s="13">
        <f>1/1000*[1]CoreVPAImp!AV$247</f>
        <v>5.08489188E-4</v>
      </c>
      <c r="AY8" s="13">
        <f>1/1000*[1]CoreVPAImp!AW$247</f>
        <v>7.2713399999999994E-4</v>
      </c>
      <c r="AZ8" s="13">
        <f>1/1000*[1]CoreVPAImp!AX$247</f>
        <v>5.0780149900000006E-4</v>
      </c>
      <c r="BA8" s="13">
        <f>1/1000*[1]CoreVPAImp!AY$247</f>
        <v>4.59197286E-4</v>
      </c>
      <c r="BB8" s="13">
        <f>1/1000*[1]CoreVPAImp!AZ$247</f>
        <v>0</v>
      </c>
      <c r="BC8" s="13">
        <f>1/1000*[1]CoreVPAImp!BA$247</f>
        <v>0</v>
      </c>
      <c r="BD8" s="252"/>
    </row>
    <row r="9" spans="1:56">
      <c r="B9" s="8" t="s">
        <v>22</v>
      </c>
      <c r="C9" s="64">
        <f t="shared" ref="C9:M9" si="2">SUM(C7:C7)-SUM(C8:C8)</f>
        <v>1.0192299680000001E-2</v>
      </c>
      <c r="D9" s="41">
        <f t="shared" si="2"/>
        <v>2.1254364000000006E-3</v>
      </c>
      <c r="E9" s="41">
        <f t="shared" si="2"/>
        <v>2.3781118600000005E-3</v>
      </c>
      <c r="F9" s="41">
        <f t="shared" si="2"/>
        <v>2.6906862080000003E-3</v>
      </c>
      <c r="G9" s="41">
        <f t="shared" si="2"/>
        <v>2.0199251000000001E-3</v>
      </c>
      <c r="H9" s="41">
        <f t="shared" si="2"/>
        <v>1.9683617800000004E-3</v>
      </c>
      <c r="I9" s="41">
        <f t="shared" si="2"/>
        <v>8.1382563999999984E-4</v>
      </c>
      <c r="J9" s="42">
        <f t="shared" si="2"/>
        <v>6.9271719999999988E-4</v>
      </c>
      <c r="K9" s="42">
        <f t="shared" si="2"/>
        <v>1.2959247000000002E-3</v>
      </c>
      <c r="L9" s="42">
        <f t="shared" si="2"/>
        <v>1.8879856799999999E-3</v>
      </c>
      <c r="M9" s="41">
        <f t="shared" si="2"/>
        <v>3.1285800000000006E-3</v>
      </c>
      <c r="N9" s="41">
        <f>SUM(N7:N7)-SUM(N8:N8)</f>
        <v>7.8654855999999926E-4</v>
      </c>
      <c r="O9" s="41">
        <f t="shared" ref="O9:AB9" si="3">SUM(O7:O7)-SUM(O8:O8)</f>
        <v>1.1380393344266534E-3</v>
      </c>
      <c r="P9" s="41">
        <f t="shared" si="3"/>
        <v>1.81130784E-3</v>
      </c>
      <c r="Q9" s="41">
        <f t="shared" si="3"/>
        <v>2.7425022600000007E-3</v>
      </c>
      <c r="R9" s="41">
        <f t="shared" si="3"/>
        <v>3.8885545000000013E-3</v>
      </c>
      <c r="S9" s="41">
        <f t="shared" si="3"/>
        <v>4.897620000000001E-3</v>
      </c>
      <c r="T9" s="41">
        <f t="shared" si="3"/>
        <v>7.4164999999999995E-3</v>
      </c>
      <c r="U9" s="41">
        <f t="shared" si="3"/>
        <v>8.9499732799999988E-3</v>
      </c>
      <c r="V9" s="41">
        <f t="shared" si="3"/>
        <v>9.6270799999999997E-3</v>
      </c>
      <c r="W9" s="41">
        <f t="shared" si="3"/>
        <v>1.1826705312E-3</v>
      </c>
      <c r="X9" s="41">
        <f t="shared" si="3"/>
        <v>4.5018339240000009E-3</v>
      </c>
      <c r="Y9" s="41">
        <f t="shared" si="3"/>
        <v>9.6145557829999985E-3</v>
      </c>
      <c r="Z9" s="41">
        <f t="shared" si="3"/>
        <v>5.0362443999999998E-3</v>
      </c>
      <c r="AA9" s="41">
        <f t="shared" si="3"/>
        <v>0</v>
      </c>
      <c r="AB9" s="41">
        <f t="shared" si="3"/>
        <v>0</v>
      </c>
      <c r="AC9" s="36"/>
      <c r="AD9" s="64">
        <f t="shared" ref="AD9:BC9" si="4">SUM(AD7:AD7)-SUM(AD8:AD8)</f>
        <v>1.2426020000000006E-3</v>
      </c>
      <c r="AE9" s="41">
        <f t="shared" si="4"/>
        <v>7.9471299999999984E-4</v>
      </c>
      <c r="AF9" s="41">
        <f t="shared" si="4"/>
        <v>1.7416699999999999E-3</v>
      </c>
      <c r="AG9" s="253">
        <f t="shared" si="4"/>
        <v>1.5608630000000004E-3</v>
      </c>
      <c r="AH9" s="253">
        <f t="shared" si="4"/>
        <v>5.4341999999999975E-4</v>
      </c>
      <c r="AI9" s="253">
        <f t="shared" si="4"/>
        <v>9.2996900000000011E-4</v>
      </c>
      <c r="AJ9" s="253">
        <f t="shared" si="4"/>
        <v>3.3833800000000009E-4</v>
      </c>
      <c r="AK9" s="253">
        <f t="shared" si="4"/>
        <v>4.8662400000000017E-4</v>
      </c>
      <c r="AL9" s="253">
        <f t="shared" si="4"/>
        <v>6.5769200000000009E-4</v>
      </c>
      <c r="AM9" s="253">
        <f t="shared" si="4"/>
        <v>2.6880000000000046E-4</v>
      </c>
      <c r="AN9" s="253">
        <f t="shared" si="4"/>
        <v>3.7859399999999989E-4</v>
      </c>
      <c r="AO9" s="253">
        <f t="shared" si="4"/>
        <v>1.7556699999999974E-4</v>
      </c>
      <c r="AP9" s="253">
        <f t="shared" si="4"/>
        <v>2.8453300000000001E-4</v>
      </c>
      <c r="AQ9" s="253">
        <f t="shared" si="4"/>
        <v>5.3408399999999977E-4</v>
      </c>
      <c r="AR9" s="253">
        <f t="shared" si="4"/>
        <v>6.1812600000000009E-4</v>
      </c>
      <c r="AS9" s="253">
        <f t="shared" si="4"/>
        <v>4.6669500000000004E-4</v>
      </c>
      <c r="AT9" s="253">
        <f t="shared" si="4"/>
        <v>5.1449900000000008E-4</v>
      </c>
      <c r="AU9" s="253">
        <f t="shared" si="4"/>
        <v>8.7460600000000021E-4</v>
      </c>
      <c r="AV9" s="253">
        <f t="shared" si="4"/>
        <v>1.149328E-3</v>
      </c>
      <c r="AW9" s="253">
        <f t="shared" si="4"/>
        <v>9.8565299999999996E-4</v>
      </c>
      <c r="AX9" s="253">
        <f t="shared" si="4"/>
        <v>1.5540161100000005E-4</v>
      </c>
      <c r="AY9" s="253">
        <f t="shared" si="4"/>
        <v>1.3291010000000001E-3</v>
      </c>
      <c r="AZ9" s="253">
        <f t="shared" si="4"/>
        <v>1.6818982099999994E-3</v>
      </c>
      <c r="BA9" s="253">
        <f t="shared" si="4"/>
        <v>6.4810187800000017E-4</v>
      </c>
      <c r="BB9" s="253">
        <f t="shared" si="4"/>
        <v>0</v>
      </c>
      <c r="BC9" s="253">
        <f t="shared" si="4"/>
        <v>0</v>
      </c>
      <c r="BD9" s="252"/>
    </row>
    <row r="10" spans="1:56" ht="17.149999999999999" customHeight="1">
      <c r="B10" s="144" t="s">
        <v>112</v>
      </c>
      <c r="C10" s="145">
        <f>1/$A$1*[1]CoreVPAImp!$B$269</f>
        <v>3.0908938200000001E-3</v>
      </c>
      <c r="D10" s="146">
        <f>1/$A$1*[1]CoreVPAImp!$C$269</f>
        <v>7.6191212000000005E-3</v>
      </c>
      <c r="E10" s="146">
        <f>1/$A$1*[1]CoreVPAImp!$D$269</f>
        <v>9.9701506399999997E-3</v>
      </c>
      <c r="F10" s="146">
        <f>1/$A$1*[1]CoreVPAImp!$E$269</f>
        <v>8.0220557200000005E-4</v>
      </c>
      <c r="G10" s="146">
        <f>1/$A$1*[1]CoreVPAImp!$F$269</f>
        <v>1.0978626679999999E-3</v>
      </c>
      <c r="H10" s="146">
        <f>1/$A$1*[1]CoreVPAImp!$G$269</f>
        <v>5.7616244000000005E-4</v>
      </c>
      <c r="I10" s="146">
        <f>1/$A$1*[1]CoreVPAImp!$H$269</f>
        <v>2.37466754E-3</v>
      </c>
      <c r="J10" s="147">
        <f>1/$A$1*[1]CoreVPAImp!$I$269</f>
        <v>3.3128078333333334E-3</v>
      </c>
      <c r="K10" s="147">
        <f>1/$A$1*[1]CoreVPAImp!$J$269</f>
        <v>2.1955167200000004E-3</v>
      </c>
      <c r="L10" s="147">
        <f>1/$A$1*[1]CoreVPAImp!$K$269</f>
        <v>2.4863196399999999E-3</v>
      </c>
      <c r="M10" s="146">
        <f>1/$A$1*[1]CoreVPAImp!L$269</f>
        <v>4.1756898399999999E-3</v>
      </c>
      <c r="N10" s="146">
        <f>1/$A$1*[1]CoreVPAImp!M$269</f>
        <v>2.4403193600000001E-3</v>
      </c>
      <c r="O10" s="146">
        <f>1/$A$1*[1]CoreVPAImp!N$269</f>
        <v>7.8142925349703966E-3</v>
      </c>
      <c r="P10" s="146">
        <f>1/$A$1*[1]CoreVPAImp!O$269</f>
        <v>5.0417725599999994E-3</v>
      </c>
      <c r="Q10" s="146">
        <f>1/$A$1*[1]CoreVPAImp!P$269</f>
        <v>1.3122575800000001E-3</v>
      </c>
      <c r="R10" s="146">
        <f>1/$A$1*[1]CoreVPAImp!Q$269</f>
        <v>3.6378340799999996E-3</v>
      </c>
      <c r="S10" s="146">
        <f>1/$A$1*[1]CoreVPAImp!R$269</f>
        <v>7.4414145999999988E-3</v>
      </c>
      <c r="T10" s="146">
        <f>1/$A$1*[1]CoreVPAImp!S$269</f>
        <v>4.8405158599999993E-3</v>
      </c>
      <c r="U10" s="146">
        <f>1/$A$1*[1]CoreVPAImp!T$269</f>
        <v>1.0431483508E-2</v>
      </c>
      <c r="V10" s="146">
        <f>1/$A$1*[1]CoreVPAImp!U$269</f>
        <v>5.18714776E-3</v>
      </c>
      <c r="W10" s="146">
        <f>1/$A$1*[1]CoreVPAImp!V$269</f>
        <v>6.6420899999999998E-3</v>
      </c>
      <c r="X10" s="146">
        <f>1/$A$1*[1]CoreVPAImp!W$269</f>
        <v>1.04490148E-2</v>
      </c>
      <c r="Y10" s="146">
        <f>1/$A$1*[1]CoreVPAImp!X$269</f>
        <v>1.6015780565906669E-2</v>
      </c>
      <c r="Z10" s="146">
        <f>1/$A$1*[1]CoreVPAImp!Y$269</f>
        <v>6.7378473476999989E-3</v>
      </c>
      <c r="AA10" s="146">
        <f>1/$A$1*[1]CoreVPAImp!Z$269</f>
        <v>0</v>
      </c>
      <c r="AB10" s="146">
        <f>1/$A$1*[1]CoreVPAImp!AA$269</f>
        <v>0</v>
      </c>
      <c r="AC10" s="36"/>
      <c r="AD10" s="145">
        <f>1/1000*[1]CoreVPAImp!AB$269</f>
        <v>4.2671799999999998E-4</v>
      </c>
      <c r="AE10" s="146">
        <f>1/1000*[1]CoreVPAImp!AC$269</f>
        <v>8.1223700000000005E-4</v>
      </c>
      <c r="AF10" s="146">
        <f>1/1000*[1]CoreVPAImp!AD$269</f>
        <v>1.7715450000000002E-3</v>
      </c>
      <c r="AG10" s="146">
        <f>1/1000*[1]CoreVPAImp!AE$269</f>
        <v>1.4692199999999999E-4</v>
      </c>
      <c r="AH10" s="146">
        <f>1/1000*[1]CoreVPAImp!AF$269</f>
        <v>3.0127700000000002E-4</v>
      </c>
      <c r="AI10" s="146">
        <f>1/1000*[1]CoreVPAImp!AG$269</f>
        <v>1.773E-4</v>
      </c>
      <c r="AJ10" s="146">
        <f>1/1000*[1]CoreVPAImp!AH$269</f>
        <v>6.4713600000000009E-4</v>
      </c>
      <c r="AK10" s="146">
        <f>1/1000*[1]CoreVPAImp!AI$269</f>
        <v>5.68624E-4</v>
      </c>
      <c r="AL10" s="146">
        <f>1/1000*[1]CoreVPAImp!AJ$269</f>
        <v>3.8251000000000002E-4</v>
      </c>
      <c r="AM10" s="146">
        <f>1/1000*[1]CoreVPAImp!AK$269</f>
        <v>4.8582599999999997E-4</v>
      </c>
      <c r="AN10" s="146">
        <f>1/1000*[1]CoreVPAImp!AL$269</f>
        <v>6.329240000000001E-4</v>
      </c>
      <c r="AO10" s="146">
        <f>1/1000*[1]CoreVPAImp!AM$269</f>
        <v>7.2881499999999995E-4</v>
      </c>
      <c r="AP10" s="146">
        <f>1/1000*[1]CoreVPAImp!AN$269</f>
        <v>1.5792720000000001E-3</v>
      </c>
      <c r="AQ10" s="146">
        <f>1/1000*[1]CoreVPAImp!AO$269</f>
        <v>8.1473599999999993E-4</v>
      </c>
      <c r="AR10" s="146">
        <f>1/1000*[1]CoreVPAImp!AP$269</f>
        <v>4.5004099999999998E-4</v>
      </c>
      <c r="AS10" s="146">
        <f>1/1000*[1]CoreVPAImp!AQ$269</f>
        <v>5.98344E-4</v>
      </c>
      <c r="AT10" s="146">
        <f>1/1000*[1]CoreVPAImp!AR$269</f>
        <v>1.072031E-3</v>
      </c>
      <c r="AU10" s="146">
        <f>1/1000*[1]CoreVPAImp!AS$269</f>
        <v>8.4845500000000002E-4</v>
      </c>
      <c r="AV10" s="146">
        <f>1/1000*[1]CoreVPAImp!AT$269</f>
        <v>1.6959640000000003E-3</v>
      </c>
      <c r="AW10" s="146">
        <f>1/1000*[1]CoreVPAImp!AU$269</f>
        <v>1.0690780000000002E-3</v>
      </c>
      <c r="AX10" s="146">
        <f>1/1000*[1]CoreVPAImp!AV$269</f>
        <v>7.965595309999999E-4</v>
      </c>
      <c r="AY10" s="146">
        <f>1/1000*[1]CoreVPAImp!AW$269</f>
        <v>3.1372729999999999E-3</v>
      </c>
      <c r="AZ10" s="146">
        <f>1/1000*[1]CoreVPAImp!AX$269</f>
        <v>2.6784023169999999E-3</v>
      </c>
      <c r="BA10" s="146">
        <f>1/1000*[1]CoreVPAImp!AY$269</f>
        <v>8.5156915299999998E-4</v>
      </c>
      <c r="BB10" s="146">
        <f>1/1000*[1]CoreVPAImp!AZ$269</f>
        <v>0</v>
      </c>
      <c r="BC10" s="146">
        <f>1/1000*[1]CoreVPAImp!BA$269</f>
        <v>0</v>
      </c>
      <c r="BD10" s="252"/>
    </row>
    <row r="11" spans="1:56" ht="17.149999999999999" customHeight="1">
      <c r="B11" s="15" t="s">
        <v>98</v>
      </c>
      <c r="C11" s="172">
        <f>1/$A$1*[1]CoreVPAImp!$B$267</f>
        <v>1.4895117090000001</v>
      </c>
      <c r="D11" s="173">
        <f>1/$A$1*[1]CoreVPAImp!$C$267</f>
        <v>1.2391556078199999</v>
      </c>
      <c r="E11" s="173">
        <f>1/$A$1*[1]CoreVPAImp!$D$267</f>
        <v>1.2099819855999998</v>
      </c>
      <c r="F11" s="170">
        <f>1/$A$1*[1]CoreVPAImp!$E$267</f>
        <v>1.1745293287307959</v>
      </c>
      <c r="G11" s="170">
        <f>1/$A$1*[1]CoreVPAImp!$F$267</f>
        <v>1.2949350133512689</v>
      </c>
      <c r="H11" s="170">
        <f>1/$A$1*[1]CoreVPAImp!$G$267</f>
        <v>1.3212923477757352</v>
      </c>
      <c r="I11" s="170">
        <f>1/$A$1*[1]CoreVPAImp!$H$267</f>
        <v>1.48387672208</v>
      </c>
      <c r="J11" s="171">
        <f>1/$A$1*[1]CoreVPAImp!$I$267</f>
        <v>1.7349800444600003</v>
      </c>
      <c r="K11" s="171">
        <f>1/$A$1*[1]CoreVPAImp!$J$267</f>
        <v>1.3166449943800003</v>
      </c>
      <c r="L11" s="171">
        <f>1/$A$1*[1]CoreVPAImp!$K$267</f>
        <v>1.0064167589199999</v>
      </c>
      <c r="M11" s="170">
        <f>1/$A$1*[1]CoreVPAImp!L$267</f>
        <v>1.0564703035066665</v>
      </c>
      <c r="N11" s="170">
        <f>1/$A$1*[1]CoreVPAImp!M$267</f>
        <v>1.1334400860266662</v>
      </c>
      <c r="O11" s="170">
        <f>1/$A$1*[1]CoreVPAImp!N$267</f>
        <v>1.2899029100139303</v>
      </c>
      <c r="P11" s="170">
        <f>1/$A$1*[1]CoreVPAImp!O$267</f>
        <v>1.1907829122240001</v>
      </c>
      <c r="Q11" s="170">
        <f>1/$A$1*[1]CoreVPAImp!P$267</f>
        <v>1.1884444360440003</v>
      </c>
      <c r="R11" s="170">
        <f>1/$A$1*[1]CoreVPAImp!Q$267</f>
        <v>1.162009013933333</v>
      </c>
      <c r="S11" s="170">
        <f>1/$A$1*[1]CoreVPAImp!R$267</f>
        <v>0.86275176594466652</v>
      </c>
      <c r="T11" s="170">
        <f>1/$A$1*[1]CoreVPAImp!S$267</f>
        <v>0.72652086649299985</v>
      </c>
      <c r="U11" s="170">
        <f>1/$A$1*[1]CoreVPAImp!T$267</f>
        <v>0.8907810073833331</v>
      </c>
      <c r="V11" s="170">
        <f>1/$A$1*[1]CoreVPAImp!U$267</f>
        <v>0.69963404459199996</v>
      </c>
      <c r="W11" s="170">
        <f>1/$A$1*[1]CoreVPAImp!V$267</f>
        <v>0.53258316548821261</v>
      </c>
      <c r="X11" s="170">
        <f>1/$A$1*[1]CoreVPAImp!W$267</f>
        <v>0.66215515542799985</v>
      </c>
      <c r="Y11" s="170">
        <f>1/$A$1*[1]CoreVPAImp!X$267</f>
        <v>1.0435673329548731</v>
      </c>
      <c r="Z11" s="170">
        <f>1/$A$1*[1]CoreVPAImp!Y$267</f>
        <v>0.92605424245001988</v>
      </c>
      <c r="AA11" s="170">
        <f>1/$A$1*[1]CoreVPAImp!Z$267</f>
        <v>0</v>
      </c>
      <c r="AB11" s="170">
        <f>1/$A$1*[1]CoreVPAImp!AA$267</f>
        <v>0</v>
      </c>
      <c r="AC11" s="36"/>
      <c r="AD11" s="154">
        <f>1/1000*[1]CoreVPAImp!AB$267</f>
        <v>0.21172714899999998</v>
      </c>
      <c r="AE11" s="155">
        <f>1/1000*[1]CoreVPAImp!AC$267</f>
        <v>0.18501355699999997</v>
      </c>
      <c r="AF11" s="155">
        <f>1/1000*[1]CoreVPAImp!AD$267</f>
        <v>0.18006888099999993</v>
      </c>
      <c r="AG11" s="31">
        <f>1/1000*[1]CoreVPAImp!AE$267</f>
        <v>0.17931940099999999</v>
      </c>
      <c r="AH11" s="31">
        <f>1/1000*[1]CoreVPAImp!AF$267</f>
        <v>0.19887579100000002</v>
      </c>
      <c r="AI11" s="31">
        <f>1/1000*[1]CoreVPAImp!AG$267</f>
        <v>0.21728586200000002</v>
      </c>
      <c r="AJ11" s="31">
        <f>1/1000*[1]CoreVPAImp!AH$267</f>
        <v>0.23698543399999999</v>
      </c>
      <c r="AK11" s="31">
        <f>1/1000*[1]CoreVPAImp!AI$267</f>
        <v>0.26718620499999995</v>
      </c>
      <c r="AL11" s="31">
        <f>1/1000*[1]CoreVPAImp!AJ$267</f>
        <v>0.30647474100000011</v>
      </c>
      <c r="AM11" s="31">
        <f>1/1000*[1]CoreVPAImp!AK$267</f>
        <v>0.21232073700000001</v>
      </c>
      <c r="AN11" s="31">
        <f>1/1000*[1]CoreVPAImp!AL$267</f>
        <v>0.24806864499999995</v>
      </c>
      <c r="AO11" s="31">
        <f>1/1000*[1]CoreVPAImp!AM$267</f>
        <v>0.28247026299999994</v>
      </c>
      <c r="AP11" s="31">
        <f>1/1000*[1]CoreVPAImp!AN$267</f>
        <v>0.28217880699999998</v>
      </c>
      <c r="AQ11" s="31">
        <f>1/1000*[1]CoreVPAImp!AO$267</f>
        <v>0.27586690099999994</v>
      </c>
      <c r="AR11" s="31">
        <f>1/1000*[1]CoreVPAImp!AP$267</f>
        <v>0.26653848499999999</v>
      </c>
      <c r="AS11" s="31">
        <f>1/1000*[1]CoreVPAImp!AQ$267</f>
        <v>0.21296406400000006</v>
      </c>
      <c r="AT11" s="31">
        <f>1/1000*[1]CoreVPAImp!AR$267</f>
        <v>0.17868706100000001</v>
      </c>
      <c r="AU11" s="31">
        <f>1/1000*[1]CoreVPAImp!AS$267</f>
        <v>0.14880457499999999</v>
      </c>
      <c r="AV11" s="31">
        <f>1/1000*[1]CoreVPAImp!AT$267</f>
        <v>0.16601833999999993</v>
      </c>
      <c r="AW11" s="31">
        <f>1/1000*[1]CoreVPAImp!AU$267</f>
        <v>0.13880289699999998</v>
      </c>
      <c r="AX11" s="31">
        <f>1/1000*[1]CoreVPAImp!AV$267</f>
        <v>9.5341988885000006E-2</v>
      </c>
      <c r="AY11" s="31">
        <f>1/1000*[1]CoreVPAImp!AW$267</f>
        <v>0.16167368399999998</v>
      </c>
      <c r="AZ11" s="31">
        <f>1/1000*[1]CoreVPAImp!AX$267</f>
        <v>0.15585878574699999</v>
      </c>
      <c r="BA11" s="31">
        <f>1/1000*[1]CoreVPAImp!AY$267</f>
        <v>0.132717853143</v>
      </c>
      <c r="BB11" s="31">
        <f>1/1000*[1]CoreVPAImp!AZ$267</f>
        <v>0</v>
      </c>
      <c r="BC11" s="31">
        <f>1/1000*[1]CoreVPAImp!BA$267</f>
        <v>0</v>
      </c>
      <c r="BD11" s="252"/>
    </row>
    <row r="12" spans="1:56">
      <c r="B12" s="54" t="s">
        <v>41</v>
      </c>
      <c r="C12" s="12">
        <f>1/$A$1*(SUM([1]CoreVPAImp!$B$47:$B$47)+SUM([1]CoreVPAImp!$B$105:$B$105))</f>
        <v>0.10512320441999999</v>
      </c>
      <c r="D12" s="23">
        <f>1/$A$1*(SUM([1]CoreVPAImp!$C$47:$C$47)+SUM([1]CoreVPAImp!$C$105:$C$105))</f>
        <v>8.0337781979999995E-2</v>
      </c>
      <c r="E12" s="23">
        <f>1/$A$1*(SUM([1]CoreVPAImp!$D$47:$D$47)+SUM([1]CoreVPAImp!$D$105:$D$105))</f>
        <v>0.13370308680000001</v>
      </c>
      <c r="F12" s="23">
        <f>1/$A$1*(SUM([1]CoreVPAImp!$E$47:$E$47)+SUM([1]CoreVPAImp!$E$105:$E$105))</f>
        <v>0.17325927918487868</v>
      </c>
      <c r="G12" s="23">
        <f>1/$A$1*(SUM([1]CoreVPAImp!$F$47:$F$47)+SUM([1]CoreVPAImp!$F$105:$F$105))</f>
        <v>0.30375898930348388</v>
      </c>
      <c r="H12" s="23">
        <f>1/$A$1*(SUM([1]CoreVPAImp!$G$47:$G$47)+SUM([1]CoreVPAImp!$G$105:$G$105))</f>
        <v>0.27404175922936241</v>
      </c>
      <c r="I12" s="23">
        <f>1/$A$1*(SUM([1]CoreVPAImp!$H$47:$H$47)+SUM([1]CoreVPAImp!$H$105:$H$105))</f>
        <v>0.60245660481999996</v>
      </c>
      <c r="J12" s="88">
        <f>1/$A$1*(SUM([1]CoreVPAImp!$I$47:$I$47)+SUM([1]CoreVPAImp!$I$105:$I$105))</f>
        <v>0.64690219687333328</v>
      </c>
      <c r="K12" s="43">
        <f>1/$A$1*(SUM([1]CoreVPAImp!$J$47:$J$47)+SUM([1]CoreVPAImp!$J$105:$J$105))</f>
        <v>0.43612243218000002</v>
      </c>
      <c r="L12" s="43">
        <f>1/$A$1*(SUM([1]CoreVPAImp!$K$47:$K$47)+SUM([1]CoreVPAImp!$K$105:$K$105))</f>
        <v>0.30867556967999993</v>
      </c>
      <c r="M12" s="13">
        <f>1/$A$1*(SUM([1]CoreVPAImp!L$47:L$47)+SUM([1]CoreVPAImp!L$105:L$105))</f>
        <v>0.34823632530666659</v>
      </c>
      <c r="N12" s="13">
        <f>1/$A$1*(SUM([1]CoreVPAImp!M$47:M$47)+SUM([1]CoreVPAImp!M$105:M$105))</f>
        <v>0.42337567189333325</v>
      </c>
      <c r="O12" s="13">
        <f>1/$A$1*(SUM([1]CoreVPAImp!N$47:N$47)+SUM([1]CoreVPAImp!N$105:N$105))</f>
        <v>0.4798936307015173</v>
      </c>
      <c r="P12" s="13">
        <f>1/$A$1*(SUM([1]CoreVPAImp!O$47:O$47)+SUM([1]CoreVPAImp!O$105:O$105))</f>
        <v>0.43757020590666662</v>
      </c>
      <c r="Q12" s="13">
        <f>1/$A$1*(SUM([1]CoreVPAImp!P$47:P$47)+SUM([1]CoreVPAImp!P$105:P$105))</f>
        <v>0.49927843828000001</v>
      </c>
      <c r="R12" s="13">
        <f>1/$A$1*(SUM([1]CoreVPAImp!Q$47:Q$47)+SUM([1]CoreVPAImp!Q$105:Q$105))</f>
        <v>0.52382144831333322</v>
      </c>
      <c r="S12" s="13">
        <f>1/$A$1*(SUM([1]CoreVPAImp!R$47:R$47)+SUM([1]CoreVPAImp!R$105:R$105))</f>
        <v>0.28908727734666667</v>
      </c>
      <c r="T12" s="13">
        <f>1/$A$1*(SUM([1]CoreVPAImp!S$47:S$47)+SUM([1]CoreVPAImp!S$105:S$105))</f>
        <v>0.25969287057466661</v>
      </c>
      <c r="U12" s="13">
        <f>1/$A$1*(SUM([1]CoreVPAImp!T$47:T$47)+SUM([1]CoreVPAImp!T$105:T$105))</f>
        <v>0.3006449695133333</v>
      </c>
      <c r="V12" s="13">
        <f>1/$A$1*(SUM([1]CoreVPAImp!U$47:U$47)+SUM([1]CoreVPAImp!U$105:U$105))</f>
        <v>0.20829996345999993</v>
      </c>
      <c r="W12" s="13">
        <f>1/$A$1*(SUM([1]CoreVPAImp!V$47:V$47)+SUM([1]CoreVPAImp!V$105:V$105))</f>
        <v>0.14844454585643996</v>
      </c>
      <c r="X12" s="13">
        <f>1/$A$1*(SUM([1]CoreVPAImp!W$47:W$47)+SUM([1]CoreVPAImp!W$105:W$105))</f>
        <v>0.25432807818799996</v>
      </c>
      <c r="Y12" s="13">
        <f>1/$A$1*(SUM([1]CoreVPAImp!X$47:X$47)+SUM([1]CoreVPAImp!X$105:X$105))</f>
        <v>0.31145017860851659</v>
      </c>
      <c r="Z12" s="13">
        <f>1/$A$1*(SUM([1]CoreVPAImp!Y$47:Y$47)+SUM([1]CoreVPAImp!Y$105:Y$105))</f>
        <v>0.23649655260792332</v>
      </c>
      <c r="AA12" s="13">
        <f>1/$A$1*(SUM([1]CoreVPAImp!Z$47:Z$47)+SUM([1]CoreVPAImp!Z$105:Z$105))</f>
        <v>0</v>
      </c>
      <c r="AB12" s="13">
        <f>1/$A$1*(SUM([1]CoreVPAImp!AA$47:AA$47)+SUM([1]CoreVPAImp!AA$105:AA$105))</f>
        <v>0</v>
      </c>
      <c r="AC12" s="36"/>
      <c r="AD12" s="23">
        <f>1/1000*(SUM([1]CoreVPAImp!AB$47:AB$47)+SUM([1]CoreVPAImp!AB$105:AB$105))</f>
        <v>1.5397298E-2</v>
      </c>
      <c r="AE12" s="23">
        <f>1/1000*(SUM([1]CoreVPAImp!AC$47:AC$47)+SUM([1]CoreVPAImp!AC$105:AC$105))</f>
        <v>1.1364583000000001E-2</v>
      </c>
      <c r="AF12" s="23">
        <f>1/1000*(SUM([1]CoreVPAImp!AD$47:AD$47)+SUM([1]CoreVPAImp!AD$105:AD$105))</f>
        <v>1.6539788999999999E-2</v>
      </c>
      <c r="AG12" s="23">
        <f>1/1000*(SUM([1]CoreVPAImp!AE$47:AE$47)+SUM([1]CoreVPAImp!AE$105:AE$105))</f>
        <v>2.4198863000000004E-2</v>
      </c>
      <c r="AH12" s="23">
        <f>1/1000*(SUM([1]CoreVPAImp!AF$47:AF$47)+SUM([1]CoreVPAImp!AF$105:AF$105))</f>
        <v>4.340674500000001E-2</v>
      </c>
      <c r="AI12" s="23">
        <f>1/1000*(SUM([1]CoreVPAImp!AG$47:AG$47)+SUM([1]CoreVPAImp!AG$105:AG$105))</f>
        <v>4.3774341000000008E-2</v>
      </c>
      <c r="AJ12" s="23">
        <f>1/1000*(SUM([1]CoreVPAImp!AH$47:AH$47)+SUM([1]CoreVPAImp!AH$105:AH$105))</f>
        <v>5.9552216000000005E-2</v>
      </c>
      <c r="AK12" s="23">
        <f>1/1000*(SUM([1]CoreVPAImp!AI$47:AI$47)+SUM([1]CoreVPAImp!AI$105:AI$105))</f>
        <v>7.124099099999999E-2</v>
      </c>
      <c r="AL12" s="23">
        <f>1/1000*(SUM([1]CoreVPAImp!AJ$47:AJ$47)+SUM([1]CoreVPAImp!AJ$105:AJ$105))</f>
        <v>7.2782268999999997E-2</v>
      </c>
      <c r="AM12" s="23">
        <f>1/1000*(SUM([1]CoreVPAImp!AK$47:AK$47)+SUM([1]CoreVPAImp!AK$105:AK$105))</f>
        <v>5.3284448999999998E-2</v>
      </c>
      <c r="AN12" s="23">
        <f>1/1000*(SUM([1]CoreVPAImp!AL$47:AL$47)+SUM([1]CoreVPAImp!AL$105:AL$105))</f>
        <v>6.4986878000000012E-2</v>
      </c>
      <c r="AO12" s="23">
        <f>1/1000*(SUM([1]CoreVPAImp!AM$47:AM$47)+SUM([1]CoreVPAImp!AM$105:AM$105))</f>
        <v>8.5657445999999984E-2</v>
      </c>
      <c r="AP12" s="23">
        <f>1/1000*(SUM([1]CoreVPAImp!AN$47:AN$47)+SUM([1]CoreVPAImp!AN$105:AN$105))</f>
        <v>9.2868998999999994E-2</v>
      </c>
      <c r="AQ12" s="23">
        <f>1/1000*(SUM([1]CoreVPAImp!AO$47:AO$47)+SUM([1]CoreVPAImp!AO$105:AO$105))</f>
        <v>8.9026853999999989E-2</v>
      </c>
      <c r="AR12" s="23">
        <f>1/1000*(SUM([1]CoreVPAImp!AP$47:AP$47)+SUM([1]CoreVPAImp!AP$105:AP$105))</f>
        <v>9.3501337999999989E-2</v>
      </c>
      <c r="AS12" s="23">
        <f>1/1000*(SUM([1]CoreVPAImp!AQ$47:AQ$47)+SUM([1]CoreVPAImp!AQ$105:AQ$105))</f>
        <v>8.0163725000000005E-2</v>
      </c>
      <c r="AT12" s="23">
        <f>1/1000*(SUM([1]CoreVPAImp!AR$47:AR$47)+SUM([1]CoreVPAImp!AR$105:AR$105))</f>
        <v>6.1298945000000001E-2</v>
      </c>
      <c r="AU12" s="23">
        <f>1/1000*(SUM([1]CoreVPAImp!AS$47:AS$47)+SUM([1]CoreVPAImp!AS$105:AS$105))</f>
        <v>4.7454646000000003E-2</v>
      </c>
      <c r="AV12" s="23">
        <f>1/1000*(SUM([1]CoreVPAImp!AT$47:AT$47)+SUM([1]CoreVPAImp!AT$105:AT$105))</f>
        <v>4.6903417999999995E-2</v>
      </c>
      <c r="AW12" s="23">
        <f>1/1000*(SUM([1]CoreVPAImp!AU$47:AU$47)+SUM([1]CoreVPAImp!AU$105:AU$105))</f>
        <v>4.3995929999999996E-2</v>
      </c>
      <c r="AX12" s="23">
        <f>1/1000*(SUM([1]CoreVPAImp!AV$47:AV$47)+SUM([1]CoreVPAImp!AV$105:AV$105))</f>
        <v>2.8833392674999996E-2</v>
      </c>
      <c r="AY12" s="23">
        <f>1/1000*(SUM([1]CoreVPAImp!AW$47:AW$47)+SUM([1]CoreVPAImp!AW$105:AW$105))</f>
        <v>4.3444631999999997E-2</v>
      </c>
      <c r="AZ12" s="23">
        <f>1/1000*(SUM([1]CoreVPAImp!AX$47:AX$47)+SUM([1]CoreVPAImp!AX$105:AX$105))</f>
        <v>3.4623485916000001E-2</v>
      </c>
      <c r="BA12" s="23">
        <f>1/1000*(SUM([1]CoreVPAImp!AY$47:AY$47)+SUM([1]CoreVPAImp!AY$105:AY$105))</f>
        <v>2.6529456933999999E-2</v>
      </c>
      <c r="BB12" s="23">
        <f>1/1000*(SUM([1]CoreVPAImp!AZ$47:AZ$47)+SUM([1]CoreVPAImp!AZ$105:AZ$105))</f>
        <v>0</v>
      </c>
      <c r="BC12" s="23">
        <f>1/1000*(SUM([1]CoreVPAImp!BA$47:BA$47)+SUM([1]CoreVPAImp!BA$105:BA$105))</f>
        <v>0</v>
      </c>
      <c r="BD12" s="252"/>
    </row>
    <row r="13" spans="1:56">
      <c r="B13" s="5" t="s">
        <v>24</v>
      </c>
      <c r="C13" s="226">
        <f>1/$A$1*[1]CoreVPAImp!$B$109</f>
        <v>0.38</v>
      </c>
      <c r="D13" s="227">
        <f>1/$A$1*[1]CoreVPAImp!$C$109</f>
        <v>0.38</v>
      </c>
      <c r="E13" s="227">
        <f>1/$A$1*[1]CoreVPAImp!$D$109</f>
        <v>0.38</v>
      </c>
      <c r="F13" s="11">
        <f>1/$A$1*[1]CoreVPAImp!$E$109</f>
        <v>0.39243316548713369</v>
      </c>
      <c r="G13" s="11">
        <f>1/$A$1*[1]CoreVPAImp!$F$109</f>
        <v>0.40081429301789251</v>
      </c>
      <c r="H13" s="11">
        <f>1/$A$1*[1]CoreVPAImp!$G$109</f>
        <v>0.42815977498059604</v>
      </c>
      <c r="I13" s="11">
        <f>1/$A$1*[1]CoreVPAImp!$H$109</f>
        <v>0.25785677384</v>
      </c>
      <c r="J13" s="38">
        <f>1/$A$1*[1]CoreVPAImp!$I$109</f>
        <v>0.26254487501333335</v>
      </c>
      <c r="K13" s="38">
        <f>1/$A$1*[1]CoreVPAImp!$J$109</f>
        <v>0.16600488416000003</v>
      </c>
      <c r="L13" s="38">
        <f>1/$A$1*[1]CoreVPAImp!$K$109</f>
        <v>0.17276595802</v>
      </c>
      <c r="M13" s="11">
        <f>1/$A$1*[1]CoreVPAImp!L$109</f>
        <v>0.18697934661333332</v>
      </c>
      <c r="N13" s="11">
        <f>1/$A$1*[1]CoreVPAImp!M$109</f>
        <v>0.21220058205999998</v>
      </c>
      <c r="O13" s="11">
        <f>1/$A$1*[1]CoreVPAImp!N$109</f>
        <v>0.20791804688585316</v>
      </c>
      <c r="P13" s="11">
        <f>1/$A$1*[1]CoreVPAImp!O$109</f>
        <v>0.23792459232000002</v>
      </c>
      <c r="Q13" s="11">
        <f>1/$A$1*[1]CoreVPAImp!P$109</f>
        <v>0.20629760711999998</v>
      </c>
      <c r="R13" s="11">
        <f>1/$A$1*[1]CoreVPAImp!Q$109</f>
        <v>0.22127387207999993</v>
      </c>
      <c r="S13" s="11">
        <f>1/$A$1*[1]CoreVPAImp!R$109</f>
        <v>0.23679969415999996</v>
      </c>
      <c r="T13" s="11">
        <f>1/$A$1*[1]CoreVPAImp!S$109</f>
        <v>0.20278971819999997</v>
      </c>
      <c r="U13" s="11">
        <f>1/$A$1*[1]CoreVPAImp!T$109</f>
        <v>0.3162035512066666</v>
      </c>
      <c r="V13" s="11">
        <f>1/$A$1*[1]CoreVPAImp!U$109</f>
        <v>0.23272471585999993</v>
      </c>
      <c r="W13" s="11">
        <f>1/$A$1*[1]CoreVPAImp!V$109</f>
        <v>0.19116882663917997</v>
      </c>
      <c r="X13" s="11">
        <f>1/$A$1*[1]CoreVPAImp!W$109</f>
        <v>0.20499896376399998</v>
      </c>
      <c r="Y13" s="11">
        <f>1/$A$1*[1]CoreVPAImp!X$109</f>
        <v>0.29487595974659997</v>
      </c>
      <c r="Z13" s="11">
        <f>1/$A$1*[1]CoreVPAImp!Y$109</f>
        <v>0.27475363415619991</v>
      </c>
      <c r="AA13" s="11">
        <f>1/$A$1*[1]CoreVPAImp!Z$109</f>
        <v>0</v>
      </c>
      <c r="AB13" s="11">
        <f>1/$A$1*[1]CoreVPAImp!AA$109</f>
        <v>0</v>
      </c>
      <c r="AC13" s="4"/>
      <c r="AD13" s="226">
        <f>1/1000*[1]CoreVPAImp!AB$109</f>
        <v>5.9000000000000004E-2</v>
      </c>
      <c r="AE13" s="227">
        <f>1/1000*[1]CoreVPAImp!AC$109</f>
        <v>5.9000000000000004E-2</v>
      </c>
      <c r="AF13" s="227">
        <f>1/1000*[1]CoreVPAImp!AD$109</f>
        <v>5.9000000000000004E-2</v>
      </c>
      <c r="AG13" s="13">
        <f>1/1000*[1]CoreVPAImp!AE$109</f>
        <v>5.9934063999999995E-2</v>
      </c>
      <c r="AH13" s="13">
        <f>1/1000*[1]CoreVPAImp!AF$109</f>
        <v>6.3348987999999995E-2</v>
      </c>
      <c r="AI13" s="13">
        <f>1/1000*[1]CoreVPAImp!AG$109</f>
        <v>7.4473399999999995E-2</v>
      </c>
      <c r="AJ13" s="13">
        <f>1/1000*[1]CoreVPAImp!AH$109</f>
        <v>5.8880392999999996E-2</v>
      </c>
      <c r="AK13" s="13">
        <f>1/1000*[1]CoreVPAImp!AI$109</f>
        <v>4.7852343999999998E-2</v>
      </c>
      <c r="AL13" s="13">
        <f>1/1000*[1]CoreVPAImp!AJ$109</f>
        <v>5.9698588999999996E-2</v>
      </c>
      <c r="AM13" s="13">
        <f>1/1000*[1]CoreVPAImp!AK$109</f>
        <v>3.9322111E-2</v>
      </c>
      <c r="AN13" s="13">
        <f>1/1000*[1]CoreVPAImp!AL$109</f>
        <v>5.1278920999999998E-2</v>
      </c>
      <c r="AO13" s="13">
        <f>1/1000*[1]CoreVPAImp!AM$109</f>
        <v>6.2297847999999996E-2</v>
      </c>
      <c r="AP13" s="13">
        <f>1/1000*[1]CoreVPAImp!AN$109</f>
        <v>5.632947399999999E-2</v>
      </c>
      <c r="AQ13" s="13">
        <f>1/1000*[1]CoreVPAImp!AO$109</f>
        <v>6.4397103999999997E-2</v>
      </c>
      <c r="AR13" s="13">
        <f>1/1000*[1]CoreVPAImp!AP$109</f>
        <v>6.4656946000000007E-2</v>
      </c>
      <c r="AS13" s="13">
        <f>1/1000*[1]CoreVPAImp!AQ$109</f>
        <v>5.2968166999999997E-2</v>
      </c>
      <c r="AT13" s="13">
        <f>1/1000*[1]CoreVPAImp!AR$109</f>
        <v>5.0002248999999999E-2</v>
      </c>
      <c r="AU13" s="13">
        <f>1/1000*[1]CoreVPAImp!AS$109</f>
        <v>4.8414108999999997E-2</v>
      </c>
      <c r="AV13" s="13">
        <f>1/1000*[1]CoreVPAImp!AT$109</f>
        <v>5.9378726999999999E-2</v>
      </c>
      <c r="AW13" s="13">
        <f>1/1000*[1]CoreVPAImp!AU$109</f>
        <v>4.2173134000000001E-2</v>
      </c>
      <c r="AX13" s="13">
        <f>1/1000*[1]CoreVPAImp!AV$109</f>
        <v>3.0899691732999997E-2</v>
      </c>
      <c r="AY13" s="13">
        <f>1/1000*[1]CoreVPAImp!AW$109</f>
        <v>5.4322551999999996E-2</v>
      </c>
      <c r="AZ13" s="13">
        <f>1/1000*[1]CoreVPAImp!AX$109</f>
        <v>4.4586155142999996E-2</v>
      </c>
      <c r="BA13" s="13">
        <f>1/1000*[1]CoreVPAImp!AY$109</f>
        <v>3.9669650200000003E-2</v>
      </c>
      <c r="BB13" s="13">
        <f>1/1000*[1]CoreVPAImp!AZ$109</f>
        <v>0</v>
      </c>
      <c r="BC13" s="13">
        <f>1/1000*[1]CoreVPAImp!BA$109</f>
        <v>0</v>
      </c>
      <c r="BD13" s="252"/>
    </row>
    <row r="14" spans="1:56">
      <c r="B14" s="5" t="s">
        <v>87</v>
      </c>
      <c r="C14" s="133">
        <f>1/$A$1*[1]CoreVPAImp!$B$138</f>
        <v>0.94826134819999996</v>
      </c>
      <c r="D14" s="134">
        <f>1/$A$1*[1]CoreVPAImp!$C$138</f>
        <v>0.73197560206000001</v>
      </c>
      <c r="E14" s="134">
        <f>1/$A$1*[1]CoreVPAImp!$D$138</f>
        <v>0.65242649496000005</v>
      </c>
      <c r="F14" s="134">
        <f>1/$A$1*[1]CoreVPAImp!$E$138</f>
        <v>0.51681344722453459</v>
      </c>
      <c r="G14" s="134">
        <f>1/$A$1*[1]CoreVPAImp!$F$138</f>
        <v>0.52468605350752684</v>
      </c>
      <c r="H14" s="134">
        <f>1/$A$1*[1]CoreVPAImp!$G$138</f>
        <v>0.54225580870377044</v>
      </c>
      <c r="I14" s="134">
        <f>1/$A$1*[1]CoreVPAImp!$H$138</f>
        <v>0.57786791869999998</v>
      </c>
      <c r="J14" s="135">
        <f>1/$A$1*[1]CoreVPAImp!$I$138</f>
        <v>0.7477031746466668</v>
      </c>
      <c r="K14" s="135">
        <f>1/$A$1*[1]CoreVPAImp!$J$138</f>
        <v>0.65511372234000009</v>
      </c>
      <c r="L14" s="135">
        <f>1/$A$1*[1]CoreVPAImp!$K$138</f>
        <v>0.48230046805999999</v>
      </c>
      <c r="M14" s="134">
        <f>1/$A$1*[1]CoreVPAImp!L$138</f>
        <v>0.45764009121999993</v>
      </c>
      <c r="N14" s="134">
        <f>1/$A$1*[1]CoreVPAImp!M$138</f>
        <v>0.43859628939333328</v>
      </c>
      <c r="O14" s="134">
        <f>1/$A$1*[1]CoreVPAImp!N$138</f>
        <v>0.50403824730369118</v>
      </c>
      <c r="P14" s="134">
        <f>1/$A$1*[1]CoreVPAImp!O$138</f>
        <v>0.43309659977333331</v>
      </c>
      <c r="Q14" s="134">
        <f>1/$A$1*[1]CoreVPAImp!P$138</f>
        <v>0.38296602714000005</v>
      </c>
      <c r="R14" s="134">
        <f>1/$A$1*[1]CoreVPAImp!Q$138</f>
        <v>0.34977795428399999</v>
      </c>
      <c r="S14" s="134">
        <f>1/$A$1*[1]CoreVPAImp!R$138</f>
        <v>0.25718683059999997</v>
      </c>
      <c r="T14" s="134">
        <f>1/$A$1*[1]CoreVPAImp!S$138</f>
        <v>0.209394853075</v>
      </c>
      <c r="U14" s="134">
        <f>1/$A$1*[1]CoreVPAImp!T$138</f>
        <v>0.20647955997333334</v>
      </c>
      <c r="V14" s="134">
        <f>1/$A$1*[1]CoreVPAImp!U$138</f>
        <v>0.19355737736</v>
      </c>
      <c r="W14" s="134">
        <f>1/$A$1*[1]CoreVPAImp!V$138</f>
        <v>0.12577460179205599</v>
      </c>
      <c r="X14" s="134">
        <f>1/$A$1*[1]CoreVPAImp!W$138</f>
        <v>8.2229843295999985E-2</v>
      </c>
      <c r="Y14" s="134">
        <f>1/$A$1*[1]CoreVPAImp!X$138</f>
        <v>0.18350427380431328</v>
      </c>
      <c r="Z14" s="134">
        <f>1/$A$1*[1]CoreVPAImp!Y$138</f>
        <v>0.17528827277888331</v>
      </c>
      <c r="AA14" s="134">
        <f>1/$A$1*[1]CoreVPAImp!Z$138</f>
        <v>0</v>
      </c>
      <c r="AB14" s="134">
        <f>1/$A$1*[1]CoreVPAImp!AA$138</f>
        <v>0</v>
      </c>
      <c r="AC14" s="4"/>
      <c r="AD14" s="48">
        <f>1/1000*[1]CoreVPAImp!AB$138</f>
        <v>0.11610177999999999</v>
      </c>
      <c r="AE14" s="11">
        <f>1/1000*[1]CoreVPAImp!AC$138</f>
        <v>9.2563760999999967E-2</v>
      </c>
      <c r="AF14" s="11">
        <f>1/1000*[1]CoreVPAImp!AD$138</f>
        <v>8.3111041999999996E-2</v>
      </c>
      <c r="AG14" s="11">
        <f>1/1000*[1]CoreVPAImp!AE$138</f>
        <v>7.827852099999999E-2</v>
      </c>
      <c r="AH14" s="11">
        <f>1/1000*[1]CoreVPAImp!AF$138</f>
        <v>8.081083700000001E-2</v>
      </c>
      <c r="AI14" s="11">
        <f>1/1000*[1]CoreVPAImp!AG$138</f>
        <v>8.5333786000000009E-2</v>
      </c>
      <c r="AJ14" s="11">
        <f>1/1000*[1]CoreVPAImp!AH$138</f>
        <v>0.10167216599999999</v>
      </c>
      <c r="AK14" s="11">
        <f>1/1000*[1]CoreVPAImp!AI$138</f>
        <v>0.12274832300000001</v>
      </c>
      <c r="AL14" s="11">
        <f>1/1000*[1]CoreVPAImp!AJ$138</f>
        <v>0.140181105</v>
      </c>
      <c r="AM14" s="11">
        <f>1/1000*[1]CoreVPAImp!AK$138</f>
        <v>0.101156442</v>
      </c>
      <c r="AN14" s="11">
        <f>1/1000*[1]CoreVPAImp!AL$138</f>
        <v>0.10594949699999999</v>
      </c>
      <c r="AO14" s="11">
        <f>1/1000*[1]CoreVPAImp!AM$138</f>
        <v>0.11175761099999999</v>
      </c>
      <c r="AP14" s="11">
        <f>1/1000*[1]CoreVPAImp!AN$138</f>
        <v>0.10715535299999999</v>
      </c>
      <c r="AQ14" s="11">
        <f>1/1000*[1]CoreVPAImp!AO$138</f>
        <v>9.6749405999999996E-2</v>
      </c>
      <c r="AR14" s="11">
        <f>1/1000*[1]CoreVPAImp!AP$138</f>
        <v>8.179184099999999E-2</v>
      </c>
      <c r="AS14" s="11">
        <f>1/1000*[1]CoreVPAImp!AQ$138</f>
        <v>6.0097967999999995E-2</v>
      </c>
      <c r="AT14" s="11">
        <f>1/1000*[1]CoreVPAImp!AR$138</f>
        <v>4.9077788999999997E-2</v>
      </c>
      <c r="AU14" s="11">
        <f>1/1000*[1]CoreVPAImp!AS$138</f>
        <v>3.8162491999999999E-2</v>
      </c>
      <c r="AV14" s="11">
        <f>1/1000*[1]CoreVPAImp!AT$138</f>
        <v>4.128917E-2</v>
      </c>
      <c r="AW14" s="11">
        <f>1/1000*[1]CoreVPAImp!AU$138</f>
        <v>3.6046632999999995E-2</v>
      </c>
      <c r="AX14" s="11">
        <f>1/1000*[1]CoreVPAImp!AV$138</f>
        <v>2.2147499969000003E-2</v>
      </c>
      <c r="AY14" s="11">
        <f>1/1000*[1]CoreVPAImp!AW$138</f>
        <v>3.4619636000000002E-2</v>
      </c>
      <c r="AZ14" s="11">
        <f>1/1000*[1]CoreVPAImp!AX$138</f>
        <v>3.7865052640000001E-2</v>
      </c>
      <c r="BA14" s="11">
        <f>1/1000*[1]CoreVPAImp!AY$138</f>
        <v>3.4343533676000002E-2</v>
      </c>
      <c r="BB14" s="11">
        <f>1/1000*[1]CoreVPAImp!AZ$138</f>
        <v>0</v>
      </c>
      <c r="BC14" s="11">
        <f>1/1000*[1]CoreVPAImp!BA$138</f>
        <v>0</v>
      </c>
      <c r="BD14" s="250"/>
    </row>
    <row r="15" spans="1:56">
      <c r="B15" s="5" t="s">
        <v>181</v>
      </c>
      <c r="C15" s="48">
        <f>1/$A$1*[1]CoreVPAImp!$B$156</f>
        <v>4.2736544240000007E-2</v>
      </c>
      <c r="D15" s="11">
        <f>1/$A$1*[1]CoreVPAImp!$C$156</f>
        <v>3.6649399999999999E-2</v>
      </c>
      <c r="E15" s="11">
        <f>1/$A$1*[1]CoreVPAImp!$D$156</f>
        <v>2.9477212440000001E-2</v>
      </c>
      <c r="F15" s="11">
        <f>1/$A$1*[1]CoreVPAImp!$E$156</f>
        <v>8.0634692621898638E-2</v>
      </c>
      <c r="G15" s="11">
        <f>1/$A$1*[1]CoreVPAImp!$F$156</f>
        <v>4.9112407912688172E-2</v>
      </c>
      <c r="H15" s="11">
        <f>1/$A$1*[1]CoreVPAImp!$G$156</f>
        <v>5.3746100538192988E-2</v>
      </c>
      <c r="I15" s="11">
        <f>1/$A$1*[1]CoreVPAImp!$H$156</f>
        <v>2.2356618680000002E-2</v>
      </c>
      <c r="J15" s="38">
        <f>1/$A$1*[1]CoreVPAImp!$I$156</f>
        <v>2.1705691999999999E-2</v>
      </c>
      <c r="K15" s="38">
        <f>1/$A$1*[1]CoreVPAImp!$J$156</f>
        <v>1.8986988620000003E-2</v>
      </c>
      <c r="L15" s="38">
        <f>1/$A$1*[1]CoreVPAImp!$K$156</f>
        <v>1.1513819999999998E-2</v>
      </c>
      <c r="M15" s="11">
        <f>1/$A$1*[1]CoreVPAImp!L$156</f>
        <v>1.33527443E-2</v>
      </c>
      <c r="N15" s="11">
        <f>1/$A$1*[1]CoreVPAImp!M$156</f>
        <v>8.3545372199999995E-3</v>
      </c>
      <c r="O15" s="11">
        <f>1/$A$1*[1]CoreVPAImp!N$156</f>
        <v>2.0880337999554712E-2</v>
      </c>
      <c r="P15" s="11">
        <f>1/$A$1*[1]CoreVPAImp!O$156</f>
        <v>9.5871873039999993E-3</v>
      </c>
      <c r="Q15" s="11">
        <f>1/$A$1*[1]CoreVPAImp!P$156</f>
        <v>1.8153094064000001E-2</v>
      </c>
      <c r="R15" s="11">
        <f>1/$A$1*[1]CoreVPAImp!Q$156</f>
        <v>5.2274795719999996E-3</v>
      </c>
      <c r="S15" s="11">
        <f>1/$A$1*[1]CoreVPAImp!R$156</f>
        <v>2.1909858880000002E-3</v>
      </c>
      <c r="T15" s="11">
        <f>1/$A$1*[1]CoreVPAImp!S$156</f>
        <v>1.189919046E-2</v>
      </c>
      <c r="U15" s="11">
        <f>1/$A$1*[1]CoreVPAImp!T$156</f>
        <v>4.4671162000000002E-3</v>
      </c>
      <c r="V15" s="11">
        <f>1/$A$1*[1]CoreVPAImp!U$156</f>
        <v>5.5895130199999999E-3</v>
      </c>
      <c r="W15" s="11">
        <f>1/$A$1*[1]CoreVPAImp!V$156</f>
        <v>1.4319199524999999E-3</v>
      </c>
      <c r="X15" s="11">
        <f>1/$A$1*[1]CoreVPAImp!W$156</f>
        <v>4.7480718879999995E-3</v>
      </c>
      <c r="Y15" s="11">
        <f>1/$A$1*[1]CoreVPAImp!X$156</f>
        <v>1.485153465398E-2</v>
      </c>
      <c r="Z15" s="11">
        <f>1/$A$1*[1]CoreVPAImp!Y$156</f>
        <v>1.5098572814526664E-2</v>
      </c>
      <c r="AA15" s="11">
        <f>1/$A$1*[1]CoreVPAImp!Z$156</f>
        <v>0</v>
      </c>
      <c r="AB15" s="11">
        <f>1/$A$1*[1]CoreVPAImp!AA$156</f>
        <v>0</v>
      </c>
      <c r="AC15" s="36"/>
      <c r="AD15" s="48">
        <f>1/1000*[1]CoreVPAImp!AB$156</f>
        <v>1.6609870999999998E-2</v>
      </c>
      <c r="AE15" s="11">
        <f>1/1000*[1]CoreVPAImp!AC$156</f>
        <v>1.9381325000000001E-2</v>
      </c>
      <c r="AF15" s="11">
        <f>1/1000*[1]CoreVPAImp!AD$156</f>
        <v>1.7583382999999998E-2</v>
      </c>
      <c r="AG15" s="13">
        <f>1/1000*[1]CoreVPAImp!AE$156</f>
        <v>1.4321676E-2</v>
      </c>
      <c r="AH15" s="13">
        <f>1/1000*[1]CoreVPAImp!AF$156</f>
        <v>8.4470670000000008E-3</v>
      </c>
      <c r="AI15" s="13">
        <f>1/1000*[1]CoreVPAImp!AG$156</f>
        <v>9.3317059999999986E-3</v>
      </c>
      <c r="AJ15" s="13">
        <f>1/1000*[1]CoreVPAImp!AH$156</f>
        <v>1.1105476E-2</v>
      </c>
      <c r="AK15" s="13">
        <f>1/1000*[1]CoreVPAImp!AI$156</f>
        <v>1.3182365000000001E-2</v>
      </c>
      <c r="AL15" s="13">
        <f>1/1000*[1]CoreVPAImp!AJ$156</f>
        <v>1.7511291999999998E-2</v>
      </c>
      <c r="AM15" s="13">
        <f>1/1000*[1]CoreVPAImp!AK$156</f>
        <v>7.3320379999999999E-3</v>
      </c>
      <c r="AN15" s="13">
        <f>1/1000*[1]CoreVPAImp!AL$156</f>
        <v>1.2156174E-2</v>
      </c>
      <c r="AO15" s="13">
        <f>1/1000*[1]CoreVPAImp!AM$156</f>
        <v>8.490865000000002E-3</v>
      </c>
      <c r="AP15" s="13">
        <f>1/1000*[1]CoreVPAImp!AN$156</f>
        <v>8.6468709999999987E-3</v>
      </c>
      <c r="AQ15" s="13">
        <f>1/1000*[1]CoreVPAImp!AO$156</f>
        <v>4.8288160000000005E-3</v>
      </c>
      <c r="AR15" s="13">
        <f>1/1000*[1]CoreVPAImp!AP$156</f>
        <v>4.5786610000000004E-3</v>
      </c>
      <c r="AS15" s="13">
        <f>1/1000*[1]CoreVPAImp!AQ$156</f>
        <v>4.0870489999999997E-3</v>
      </c>
      <c r="AT15" s="13">
        <f>1/1000*[1]CoreVPAImp!AR$156</f>
        <v>2.8857539999999999E-3</v>
      </c>
      <c r="AU15" s="13">
        <f>1/1000*[1]CoreVPAImp!AS$156</f>
        <v>3.3322539999999998E-3</v>
      </c>
      <c r="AV15" s="13">
        <f>1/1000*[1]CoreVPAImp!AT$156</f>
        <v>1.2099749999999999E-3</v>
      </c>
      <c r="AW15" s="13">
        <f>1/1000*[1]CoreVPAImp!AU$156</f>
        <v>1.5354170000000001E-3</v>
      </c>
      <c r="AX15" s="13">
        <f>1/1000*[1]CoreVPAImp!AV$156</f>
        <v>7.6160108899999996E-4</v>
      </c>
      <c r="AY15" s="13">
        <f>1/1000*[1]CoreVPAImp!AW$156</f>
        <v>2.1229209999999998E-3</v>
      </c>
      <c r="AZ15" s="13">
        <f>1/1000*[1]CoreVPAImp!AX$156</f>
        <v>4.9725797779999999E-3</v>
      </c>
      <c r="BA15" s="13">
        <f>1/1000*[1]CoreVPAImp!AY$156</f>
        <v>3.5329499009999999E-3</v>
      </c>
      <c r="BB15" s="13">
        <f>1/1000*[1]CoreVPAImp!AZ$156</f>
        <v>0</v>
      </c>
      <c r="BC15" s="13">
        <f>1/1000*[1]CoreVPAImp!BA$156</f>
        <v>0</v>
      </c>
      <c r="BD15" s="252"/>
    </row>
    <row r="16" spans="1:56">
      <c r="B16" s="5" t="s">
        <v>31</v>
      </c>
      <c r="C16" s="48">
        <f>1/$A$1*[1]CoreVPAImp!$B$187</f>
        <v>0</v>
      </c>
      <c r="D16" s="11">
        <f>1/$A$1*[1]CoreVPAImp!$C$187</f>
        <v>1.4899999999999999E-4</v>
      </c>
      <c r="E16" s="11">
        <f>1/$A$1*[1]CoreVPAImp!$D$187</f>
        <v>1.3299999999999998E-6</v>
      </c>
      <c r="F16" s="11">
        <f>1/$A$1*[1]CoreVPAImp!$E$187</f>
        <v>1.9175099999999999E-5</v>
      </c>
      <c r="G16" s="11">
        <f>1/$A$1*[1]CoreVPAImp!$F$187</f>
        <v>1.8586131879569892E-3</v>
      </c>
      <c r="H16" s="11">
        <f>1/$A$1*[1]CoreVPAImp!$G$187</f>
        <v>9.4499430630303038E-3</v>
      </c>
      <c r="I16" s="11">
        <f>1/$A$1*[1]CoreVPAImp!$H$187</f>
        <v>1.4455646159999998E-2</v>
      </c>
      <c r="J16" s="38">
        <f>1/$A$1*[1]CoreVPAImp!$I$187</f>
        <v>3.0970293833333336E-2</v>
      </c>
      <c r="K16" s="38">
        <f>1/$A$1*[1]CoreVPAImp!$J$187</f>
        <v>1.0586682140000001E-2</v>
      </c>
      <c r="L16" s="38">
        <f>1/$A$1*[1]CoreVPAImp!$K$187</f>
        <v>3.4074310199999997E-3</v>
      </c>
      <c r="M16" s="11">
        <f>1/$A$1*[1]CoreVPAImp!L$187</f>
        <v>3.8356351399999994E-3</v>
      </c>
      <c r="N16" s="11">
        <f>1/$A$1*[1]CoreVPAImp!M$187</f>
        <v>1.3351267099999998E-3</v>
      </c>
      <c r="O16" s="11">
        <f>1/$A$1*[1]CoreVPAImp!N$187</f>
        <v>1.6426461292344451E-4</v>
      </c>
      <c r="P16" s="11">
        <f>1/$A$1*[1]CoreVPAImp!O$187</f>
        <v>1.2677784000000001E-4</v>
      </c>
      <c r="Q16" s="11">
        <f>1/$A$1*[1]CoreVPAImp!P$187</f>
        <v>7.1554517999999998E-4</v>
      </c>
      <c r="R16" s="11">
        <f>1/$A$1*[1]CoreVPAImp!Q$187</f>
        <v>3.5833363999999995E-4</v>
      </c>
      <c r="S16" s="11">
        <f>1/$A$1*[1]CoreVPAImp!R$187</f>
        <v>2.8297359999999995E-5</v>
      </c>
      <c r="T16" s="11">
        <f>1/$A$1*[1]CoreVPAImp!S$187</f>
        <v>2.5415757999999993E-4</v>
      </c>
      <c r="U16" s="11">
        <f>1/$A$1*[1]CoreVPAImp!T$187</f>
        <v>2.0864373333333332E-5</v>
      </c>
      <c r="V16" s="11">
        <f>1/$A$1*[1]CoreVPAImp!U$187</f>
        <v>2.1773927999999996E-4</v>
      </c>
      <c r="W16" s="11">
        <f>1/$A$1*[1]CoreVPAImp!V$187</f>
        <v>1.7138794999999999E-5</v>
      </c>
      <c r="X16" s="11">
        <f>1/$A$1*[1]CoreVPAImp!W$187</f>
        <v>1.8121086666666666E-5</v>
      </c>
      <c r="Y16" s="11">
        <f>1/$A$1*[1]CoreVPAImp!X$187</f>
        <v>2.785965E-5</v>
      </c>
      <c r="Z16" s="11">
        <f>1/$A$1*[1]CoreVPAImp!Y$187</f>
        <v>1.0062499999999999E-7</v>
      </c>
      <c r="AA16" s="11">
        <f>1/$A$1*[1]CoreVPAImp!Z$187</f>
        <v>0</v>
      </c>
      <c r="AB16" s="11">
        <f>1/$A$1*[1]CoreVPAImp!AA$187</f>
        <v>0</v>
      </c>
      <c r="AC16" s="4"/>
      <c r="AD16" s="48">
        <f>1/1000*[1]CoreVPAImp!AB$187</f>
        <v>0</v>
      </c>
      <c r="AE16" s="11">
        <f>1/1000*[1]CoreVPAImp!AC$187</f>
        <v>3.0765999999999996E-5</v>
      </c>
      <c r="AF16" s="11">
        <f>1/1000*[1]CoreVPAImp!AD$187</f>
        <v>4.9999999999999998E-8</v>
      </c>
      <c r="AG16" s="11">
        <f>1/1000*[1]CoreVPAImp!AE$187</f>
        <v>5.4929999999999998E-6</v>
      </c>
      <c r="AH16" s="11">
        <f>1/1000*[1]CoreVPAImp!AF$187</f>
        <v>3.1192800000000005E-4</v>
      </c>
      <c r="AI16" s="11">
        <f>1/1000*[1]CoreVPAImp!AG$187</f>
        <v>1.5869829999999999E-3</v>
      </c>
      <c r="AJ16" s="11">
        <f>1/1000*[1]CoreVPAImp!AH$187</f>
        <v>2.4506979999999999E-3</v>
      </c>
      <c r="AK16" s="11">
        <f>1/1000*[1]CoreVPAImp!AI$187</f>
        <v>5.1694739999999994E-3</v>
      </c>
      <c r="AL16" s="11">
        <f>1/1000*[1]CoreVPAImp!AJ$187</f>
        <v>4.1652540000000002E-3</v>
      </c>
      <c r="AM16" s="11">
        <f>1/1000*[1]CoreVPAImp!AK$187</f>
        <v>1.445991E-3</v>
      </c>
      <c r="AN16" s="11">
        <f>1/1000*[1]CoreVPAImp!AL$187</f>
        <v>1.343276E-3</v>
      </c>
      <c r="AO16" s="11">
        <f>1/1000*[1]CoreVPAImp!AM$187</f>
        <v>4.7857200000000003E-4</v>
      </c>
      <c r="AP16" s="11">
        <f>1/1000*[1]CoreVPAImp!AN$187</f>
        <v>3.7107000000000002E-5</v>
      </c>
      <c r="AQ16" s="11">
        <f>1/1000*[1]CoreVPAImp!AO$187</f>
        <v>9.5315000000000005E-5</v>
      </c>
      <c r="AR16" s="11">
        <f>1/1000*[1]CoreVPAImp!AP$187</f>
        <v>2.9716500000000001E-4</v>
      </c>
      <c r="AS16" s="11">
        <f>1/1000*[1]CoreVPAImp!AQ$187</f>
        <v>1.4137000000000001E-4</v>
      </c>
      <c r="AT16" s="11">
        <f>1/1000*[1]CoreVPAImp!AR$187</f>
        <v>1.1231999999999999E-5</v>
      </c>
      <c r="AU16" s="11">
        <f>1/1000*[1]CoreVPAImp!AS$187</f>
        <v>5.0885999999999994E-5</v>
      </c>
      <c r="AV16" s="11">
        <f>1/1000*[1]CoreVPAImp!AT$187</f>
        <v>3.3469999999999999E-6</v>
      </c>
      <c r="AW16" s="11">
        <f>1/1000*[1]CoreVPAImp!AU$187</f>
        <v>6.6724000000000007E-5</v>
      </c>
      <c r="AX16" s="11">
        <f>1/1000*[1]CoreVPAImp!AV$187</f>
        <v>2.9806599999999994E-6</v>
      </c>
      <c r="AY16" s="11">
        <f>1/1000*[1]CoreVPAImp!AW$187</f>
        <v>5.3369999999999999E-6</v>
      </c>
      <c r="AZ16" s="11">
        <f>1/1000*[1]CoreVPAImp!AX$187</f>
        <v>1.3883704E-5</v>
      </c>
      <c r="BA16" s="11">
        <f>1/1000*[1]CoreVPAImp!AY$187</f>
        <v>1.16901E-7</v>
      </c>
      <c r="BB16" s="11">
        <f>1/1000*[1]CoreVPAImp!AZ$187</f>
        <v>0</v>
      </c>
      <c r="BC16" s="11">
        <f>1/1000*[1]CoreVPAImp!BA$187</f>
        <v>0</v>
      </c>
      <c r="BD16" s="250"/>
    </row>
    <row r="17" spans="2:56">
      <c r="B17" s="5" t="s">
        <v>28</v>
      </c>
      <c r="C17" s="48">
        <f>1/$A$1*[1]CoreVPAImp!$B$253</f>
        <v>1.70408E-3</v>
      </c>
      <c r="D17" s="11">
        <f>1/$A$1*[1]CoreVPAImp!$C$253</f>
        <v>5.1865134000000002E-4</v>
      </c>
      <c r="E17" s="11">
        <f>1/$A$1*[1]CoreVPAImp!$D$253</f>
        <v>1.0373500000000001E-4</v>
      </c>
      <c r="F17" s="11">
        <f>1/$A$1*[1]CoreVPAImp!$E$253</f>
        <v>1.3077081428571427E-4</v>
      </c>
      <c r="G17" s="11">
        <f>1/$A$1*[1]CoreVPAImp!$F$253</f>
        <v>4.006716101075269E-4</v>
      </c>
      <c r="H17" s="11">
        <f>1/$A$1*[1]CoreVPAImp!$G$253</f>
        <v>2.8139624228571422E-4</v>
      </c>
      <c r="I17" s="11">
        <f>1/$A$1*[1]CoreVPAImp!$H$253</f>
        <v>4.0648327999999998E-4</v>
      </c>
      <c r="J17" s="38">
        <f>1/$A$1*[1]CoreVPAImp!$I$253</f>
        <v>8.2680065333333333E-4</v>
      </c>
      <c r="K17" s="38">
        <f>1/$A$1*[1]CoreVPAImp!$J$253</f>
        <v>2.6997916399999996E-3</v>
      </c>
      <c r="L17" s="38">
        <f>1/$A$1*[1]CoreVPAImp!$K$253</f>
        <v>8.566672459999999E-3</v>
      </c>
      <c r="M17" s="11">
        <f>1/$A$1*[1]CoreVPAImp!L$253</f>
        <v>2.4594478939999997E-2</v>
      </c>
      <c r="N17" s="11">
        <f>1/$A$1*[1]CoreVPAImp!M$253</f>
        <v>2.4012392319999992E-2</v>
      </c>
      <c r="O17" s="11">
        <f>1/$A$1*[1]CoreVPAImp!N$253</f>
        <v>4.6293811095827211E-2</v>
      </c>
      <c r="P17" s="11">
        <f>1/$A$1*[1]CoreVPAImp!O$253</f>
        <v>4.6807307026666661E-2</v>
      </c>
      <c r="Q17" s="11">
        <f>1/$A$1*[1]CoreVPAImp!P$253</f>
        <v>5.258184837999999E-2</v>
      </c>
      <c r="R17" s="11">
        <f>1/$A$1*[1]CoreVPAImp!Q$253</f>
        <v>4.2521260903999991E-2</v>
      </c>
      <c r="S17" s="11">
        <f>1/$A$1*[1]CoreVPAImp!R$253</f>
        <v>5.6337394819999997E-2</v>
      </c>
      <c r="T17" s="11">
        <f>1/$A$1*[1]CoreVPAImp!S$253</f>
        <v>3.5364514039999989E-2</v>
      </c>
      <c r="U17" s="11">
        <f>1/$A$1*[1]CoreVPAImp!T$253</f>
        <v>5.3606026846666661E-2</v>
      </c>
      <c r="V17" s="11">
        <f>1/$A$1*[1]CoreVPAImp!U$253</f>
        <v>4.4722443171999998E-2</v>
      </c>
      <c r="W17" s="11">
        <f>1/$A$1*[1]CoreVPAImp!V$253</f>
        <v>5.5802336354139989E-2</v>
      </c>
      <c r="X17" s="11">
        <f>1/$A$1*[1]CoreVPAImp!W$253</f>
        <v>0.10528093567599997</v>
      </c>
      <c r="Y17" s="11">
        <f>1/$A$1*[1]CoreVPAImp!X$253</f>
        <v>0.23143176682141331</v>
      </c>
      <c r="Z17" s="11">
        <f>1/$A$1*[1]CoreVPAImp!Y$253</f>
        <v>0.20535223661639998</v>
      </c>
      <c r="AA17" s="11">
        <f>1/$A$1*[1]CoreVPAImp!Z$253</f>
        <v>0</v>
      </c>
      <c r="AB17" s="11">
        <f>1/$A$1*[1]CoreVPAImp!AA$253</f>
        <v>0</v>
      </c>
      <c r="AC17" s="4"/>
      <c r="AD17" s="48">
        <f>1/1000*[1]CoreVPAImp!AB$253</f>
        <v>5.1277099999999997E-4</v>
      </c>
      <c r="AE17" s="11">
        <f>1/1000*[1]CoreVPAImp!AC$253</f>
        <v>1.7013400000000001E-4</v>
      </c>
      <c r="AF17" s="11">
        <f>1/1000*[1]CoreVPAImp!AD$253</f>
        <v>8.6120999999999998E-5</v>
      </c>
      <c r="AG17" s="11">
        <f>1/1000*[1]CoreVPAImp!AE$253</f>
        <v>5.8409000000000003E-5</v>
      </c>
      <c r="AH17" s="11">
        <f>1/1000*[1]CoreVPAImp!AF$253</f>
        <v>8.5853999999999981E-5</v>
      </c>
      <c r="AI17" s="11">
        <f>1/1000*[1]CoreVPAImp!AG$253</f>
        <v>6.3874999999999994E-5</v>
      </c>
      <c r="AJ17" s="11">
        <f>1/1000*[1]CoreVPAImp!AH$253</f>
        <v>1.10147E-4</v>
      </c>
      <c r="AK17" s="11">
        <f>1/1000*[1]CoreVPAImp!AI$253</f>
        <v>2.46784E-4</v>
      </c>
      <c r="AL17" s="11">
        <f>1/1000*[1]CoreVPAImp!AJ$253</f>
        <v>1.2019609999999999E-3</v>
      </c>
      <c r="AM17" s="11">
        <f>1/1000*[1]CoreVPAImp!AK$253</f>
        <v>1.0790910000000001E-3</v>
      </c>
      <c r="AN17" s="11">
        <f>1/1000*[1]CoreVPAImp!AL$253</f>
        <v>2.886329E-3</v>
      </c>
      <c r="AO17" s="11">
        <f>1/1000*[1]CoreVPAImp!AM$253</f>
        <v>3.4737349999999995E-3</v>
      </c>
      <c r="AP17" s="11">
        <f>1/1000*[1]CoreVPAImp!AN$253</f>
        <v>6.4240039999999997E-3</v>
      </c>
      <c r="AQ17" s="11">
        <f>1/1000*[1]CoreVPAImp!AO$253</f>
        <v>9.4246729999999997E-3</v>
      </c>
      <c r="AR17" s="11">
        <f>1/1000*[1]CoreVPAImp!AP$253</f>
        <v>9.137857000000001E-3</v>
      </c>
      <c r="AS17" s="11">
        <f>1/1000*[1]CoreVPAImp!AQ$253</f>
        <v>8.5644080000000008E-3</v>
      </c>
      <c r="AT17" s="11">
        <f>1/1000*[1]CoreVPAImp!AR$253</f>
        <v>8.3799339999999986E-3</v>
      </c>
      <c r="AU17" s="11">
        <f>1/1000*[1]CoreVPAImp!AS$253</f>
        <v>7.6800000000000002E-3</v>
      </c>
      <c r="AV17" s="11">
        <f>1/1000*[1]CoreVPAImp!AT$253</f>
        <v>1.3270875999999999E-2</v>
      </c>
      <c r="AW17" s="11">
        <f>1/1000*[1]CoreVPAImp!AU$253</f>
        <v>1.0129289E-2</v>
      </c>
      <c r="AX17" s="11">
        <f>1/1000*[1]CoreVPAImp!AV$253</f>
        <v>9.485971906E-3</v>
      </c>
      <c r="AY17" s="11">
        <f>1/1000*[1]CoreVPAImp!AW$253</f>
        <v>2.2453494999999997E-2</v>
      </c>
      <c r="AZ17" s="11">
        <f>1/1000*[1]CoreVPAImp!AX$253</f>
        <v>3.0451476732999999E-2</v>
      </c>
      <c r="BA17" s="11">
        <f>1/1000*[1]CoreVPAImp!AY$253</f>
        <v>2.4968014011999998E-2</v>
      </c>
      <c r="BB17" s="11">
        <f>1/1000*[1]CoreVPAImp!AZ$253</f>
        <v>0</v>
      </c>
      <c r="BC17" s="11">
        <f>1/1000*[1]CoreVPAImp!BA$253</f>
        <v>0</v>
      </c>
      <c r="BD17" s="250"/>
    </row>
    <row r="18" spans="2:56">
      <c r="B18" s="8" t="s">
        <v>22</v>
      </c>
      <c r="C18" s="50">
        <f t="shared" ref="C18:AB18" si="5">SUM(C11:C11)-SUM(C12:C17)</f>
        <v>1.1686532139999928E-2</v>
      </c>
      <c r="D18" s="41">
        <f t="shared" si="5"/>
        <v>9.5251724400000626E-3</v>
      </c>
      <c r="E18" s="41">
        <f t="shared" si="5"/>
        <v>1.4270126400000027E-2</v>
      </c>
      <c r="F18" s="41">
        <f t="shared" si="5"/>
        <v>1.1238798298064401E-2</v>
      </c>
      <c r="G18" s="41">
        <f t="shared" si="5"/>
        <v>1.4303984811613102E-2</v>
      </c>
      <c r="H18" s="41">
        <f t="shared" si="5"/>
        <v>1.3357565018497386E-2</v>
      </c>
      <c r="I18" s="41">
        <f t="shared" si="5"/>
        <v>8.476676600000177E-3</v>
      </c>
      <c r="J18" s="42">
        <f t="shared" si="5"/>
        <v>2.4327011440000046E-2</v>
      </c>
      <c r="K18" s="42">
        <f t="shared" si="5"/>
        <v>2.7130493300000058E-2</v>
      </c>
      <c r="L18" s="42">
        <f t="shared" si="5"/>
        <v>1.9186839680000012E-2</v>
      </c>
      <c r="M18" s="41">
        <f t="shared" si="5"/>
        <v>2.1831681986666851E-2</v>
      </c>
      <c r="N18" s="41">
        <f t="shared" si="5"/>
        <v>2.5565486429999895E-2</v>
      </c>
      <c r="O18" s="41">
        <f t="shared" si="5"/>
        <v>3.071457141456313E-2</v>
      </c>
      <c r="P18" s="41">
        <f t="shared" si="5"/>
        <v>2.5670242053333459E-2</v>
      </c>
      <c r="Q18" s="41">
        <f t="shared" si="5"/>
        <v>2.8451875880000088E-2</v>
      </c>
      <c r="R18" s="41">
        <f t="shared" si="5"/>
        <v>1.9028665140000012E-2</v>
      </c>
      <c r="S18" s="41">
        <f t="shared" si="5"/>
        <v>2.1121285769999942E-2</v>
      </c>
      <c r="T18" s="41">
        <f t="shared" si="5"/>
        <v>7.1255625633332986E-3</v>
      </c>
      <c r="U18" s="41">
        <f t="shared" si="5"/>
        <v>9.3589192699998769E-3</v>
      </c>
      <c r="V18" s="41">
        <f t="shared" si="5"/>
        <v>1.4522292440000029E-2</v>
      </c>
      <c r="W18" s="41">
        <f t="shared" si="5"/>
        <v>9.9437960988966179E-3</v>
      </c>
      <c r="X18" s="41">
        <f t="shared" si="5"/>
        <v>1.0551141529333341E-2</v>
      </c>
      <c r="Y18" s="41">
        <f t="shared" si="5"/>
        <v>7.4257596700497697E-3</v>
      </c>
      <c r="Z18" s="41">
        <f t="shared" si="5"/>
        <v>1.9064872851086601E-2</v>
      </c>
      <c r="AA18" s="41">
        <f t="shared" si="5"/>
        <v>0</v>
      </c>
      <c r="AB18" s="41">
        <f t="shared" si="5"/>
        <v>0</v>
      </c>
      <c r="AC18" s="261"/>
      <c r="AD18" s="50">
        <f t="shared" ref="AD18:BC18" si="6">SUM(AD11:AD11)-SUM(AD12:AD17)</f>
        <v>4.1054289999999938E-3</v>
      </c>
      <c r="AE18" s="41">
        <f t="shared" si="6"/>
        <v>2.5029880000000115E-3</v>
      </c>
      <c r="AF18" s="41">
        <f t="shared" si="6"/>
        <v>3.7484959999999345E-3</v>
      </c>
      <c r="AG18" s="41">
        <f t="shared" si="6"/>
        <v>2.5223749999999934E-3</v>
      </c>
      <c r="AH18" s="41">
        <f t="shared" si="6"/>
        <v>2.4643720000000202E-3</v>
      </c>
      <c r="AI18" s="41">
        <f t="shared" si="6"/>
        <v>2.7217710000000395E-3</v>
      </c>
      <c r="AJ18" s="41">
        <f t="shared" si="6"/>
        <v>3.214338000000011E-3</v>
      </c>
      <c r="AK18" s="41">
        <f t="shared" si="6"/>
        <v>6.7459239999999032E-3</v>
      </c>
      <c r="AL18" s="41">
        <f t="shared" si="6"/>
        <v>1.0934271000000106E-2</v>
      </c>
      <c r="AM18" s="41">
        <f t="shared" si="6"/>
        <v>8.7006149999999671E-3</v>
      </c>
      <c r="AN18" s="41">
        <f t="shared" si="6"/>
        <v>9.467569999999953E-3</v>
      </c>
      <c r="AO18" s="41">
        <f t="shared" si="6"/>
        <v>1.0314185999999947E-2</v>
      </c>
      <c r="AP18" s="41">
        <f t="shared" si="6"/>
        <v>1.0716999000000005E-2</v>
      </c>
      <c r="AQ18" s="41">
        <f t="shared" si="6"/>
        <v>1.1344732999999996E-2</v>
      </c>
      <c r="AR18" s="41">
        <f t="shared" si="6"/>
        <v>1.2574677000000034E-2</v>
      </c>
      <c r="AS18" s="41">
        <f t="shared" si="6"/>
        <v>6.9413770000000541E-3</v>
      </c>
      <c r="AT18" s="41">
        <f t="shared" si="6"/>
        <v>7.0311580000000373E-3</v>
      </c>
      <c r="AU18" s="41">
        <f t="shared" si="6"/>
        <v>3.7101880000000032E-3</v>
      </c>
      <c r="AV18" s="41">
        <f t="shared" si="6"/>
        <v>3.9628269999999743E-3</v>
      </c>
      <c r="AW18" s="41">
        <f t="shared" si="6"/>
        <v>4.8557699999999815E-3</v>
      </c>
      <c r="AX18" s="41">
        <f t="shared" si="6"/>
        <v>3.210850853000019E-3</v>
      </c>
      <c r="AY18" s="41">
        <f t="shared" si="6"/>
        <v>4.7051110000000118E-3</v>
      </c>
      <c r="AZ18" s="41">
        <f t="shared" si="6"/>
        <v>3.346151832999994E-3</v>
      </c>
      <c r="BA18" s="41">
        <f t="shared" si="6"/>
        <v>3.674131518999979E-3</v>
      </c>
      <c r="BB18" s="41">
        <f t="shared" si="6"/>
        <v>0</v>
      </c>
      <c r="BC18" s="41">
        <f t="shared" si="6"/>
        <v>0</v>
      </c>
      <c r="BD18" s="250"/>
    </row>
    <row r="19" spans="2:56" ht="17.149999999999999" customHeight="1">
      <c r="B19" s="15" t="s">
        <v>173</v>
      </c>
      <c r="C19" s="29">
        <f>1/$A$1*[1]CoreVPAImp!$B$264</f>
        <v>1.4728857100000001E-2</v>
      </c>
      <c r="D19" s="31">
        <f>1/$A$1*[1]CoreVPAImp!$C$264</f>
        <v>1.0204654759999999E-2</v>
      </c>
      <c r="E19" s="31">
        <f>1/$A$1*[1]CoreVPAImp!$D$264</f>
        <v>4.5409652200000001E-3</v>
      </c>
      <c r="F19" s="31">
        <f>1/$A$1*[1]CoreVPAImp!$E$264</f>
        <v>9.9891174449523827E-3</v>
      </c>
      <c r="G19" s="31">
        <f>1/$A$1*[1]CoreVPAImp!$F$264</f>
        <v>1.3543510023569891E-2</v>
      </c>
      <c r="H19" s="31">
        <f>1/$A$1*[1]CoreVPAImp!$G$264</f>
        <v>9.6477320933288646E-3</v>
      </c>
      <c r="I19" s="31">
        <f>1/$A$1*[1]CoreVPAImp!$H$264</f>
        <v>5.9570614600000004E-3</v>
      </c>
      <c r="J19" s="35">
        <f>1/$A$1*[1]CoreVPAImp!$I$264</f>
        <v>1.0861609006666665E-2</v>
      </c>
      <c r="K19" s="35">
        <f>1/$A$1*[1]CoreVPAImp!$J$264</f>
        <v>4.1321117399999996E-3</v>
      </c>
      <c r="L19" s="35">
        <f>1/$A$1*[1]CoreVPAImp!$K$264</f>
        <v>2.7616056799999998E-3</v>
      </c>
      <c r="M19" s="31">
        <f>1/$A$1*[1]CoreVPAImp!L$264</f>
        <v>4.8894135666666654E-3</v>
      </c>
      <c r="N19" s="31">
        <f>1/$A$1*[1]CoreVPAImp!M$264</f>
        <v>5.8459745166666664E-3</v>
      </c>
      <c r="O19" s="31">
        <f>1/$A$1*[1]CoreVPAImp!N$264</f>
        <v>7.1879803053140163E-3</v>
      </c>
      <c r="P19" s="31">
        <f>1/$A$1*[1]CoreVPAImp!O$264</f>
        <v>5.0512067933333321E-3</v>
      </c>
      <c r="Q19" s="31">
        <f>1/$A$1*[1]CoreVPAImp!P$264</f>
        <v>7.1264881399999988E-3</v>
      </c>
      <c r="R19" s="31">
        <f>1/$A$1*[1]CoreVPAImp!Q$264</f>
        <v>2.2152441603333333E-2</v>
      </c>
      <c r="S19" s="31">
        <f>1/$A$1*[1]CoreVPAImp!R$264</f>
        <v>2.7753899418095234E-2</v>
      </c>
      <c r="T19" s="31">
        <f>1/$A$1*[1]CoreVPAImp!S$264</f>
        <v>3.9988799217666675E-2</v>
      </c>
      <c r="U19" s="31">
        <f>1/$A$1*[1]CoreVPAImp!T$264</f>
        <v>4.6258337813333328E-2</v>
      </c>
      <c r="V19" s="31">
        <f>1/$A$1*[1]CoreVPAImp!U$264</f>
        <v>4.1032769567999991E-2</v>
      </c>
      <c r="W19" s="31">
        <f>1/$A$1*[1]CoreVPAImp!V$264</f>
        <v>2.6094967976819997E-2</v>
      </c>
      <c r="X19" s="31">
        <f>1/$A$1*[1]CoreVPAImp!W$264</f>
        <v>1.5299739974666667E-2</v>
      </c>
      <c r="Y19" s="31">
        <f>1/$A$1*[1]CoreVPAImp!X$264</f>
        <v>1.7377780181603332E-2</v>
      </c>
      <c r="Z19" s="31">
        <f>1/$A$1*[1]CoreVPAImp!Y$264</f>
        <v>1.8832567029737332E-2</v>
      </c>
      <c r="AA19" s="31">
        <f>1/$A$1*[1]CoreVPAImp!Z$264</f>
        <v>0</v>
      </c>
      <c r="AB19" s="31">
        <f>1/$A$1*[1]CoreVPAImp!AA$264</f>
        <v>0</v>
      </c>
      <c r="AC19" s="14"/>
      <c r="AD19" s="29">
        <f>1/1000*[1]CoreVPAImp!AB$264</f>
        <v>6.362861E-3</v>
      </c>
      <c r="AE19" s="31">
        <f>1/1000*[1]CoreVPAImp!AC$264</f>
        <v>4.1187560000000003E-3</v>
      </c>
      <c r="AF19" s="31">
        <f>1/1000*[1]CoreVPAImp!AD$264</f>
        <v>3.603176E-3</v>
      </c>
      <c r="AG19" s="31">
        <f>1/1000*[1]CoreVPAImp!AE$264</f>
        <v>3.9984130000000001E-3</v>
      </c>
      <c r="AH19" s="31">
        <f>1/1000*[1]CoreVPAImp!AF$264</f>
        <v>5.088179E-3</v>
      </c>
      <c r="AI19" s="31">
        <f>1/1000*[1]CoreVPAImp!AG$264</f>
        <v>3.6328190000000002E-3</v>
      </c>
      <c r="AJ19" s="31">
        <f>1/1000*[1]CoreVPAImp!AH$264</f>
        <v>3.2778180000000001E-3</v>
      </c>
      <c r="AK19" s="31">
        <f>1/1000*[1]CoreVPAImp!AI$264</f>
        <v>3.4003739999999994E-3</v>
      </c>
      <c r="AL19" s="31">
        <f>1/1000*[1]CoreVPAImp!AJ$264</f>
        <v>3.6749779999999985E-3</v>
      </c>
      <c r="AM19" s="31">
        <f>1/1000*[1]CoreVPAImp!AK$264</f>
        <v>1.8854629999999998E-3</v>
      </c>
      <c r="AN19" s="31">
        <f>1/1000*[1]CoreVPAImp!AL$264</f>
        <v>2.9231219999999998E-3</v>
      </c>
      <c r="AO19" s="31">
        <f>1/1000*[1]CoreVPAImp!AM$264</f>
        <v>2.6910949999999997E-3</v>
      </c>
      <c r="AP19" s="31">
        <f>1/1000*[1]CoreVPAImp!AN$264</f>
        <v>3.221888E-3</v>
      </c>
      <c r="AQ19" s="31">
        <f>1/1000*[1]CoreVPAImp!AO$264</f>
        <v>2.7119599999999998E-3</v>
      </c>
      <c r="AR19" s="31">
        <f>1/1000*[1]CoreVPAImp!AP$264</f>
        <v>3.0387039999999997E-3</v>
      </c>
      <c r="AS19" s="31">
        <f>1/1000*[1]CoreVPAImp!AQ$264</f>
        <v>5.4750640000000008E-3</v>
      </c>
      <c r="AT19" s="31">
        <f>1/1000*[1]CoreVPAImp!AR$264</f>
        <v>6.8473029999999999E-3</v>
      </c>
      <c r="AU19" s="31">
        <f>1/1000*[1]CoreVPAImp!AS$264</f>
        <v>7.726661000000001E-3</v>
      </c>
      <c r="AV19" s="31">
        <f>1/1000*[1]CoreVPAImp!AT$264</f>
        <v>8.1126510000000002E-3</v>
      </c>
      <c r="AW19" s="31">
        <f>1/1000*[1]CoreVPAImp!AU$264</f>
        <v>7.5748560000000005E-3</v>
      </c>
      <c r="AX19" s="31">
        <f>1/1000*[1]CoreVPAImp!AV$264</f>
        <v>4.5435915220000001E-3</v>
      </c>
      <c r="AY19" s="31">
        <f>1/1000*[1]CoreVPAImp!AW$264</f>
        <v>5.4402390000000012E-3</v>
      </c>
      <c r="AZ19" s="31">
        <f>1/1000*[1]CoreVPAImp!AX$264</f>
        <v>4.0618853899999996E-3</v>
      </c>
      <c r="BA19" s="31">
        <f>1/1000*[1]CoreVPAImp!AY$264</f>
        <v>4.281263096E-3</v>
      </c>
      <c r="BB19" s="31">
        <f>1/1000*[1]CoreVPAImp!AZ$264</f>
        <v>0</v>
      </c>
      <c r="BC19" s="31">
        <f>1/1000*[1]CoreVPAImp!BA$264</f>
        <v>0</v>
      </c>
      <c r="BD19" s="250"/>
    </row>
    <row r="20" spans="2:56">
      <c r="B20" s="5" t="s">
        <v>182</v>
      </c>
      <c r="C20" s="48">
        <f>1/$A$1*[1]CoreVPAImp!$B$193</f>
        <v>9.8123480000000002E-5</v>
      </c>
      <c r="D20" s="11">
        <f>1/$A$1*[1]CoreVPAImp!$C$193</f>
        <v>9.4640000000000002E-5</v>
      </c>
      <c r="E20" s="11">
        <f>1/$A$1*[1]CoreVPAImp!$D$193</f>
        <v>5.5244620000000002E-4</v>
      </c>
      <c r="F20" s="11">
        <f>1/$A$1*[1]CoreVPAImp!$E$193</f>
        <v>3.1931026400000003E-4</v>
      </c>
      <c r="G20" s="11">
        <f>1/$A$1*[1]CoreVPAImp!$F$193</f>
        <v>2.1559378399999999E-4</v>
      </c>
      <c r="H20" s="11">
        <f>1/$A$1*[1]CoreVPAImp!$G$193</f>
        <v>8.2459999999999999E-8</v>
      </c>
      <c r="I20" s="11">
        <f>1/$A$1*[1]CoreVPAImp!$H$193</f>
        <v>3.6400000000000004E-5</v>
      </c>
      <c r="J20" s="38">
        <f>1/$A$1*[1]CoreVPAImp!$I$193</f>
        <v>0</v>
      </c>
      <c r="K20" s="38">
        <f>1/$A$1*[1]CoreVPAImp!$J$193</f>
        <v>7.4240000000000007E-5</v>
      </c>
      <c r="L20" s="38">
        <f>1/$A$1*[1]CoreVPAImp!$K$193</f>
        <v>1.6545199999999999E-6</v>
      </c>
      <c r="M20" s="11">
        <f>1/$A$1*[1]CoreVPAImp!L$193</f>
        <v>0</v>
      </c>
      <c r="N20" s="11">
        <f>1/$A$1*[1]CoreVPAImp!M$193</f>
        <v>6.7340000000000002E-5</v>
      </c>
      <c r="O20" s="11">
        <f>1/$A$1*[1]CoreVPAImp!N$193</f>
        <v>0</v>
      </c>
      <c r="P20" s="11">
        <f>1/$A$1*[1]CoreVPAImp!O$193</f>
        <v>1.7925999999999999E-4</v>
      </c>
      <c r="Q20" s="11">
        <f>1/$A$1*[1]CoreVPAImp!P$193</f>
        <v>2.8557850400000003E-3</v>
      </c>
      <c r="R20" s="11">
        <f>1/$A$1*[1]CoreVPAImp!Q$193</f>
        <v>1.148666626E-2</v>
      </c>
      <c r="S20" s="11">
        <f>1/$A$1*[1]CoreVPAImp!R$193</f>
        <v>1.6694839999999999E-2</v>
      </c>
      <c r="T20" s="11">
        <f>1/$A$1*[1]CoreVPAImp!S$193</f>
        <v>1.6155890839999999E-2</v>
      </c>
      <c r="U20" s="11">
        <f>1/$A$1*[1]CoreVPAImp!T$193</f>
        <v>2.4218417999999995E-3</v>
      </c>
      <c r="V20" s="11">
        <f>1/$A$1*[1]CoreVPAImp!U$193</f>
        <v>5.7164799999999992E-5</v>
      </c>
      <c r="W20" s="11">
        <f>1/$A$1*[1]CoreVPAImp!V$193</f>
        <v>4.0985753467999994E-4</v>
      </c>
      <c r="X20" s="11">
        <f>1/$A$1*[1]CoreVPAImp!W$193</f>
        <v>6.5398199999999993E-6</v>
      </c>
      <c r="Y20" s="11">
        <f>1/$A$1*[1]CoreVPAImp!X$193</f>
        <v>6.7707499999999995E-6</v>
      </c>
      <c r="Z20" s="11">
        <f>1/$A$1*[1]CoreVPAImp!Y$193</f>
        <v>1.6562874999999999E-5</v>
      </c>
      <c r="AA20" s="11">
        <f>1/$A$1*[1]CoreVPAImp!Z$193</f>
        <v>0</v>
      </c>
      <c r="AB20" s="11">
        <f>1/$A$1*[1]CoreVPAImp!AA$193</f>
        <v>0</v>
      </c>
      <c r="AC20" s="36"/>
      <c r="AD20" s="48">
        <f>1/1000*[1]CoreVPAImp!AB$193</f>
        <v>4.4138999999999999E-5</v>
      </c>
      <c r="AE20" s="11">
        <f>1/1000*[1]CoreVPAImp!AC$193</f>
        <v>3.7908999999999999E-5</v>
      </c>
      <c r="AF20" s="11">
        <f>1/1000*[1]CoreVPAImp!AD$193</f>
        <v>9.3127999999999993E-5</v>
      </c>
      <c r="AG20" s="13">
        <f>1/1000*[1]CoreVPAImp!AE$193</f>
        <v>7.4189999999999993E-5</v>
      </c>
      <c r="AH20" s="13">
        <f>1/1000*[1]CoreVPAImp!AF$193</f>
        <v>6.3594000000000001E-5</v>
      </c>
      <c r="AI20" s="13">
        <f>1/1000*[1]CoreVPAImp!AG$193</f>
        <v>6.5E-8</v>
      </c>
      <c r="AJ20" s="13">
        <f>1/1000*[1]CoreVPAImp!AH$193</f>
        <v>1.6102999999999998E-5</v>
      </c>
      <c r="AK20" s="13">
        <f>1/1000*[1]CoreVPAImp!AI$193</f>
        <v>0</v>
      </c>
      <c r="AL20" s="13">
        <f>1/1000*[1]CoreVPAImp!AJ$193</f>
        <v>3.9203999999999999E-5</v>
      </c>
      <c r="AM20" s="13">
        <f>1/1000*[1]CoreVPAImp!AK$193</f>
        <v>2.2699999999999999E-6</v>
      </c>
      <c r="AN20" s="13">
        <f>1/1000*[1]CoreVPAImp!AL$193</f>
        <v>0</v>
      </c>
      <c r="AO20" s="13">
        <f>1/1000*[1]CoreVPAImp!AM$193</f>
        <v>6.5829999999999995E-6</v>
      </c>
      <c r="AP20" s="13">
        <f>1/1000*[1]CoreVPAImp!AN$193</f>
        <v>0</v>
      </c>
      <c r="AQ20" s="13">
        <f>1/1000*[1]CoreVPAImp!AO$193</f>
        <v>2.4703999999999996E-5</v>
      </c>
      <c r="AR20" s="13">
        <f>1/1000*[1]CoreVPAImp!AP$193</f>
        <v>5.4317099999999995E-4</v>
      </c>
      <c r="AS20" s="13">
        <f>1/1000*[1]CoreVPAImp!AQ$193</f>
        <v>1.9841069999999997E-3</v>
      </c>
      <c r="AT20" s="13">
        <f>1/1000*[1]CoreVPAImp!AR$193</f>
        <v>3.2416480000000002E-3</v>
      </c>
      <c r="AU20" s="13">
        <f>1/1000*[1]CoreVPAImp!AS$193</f>
        <v>3.0340710000000002E-3</v>
      </c>
      <c r="AV20" s="13">
        <f>1/1000*[1]CoreVPAImp!AT$193</f>
        <v>5.6502400000000002E-4</v>
      </c>
      <c r="AW20" s="13">
        <f>1/1000*[1]CoreVPAImp!AU$193</f>
        <v>5.7170999999999992E-5</v>
      </c>
      <c r="AX20" s="13">
        <f>1/1000*[1]CoreVPAImp!AV$193</f>
        <v>8.5402112000000006E-5</v>
      </c>
      <c r="AY20" s="13">
        <f>1/1000*[1]CoreVPAImp!AW$193</f>
        <v>6.1859999999999997E-6</v>
      </c>
      <c r="AZ20" s="13">
        <f>1/1000*[1]CoreVPAImp!AX$193</f>
        <v>7.215668000000001E-6</v>
      </c>
      <c r="BA20" s="13">
        <f>1/1000*[1]CoreVPAImp!AY$193</f>
        <v>2.7042746E-5</v>
      </c>
      <c r="BB20" s="13">
        <f>1/1000*[1]CoreVPAImp!AZ$193</f>
        <v>0</v>
      </c>
      <c r="BC20" s="13">
        <f>1/1000*[1]CoreVPAImp!BA$193</f>
        <v>0</v>
      </c>
      <c r="BD20" s="252"/>
    </row>
    <row r="21" spans="2:56">
      <c r="B21" s="8" t="s">
        <v>22</v>
      </c>
      <c r="C21" s="64">
        <f t="shared" ref="C21:AB21" si="7">SUM(C19:C19)-SUM(C20:C20)</f>
        <v>1.4630733620000001E-2</v>
      </c>
      <c r="D21" s="41">
        <f t="shared" si="7"/>
        <v>1.0110014759999999E-2</v>
      </c>
      <c r="E21" s="41">
        <f t="shared" si="7"/>
        <v>3.9885190200000002E-3</v>
      </c>
      <c r="F21" s="41">
        <f t="shared" si="7"/>
        <v>9.6698071809523823E-3</v>
      </c>
      <c r="G21" s="41">
        <f t="shared" si="7"/>
        <v>1.332791623956989E-2</v>
      </c>
      <c r="H21" s="41">
        <f t="shared" si="7"/>
        <v>9.6476496333288645E-3</v>
      </c>
      <c r="I21" s="41">
        <f t="shared" si="7"/>
        <v>5.9206614600000006E-3</v>
      </c>
      <c r="J21" s="42">
        <f t="shared" si="7"/>
        <v>1.0861609006666665E-2</v>
      </c>
      <c r="K21" s="42">
        <f t="shared" si="7"/>
        <v>4.0578717399999999E-3</v>
      </c>
      <c r="L21" s="42">
        <f t="shared" si="7"/>
        <v>2.7599511599999999E-3</v>
      </c>
      <c r="M21" s="41">
        <f t="shared" si="7"/>
        <v>4.8894135666666654E-3</v>
      </c>
      <c r="N21" s="41">
        <f t="shared" si="7"/>
        <v>5.7786345166666664E-3</v>
      </c>
      <c r="O21" s="41">
        <f t="shared" si="7"/>
        <v>7.1879803053140163E-3</v>
      </c>
      <c r="P21" s="41">
        <f t="shared" si="7"/>
        <v>4.8719467933333324E-3</v>
      </c>
      <c r="Q21" s="41">
        <f t="shared" si="7"/>
        <v>4.2707030999999986E-3</v>
      </c>
      <c r="R21" s="41">
        <f t="shared" si="7"/>
        <v>1.0665775343333333E-2</v>
      </c>
      <c r="S21" s="41">
        <f t="shared" si="7"/>
        <v>1.1059059418095235E-2</v>
      </c>
      <c r="T21" s="41">
        <f t="shared" si="7"/>
        <v>2.3832908377666676E-2</v>
      </c>
      <c r="U21" s="41">
        <f t="shared" si="7"/>
        <v>4.383649601333333E-2</v>
      </c>
      <c r="V21" s="41">
        <f t="shared" si="7"/>
        <v>4.0975604767999989E-2</v>
      </c>
      <c r="W21" s="41">
        <f t="shared" si="7"/>
        <v>2.5685110442139995E-2</v>
      </c>
      <c r="X21" s="41">
        <f t="shared" si="7"/>
        <v>1.5293200154666666E-2</v>
      </c>
      <c r="Y21" s="41">
        <f t="shared" si="7"/>
        <v>1.7371009431603333E-2</v>
      </c>
      <c r="Z21" s="41">
        <f t="shared" si="7"/>
        <v>1.8816004154737331E-2</v>
      </c>
      <c r="AA21" s="41">
        <f t="shared" si="7"/>
        <v>0</v>
      </c>
      <c r="AB21" s="41">
        <f t="shared" si="7"/>
        <v>0</v>
      </c>
      <c r="AC21" s="36"/>
      <c r="AD21" s="64">
        <f t="shared" ref="AD21:BC21" si="8">SUM(AD19:AD19)-SUM(AD20:AD20)</f>
        <v>6.3187219999999997E-3</v>
      </c>
      <c r="AE21" s="41">
        <f t="shared" si="8"/>
        <v>4.0808470000000003E-3</v>
      </c>
      <c r="AF21" s="41">
        <f t="shared" si="8"/>
        <v>3.510048E-3</v>
      </c>
      <c r="AG21" s="253">
        <f t="shared" si="8"/>
        <v>3.9242230000000001E-3</v>
      </c>
      <c r="AH21" s="253">
        <f t="shared" si="8"/>
        <v>5.0245849999999998E-3</v>
      </c>
      <c r="AI21" s="253">
        <f t="shared" si="8"/>
        <v>3.6327540000000002E-3</v>
      </c>
      <c r="AJ21" s="253">
        <f t="shared" si="8"/>
        <v>3.2617150000000001E-3</v>
      </c>
      <c r="AK21" s="253">
        <f t="shared" si="8"/>
        <v>3.4003739999999994E-3</v>
      </c>
      <c r="AL21" s="253">
        <f t="shared" si="8"/>
        <v>3.6357739999999983E-3</v>
      </c>
      <c r="AM21" s="253">
        <f t="shared" si="8"/>
        <v>1.8831929999999998E-3</v>
      </c>
      <c r="AN21" s="253">
        <f t="shared" si="8"/>
        <v>2.9231219999999998E-3</v>
      </c>
      <c r="AO21" s="253">
        <f t="shared" si="8"/>
        <v>2.6845119999999996E-3</v>
      </c>
      <c r="AP21" s="253">
        <f t="shared" si="8"/>
        <v>3.221888E-3</v>
      </c>
      <c r="AQ21" s="253">
        <f t="shared" si="8"/>
        <v>2.6872559999999998E-3</v>
      </c>
      <c r="AR21" s="253">
        <f t="shared" si="8"/>
        <v>2.4955329999999999E-3</v>
      </c>
      <c r="AS21" s="253">
        <f t="shared" si="8"/>
        <v>3.4909570000000011E-3</v>
      </c>
      <c r="AT21" s="253">
        <f t="shared" si="8"/>
        <v>3.6056549999999997E-3</v>
      </c>
      <c r="AU21" s="253">
        <f t="shared" si="8"/>
        <v>4.6925900000000008E-3</v>
      </c>
      <c r="AV21" s="253">
        <f t="shared" si="8"/>
        <v>7.5476270000000003E-3</v>
      </c>
      <c r="AW21" s="253">
        <f t="shared" si="8"/>
        <v>7.5176850000000005E-3</v>
      </c>
      <c r="AX21" s="253">
        <f t="shared" si="8"/>
        <v>4.4581894100000005E-3</v>
      </c>
      <c r="AY21" s="253">
        <f t="shared" si="8"/>
        <v>5.4340530000000012E-3</v>
      </c>
      <c r="AZ21" s="253">
        <f t="shared" si="8"/>
        <v>4.054669722E-3</v>
      </c>
      <c r="BA21" s="253">
        <f t="shared" si="8"/>
        <v>4.2542203499999999E-3</v>
      </c>
      <c r="BB21" s="253">
        <f t="shared" si="8"/>
        <v>0</v>
      </c>
      <c r="BC21" s="253">
        <f t="shared" si="8"/>
        <v>0</v>
      </c>
      <c r="BD21" s="252"/>
    </row>
    <row r="22" spans="2:56" ht="17.149999999999999" customHeight="1">
      <c r="B22" s="10" t="s">
        <v>110</v>
      </c>
      <c r="C22" s="62">
        <f t="shared" ref="C22:AB22" si="9">C5-SUM(C6,C7,C10,C11,C19)</f>
        <v>9.1114800466665091E-3</v>
      </c>
      <c r="D22" s="26">
        <f t="shared" si="9"/>
        <v>9.821652199999642E-3</v>
      </c>
      <c r="E22" s="26">
        <f t="shared" si="9"/>
        <v>7.1880243400002097E-3</v>
      </c>
      <c r="F22" s="26">
        <f t="shared" si="9"/>
        <v>1.3964911329917173E-2</v>
      </c>
      <c r="G22" s="26">
        <f t="shared" si="9"/>
        <v>1.3637934536215202E-2</v>
      </c>
      <c r="H22" s="26">
        <f t="shared" si="9"/>
        <v>1.0173436424654181E-2</v>
      </c>
      <c r="I22" s="26">
        <f t="shared" si="9"/>
        <v>2.8559381279999796E-2</v>
      </c>
      <c r="J22" s="46">
        <f t="shared" si="9"/>
        <v>2.7803991886666379E-2</v>
      </c>
      <c r="K22" s="46">
        <f t="shared" si="9"/>
        <v>2.3721151660000217E-2</v>
      </c>
      <c r="L22" s="46">
        <f t="shared" si="9"/>
        <v>2.8437781659999883E-2</v>
      </c>
      <c r="M22" s="26">
        <f t="shared" si="9"/>
        <v>2.9394209013333228E-2</v>
      </c>
      <c r="N22" s="26">
        <f t="shared" si="9"/>
        <v>3.4465818633333978E-2</v>
      </c>
      <c r="O22" s="26">
        <f t="shared" si="9"/>
        <v>3.2930539296751382E-2</v>
      </c>
      <c r="P22" s="26">
        <f t="shared" si="9"/>
        <v>3.4934845093333333E-2</v>
      </c>
      <c r="Q22" s="26">
        <f t="shared" si="9"/>
        <v>2.514838865999991E-2</v>
      </c>
      <c r="R22" s="26">
        <f t="shared" si="9"/>
        <v>2.4735207736666709E-2</v>
      </c>
      <c r="S22" s="26">
        <f t="shared" si="9"/>
        <v>4.4330306748571302E-2</v>
      </c>
      <c r="T22" s="26">
        <f t="shared" si="9"/>
        <v>2.7876342796666953E-2</v>
      </c>
      <c r="U22" s="26">
        <f t="shared" si="9"/>
        <v>4.1119247951999949E-2</v>
      </c>
      <c r="V22" s="26">
        <f t="shared" si="9"/>
        <v>3.1012951939999756E-2</v>
      </c>
      <c r="W22" s="26">
        <f t="shared" si="9"/>
        <v>1.9853192740170167E-2</v>
      </c>
      <c r="X22" s="26">
        <f t="shared" si="9"/>
        <v>3.4363269952666253E-2</v>
      </c>
      <c r="Y22" s="26">
        <f t="shared" si="9"/>
        <v>2.6314132512310184E-2</v>
      </c>
      <c r="Z22" s="26">
        <f t="shared" si="9"/>
        <v>2.2019184427083283E-2</v>
      </c>
      <c r="AA22" s="26">
        <f t="shared" si="9"/>
        <v>0</v>
      </c>
      <c r="AB22" s="26">
        <f t="shared" si="9"/>
        <v>0</v>
      </c>
      <c r="AC22" s="4"/>
      <c r="AD22" s="62">
        <f t="shared" ref="AD22:BC22" si="10">AD5-SUM(AD6,AD7,AD10,AD11,AD19)</f>
        <v>1.5002820000000472E-3</v>
      </c>
      <c r="AE22" s="26">
        <f t="shared" si="10"/>
        <v>1.8358799999999842E-3</v>
      </c>
      <c r="AF22" s="26">
        <f t="shared" si="10"/>
        <v>1.3202300000000611E-3</v>
      </c>
      <c r="AG22" s="26">
        <f t="shared" si="10"/>
        <v>2.3357830000000357E-3</v>
      </c>
      <c r="AH22" s="26">
        <f t="shared" si="10"/>
        <v>2.4865090000000256E-3</v>
      </c>
      <c r="AI22" s="26">
        <f t="shared" si="10"/>
        <v>1.7999559999999637E-3</v>
      </c>
      <c r="AJ22" s="26">
        <f t="shared" si="10"/>
        <v>4.7882529999999646E-3</v>
      </c>
      <c r="AK22" s="26">
        <f t="shared" si="10"/>
        <v>5.2152620000001648E-3</v>
      </c>
      <c r="AL22" s="26">
        <f t="shared" si="10"/>
        <v>4.9331149999999324E-3</v>
      </c>
      <c r="AM22" s="26">
        <f t="shared" si="10"/>
        <v>5.3695420000000882E-3</v>
      </c>
      <c r="AN22" s="26">
        <f t="shared" si="10"/>
        <v>5.4159490000000865E-3</v>
      </c>
      <c r="AO22" s="26">
        <f t="shared" si="10"/>
        <v>6.5192330000000132E-3</v>
      </c>
      <c r="AP22" s="26">
        <f t="shared" si="10"/>
        <v>5.498758000000048E-3</v>
      </c>
      <c r="AQ22" s="26">
        <f t="shared" si="10"/>
        <v>6.624905999999986E-3</v>
      </c>
      <c r="AR22" s="26">
        <f t="shared" si="10"/>
        <v>5.2405440000000691E-3</v>
      </c>
      <c r="AS22" s="26">
        <f t="shared" si="10"/>
        <v>4.221531999999889E-3</v>
      </c>
      <c r="AT22" s="26">
        <f t="shared" si="10"/>
        <v>4.2606970000000355E-3</v>
      </c>
      <c r="AU22" s="26">
        <f t="shared" si="10"/>
        <v>4.9408099999999899E-3</v>
      </c>
      <c r="AV22" s="26">
        <f t="shared" si="10"/>
        <v>5.6653899999999924E-3</v>
      </c>
      <c r="AW22" s="26">
        <f t="shared" si="10"/>
        <v>4.1950740000000486E-3</v>
      </c>
      <c r="AX22" s="26">
        <f t="shared" si="10"/>
        <v>2.4069356929999897E-3</v>
      </c>
      <c r="AY22" s="26">
        <f t="shared" si="10"/>
        <v>1.0482058000000072E-2</v>
      </c>
      <c r="AZ22" s="26">
        <f t="shared" si="10"/>
        <v>4.8278500870000407E-3</v>
      </c>
      <c r="BA22" s="26">
        <f t="shared" si="10"/>
        <v>2.5751241010000259E-3</v>
      </c>
      <c r="BB22" s="26">
        <f t="shared" si="10"/>
        <v>0</v>
      </c>
      <c r="BC22" s="26">
        <f t="shared" si="10"/>
        <v>0</v>
      </c>
      <c r="BD22" s="250"/>
    </row>
    <row r="23" spans="2:56">
      <c r="B23" s="5" t="s">
        <v>26</v>
      </c>
      <c r="C23" s="48">
        <f>1/$A$1*[1]CoreVPAImp!$B$163</f>
        <v>5.8658400000000006E-3</v>
      </c>
      <c r="D23" s="11">
        <f>1/$A$1*[1]CoreVPAImp!$C$163</f>
        <v>5.0675887400000001E-3</v>
      </c>
      <c r="E23" s="11">
        <f>1/$A$1*[1]CoreVPAImp!$D$163</f>
        <v>2.8484820000000003E-3</v>
      </c>
      <c r="F23" s="11">
        <f>1/$A$1*[1]CoreVPAImp!$E$163</f>
        <v>2.0765738840000003E-3</v>
      </c>
      <c r="G23" s="11">
        <f>1/$A$1*[1]CoreVPAImp!$F$163</f>
        <v>4.1327104000000005E-3</v>
      </c>
      <c r="H23" s="11">
        <f>1/$A$1*[1]CoreVPAImp!$G$163</f>
        <v>5.3295228560000006E-3</v>
      </c>
      <c r="I23" s="11">
        <f>1/$A$1*[1]CoreVPAImp!$H$163</f>
        <v>1.552253342E-2</v>
      </c>
      <c r="J23" s="38">
        <f>1/$A$1*[1]CoreVPAImp!$I$163</f>
        <v>1.7696719999999999E-2</v>
      </c>
      <c r="K23" s="38">
        <f>1/$A$1*[1]CoreVPAImp!$J$163</f>
        <v>1.8192218520000001E-2</v>
      </c>
      <c r="L23" s="38">
        <f>1/$A$1*[1]CoreVPAImp!$K$163</f>
        <v>1.8887371680000001E-2</v>
      </c>
      <c r="M23" s="11">
        <f>1/$A$1*[1]CoreVPAImp!L$163</f>
        <v>2.1380215319999996E-2</v>
      </c>
      <c r="N23" s="11">
        <f>1/$A$1*[1]CoreVPAImp!M$163</f>
        <v>2.7459412579999998E-2</v>
      </c>
      <c r="O23" s="11">
        <f>1/$A$1*[1]CoreVPAImp!N$163</f>
        <v>2.876443525820465E-2</v>
      </c>
      <c r="P23" s="11">
        <f>1/$A$1*[1]CoreVPAImp!O$163</f>
        <v>2.869822088E-2</v>
      </c>
      <c r="Q23" s="11">
        <f>1/$A$1*[1]CoreVPAImp!P$163</f>
        <v>1.5588839900000002E-2</v>
      </c>
      <c r="R23" s="11">
        <f>1/$A$1*[1]CoreVPAImp!Q$163</f>
        <v>1.9922855326666666E-2</v>
      </c>
      <c r="S23" s="11">
        <f>1/$A$1*[1]CoreVPAImp!R$163</f>
        <v>2.1777822337142858E-2</v>
      </c>
      <c r="T23" s="11">
        <f>1/$A$1*[1]CoreVPAImp!S$163</f>
        <v>1.9101395709999996E-2</v>
      </c>
      <c r="U23" s="11">
        <f>1/$A$1*[1]CoreVPAImp!T$163</f>
        <v>3.1106149831999996E-2</v>
      </c>
      <c r="V23" s="11">
        <f>1/$A$1*[1]CoreVPAImp!U$163</f>
        <v>2.6822605700000002E-2</v>
      </c>
      <c r="W23" s="11">
        <f>1/$A$1*[1]CoreVPAImp!V$163</f>
        <v>1.4422817811319998E-2</v>
      </c>
      <c r="X23" s="11">
        <f>1/$A$1*[1]CoreVPAImp!W$163</f>
        <v>2.7027643439999999E-2</v>
      </c>
      <c r="Y23" s="11">
        <f>1/$A$1*[1]CoreVPAImp!X$163</f>
        <v>2.301568219363E-2</v>
      </c>
      <c r="Z23" s="11">
        <f>1/$A$1*[1]CoreVPAImp!Y$163</f>
        <v>1.8340072862479996E-2</v>
      </c>
      <c r="AA23" s="11">
        <f>1/$A$1*[1]CoreVPAImp!Z$163</f>
        <v>0</v>
      </c>
      <c r="AB23" s="11">
        <f>1/$A$1*[1]CoreVPAImp!AA$163</f>
        <v>0</v>
      </c>
      <c r="AC23" s="4"/>
      <c r="AD23" s="48">
        <f>1/1000*[1]CoreVPAImp!AB$163</f>
        <v>6.3651099999999998E-4</v>
      </c>
      <c r="AE23" s="11">
        <f>1/1000*[1]CoreVPAImp!AC$163</f>
        <v>4.7950300000000005E-4</v>
      </c>
      <c r="AF23" s="11">
        <f>1/1000*[1]CoreVPAImp!AD$163</f>
        <v>3.2580599999999994E-4</v>
      </c>
      <c r="AG23" s="11">
        <f>1/1000*[1]CoreVPAImp!AE$163</f>
        <v>3.3595900000000004E-4</v>
      </c>
      <c r="AH23" s="11">
        <f>1/1000*[1]CoreVPAImp!AF$163</f>
        <v>6.6179199999999991E-4</v>
      </c>
      <c r="AI23" s="11">
        <f>1/1000*[1]CoreVPAImp!AG$163</f>
        <v>8.2199900000000002E-4</v>
      </c>
      <c r="AJ23" s="11">
        <f>1/1000*[1]CoreVPAImp!AH$163</f>
        <v>1.7556429999999999E-3</v>
      </c>
      <c r="AK23" s="11">
        <f>1/1000*[1]CoreVPAImp!AI$163</f>
        <v>2.1752429999999999E-3</v>
      </c>
      <c r="AL23" s="11">
        <f>1/1000*[1]CoreVPAImp!AJ$163</f>
        <v>2.3531149999999994E-3</v>
      </c>
      <c r="AM23" s="11">
        <f>1/1000*[1]CoreVPAImp!AK$163</f>
        <v>2.546221E-3</v>
      </c>
      <c r="AN23" s="11">
        <f>1/1000*[1]CoreVPAImp!AL$163</f>
        <v>3.0766009999999996E-3</v>
      </c>
      <c r="AO23" s="11">
        <f>1/1000*[1]CoreVPAImp!AM$163</f>
        <v>4.3162129999999993E-3</v>
      </c>
      <c r="AP23" s="11">
        <f>1/1000*[1]CoreVPAImp!AN$163</f>
        <v>4.3975819999999997E-3</v>
      </c>
      <c r="AQ23" s="11">
        <f>1/1000*[1]CoreVPAImp!AO$163</f>
        <v>4.4340569999999991E-3</v>
      </c>
      <c r="AR23" s="11">
        <f>1/1000*[1]CoreVPAImp!AP$163</f>
        <v>2.807716E-3</v>
      </c>
      <c r="AS23" s="11">
        <f>1/1000*[1]CoreVPAImp!AQ$163</f>
        <v>2.9437630000000003E-3</v>
      </c>
      <c r="AT23" s="11">
        <f>1/1000*[1]CoreVPAImp!AR$163</f>
        <v>2.4838799999999999E-3</v>
      </c>
      <c r="AU23" s="11">
        <f>1/1000*[1]CoreVPAImp!AS$163</f>
        <v>2.529459E-3</v>
      </c>
      <c r="AV23" s="11">
        <f>1/1000*[1]CoreVPAImp!AT$163</f>
        <v>4.1041569999999998E-3</v>
      </c>
      <c r="AW23" s="11">
        <f>1/1000*[1]CoreVPAImp!AU$163</f>
        <v>3.3236340000000002E-3</v>
      </c>
      <c r="AX23" s="11">
        <f>1/1000*[1]CoreVPAImp!AV$163</f>
        <v>1.5716877299999999E-3</v>
      </c>
      <c r="AY23" s="11">
        <f>1/1000*[1]CoreVPAImp!AW$163</f>
        <v>7.751661E-3</v>
      </c>
      <c r="AZ23" s="11">
        <f>1/1000*[1]CoreVPAImp!AX$163</f>
        <v>3.9924247989999995E-3</v>
      </c>
      <c r="BA23" s="11">
        <f>1/1000*[1]CoreVPAImp!AY$163</f>
        <v>2.3528551970000001E-3</v>
      </c>
      <c r="BB23" s="11">
        <f>1/1000*[1]CoreVPAImp!AZ$163</f>
        <v>0</v>
      </c>
      <c r="BC23" s="11">
        <f>1/1000*[1]CoreVPAImp!BA$163</f>
        <v>0</v>
      </c>
      <c r="BD23" s="250"/>
    </row>
    <row r="24" spans="2:56">
      <c r="B24" s="5" t="s">
        <v>96</v>
      </c>
      <c r="C24" s="48">
        <f>1/$A$1*[1]CoreVPAImp!$B$184</f>
        <v>2.9180591999999997E-4</v>
      </c>
      <c r="D24" s="11">
        <f>1/$A$1*[1]CoreVPAImp!$C$184</f>
        <v>2.0948200000000003E-3</v>
      </c>
      <c r="E24" s="11">
        <f>1/$A$1*[1]CoreVPAImp!$D$184</f>
        <v>1.2448800000000001E-3</v>
      </c>
      <c r="F24" s="11">
        <f>1/$A$1*[1]CoreVPAImp!$E$184</f>
        <v>3.7032068387096778E-3</v>
      </c>
      <c r="G24" s="11">
        <f>1/$A$1*[1]CoreVPAImp!$F$184</f>
        <v>6.1449716774193558E-3</v>
      </c>
      <c r="H24" s="11">
        <f>1/$A$1*[1]CoreVPAImp!$G$184</f>
        <v>2.0708258245161291E-3</v>
      </c>
      <c r="I24" s="11">
        <f>1/$A$1*[1]CoreVPAImp!$H$184</f>
        <v>7.0889000000000004E-3</v>
      </c>
      <c r="J24" s="38">
        <f>1/$A$1*[1]CoreVPAImp!$I$184</f>
        <v>6.6047800000000002E-3</v>
      </c>
      <c r="K24" s="38">
        <f>1/$A$1*[1]CoreVPAImp!$J$184</f>
        <v>6.7691314E-4</v>
      </c>
      <c r="L24" s="38">
        <f>1/$A$1*[1]CoreVPAImp!$K$184</f>
        <v>1.5470000000000002E-4</v>
      </c>
      <c r="M24" s="11">
        <f>1/$A$1*[1]CoreVPAImp!L$184</f>
        <v>3.4579999999999998E-5</v>
      </c>
      <c r="N24" s="11">
        <f>1/$A$1*[1]CoreVPAImp!M$184</f>
        <v>9.0635999999999993E-4</v>
      </c>
      <c r="O24" s="11">
        <f>1/$A$1*[1]CoreVPAImp!N$184</f>
        <v>3.1849999999999999E-4</v>
      </c>
      <c r="P24" s="11">
        <f>1/$A$1*[1]CoreVPAImp!O$184</f>
        <v>1.1866400000000001E-3</v>
      </c>
      <c r="Q24" s="11">
        <f>1/$A$1*[1]CoreVPAImp!P$184</f>
        <v>0</v>
      </c>
      <c r="R24" s="11">
        <f>1/$A$1*[1]CoreVPAImp!Q$184</f>
        <v>2.6758199999999997E-5</v>
      </c>
      <c r="S24" s="11">
        <f>1/$A$1*[1]CoreVPAImp!R$184</f>
        <v>1.5777677999999999E-4</v>
      </c>
      <c r="T24" s="11">
        <f>1/$A$1*[1]CoreVPAImp!S$184</f>
        <v>6.208159999999999E-6</v>
      </c>
      <c r="U24" s="11">
        <f>1/$A$1*[1]CoreVPAImp!T$184</f>
        <v>0</v>
      </c>
      <c r="V24" s="11">
        <f>1/$A$1*[1]CoreVPAImp!U$184</f>
        <v>0</v>
      </c>
      <c r="W24" s="11">
        <f>1/$A$1*[1]CoreVPAImp!V$184</f>
        <v>0</v>
      </c>
      <c r="X24" s="11">
        <f>1/$A$1*[1]CoreVPAImp!W$184</f>
        <v>0</v>
      </c>
      <c r="Y24" s="11">
        <f>1/$A$1*[1]CoreVPAImp!X$184</f>
        <v>0</v>
      </c>
      <c r="Z24" s="11">
        <f>1/$A$1*[1]CoreVPAImp!Y$184</f>
        <v>0</v>
      </c>
      <c r="AA24" s="11">
        <f>1/$A$1*[1]CoreVPAImp!Z$184</f>
        <v>0</v>
      </c>
      <c r="AB24" s="11">
        <f>1/$A$1*[1]CoreVPAImp!AA$184</f>
        <v>0</v>
      </c>
      <c r="AC24" s="4"/>
      <c r="AD24" s="48">
        <f>1/1000*[1]CoreVPAImp!AB$184</f>
        <v>5.7240000000000001E-5</v>
      </c>
      <c r="AE24" s="11">
        <f>1/1000*[1]CoreVPAImp!AC$184</f>
        <v>5.6254899999999997E-4</v>
      </c>
      <c r="AF24" s="11">
        <f>1/1000*[1]CoreVPAImp!AD$184</f>
        <v>2.8894500000000003E-4</v>
      </c>
      <c r="AG24" s="11">
        <f>1/1000*[1]CoreVPAImp!AE$184</f>
        <v>6.3076599999999994E-4</v>
      </c>
      <c r="AH24" s="11">
        <f>1/1000*[1]CoreVPAImp!AF$184</f>
        <v>1.0466709999999999E-3</v>
      </c>
      <c r="AI24" s="11">
        <f>1/1000*[1]CoreVPAImp!AG$184</f>
        <v>3.5244299999999997E-4</v>
      </c>
      <c r="AJ24" s="11">
        <f>1/1000*[1]CoreVPAImp!AH$184</f>
        <v>1.521683E-3</v>
      </c>
      <c r="AK24" s="11">
        <f>1/1000*[1]CoreVPAImp!AI$184</f>
        <v>1.0979799999999999E-3</v>
      </c>
      <c r="AL24" s="11">
        <f>1/1000*[1]CoreVPAImp!AJ$184</f>
        <v>2.4722900000000001E-4</v>
      </c>
      <c r="AM24" s="11">
        <f>1/1000*[1]CoreVPAImp!AK$184</f>
        <v>5.5121999999999998E-5</v>
      </c>
      <c r="AN24" s="11">
        <f>1/1000*[1]CoreVPAImp!AL$184</f>
        <v>1.7949E-5</v>
      </c>
      <c r="AO24" s="11">
        <f>1/1000*[1]CoreVPAImp!AM$184</f>
        <v>2.2531799999999999E-4</v>
      </c>
      <c r="AP24" s="11">
        <f>1/1000*[1]CoreVPAImp!AN$184</f>
        <v>7.3344999999999997E-5</v>
      </c>
      <c r="AQ24" s="11">
        <f>1/1000*[1]CoreVPAImp!AO$184</f>
        <v>2.5838400000000001E-4</v>
      </c>
      <c r="AR24" s="11">
        <f>1/1000*[1]CoreVPAImp!AP$184</f>
        <v>0</v>
      </c>
      <c r="AS24" s="11">
        <f>1/1000*[1]CoreVPAImp!AQ$184</f>
        <v>1.1878999999999999E-5</v>
      </c>
      <c r="AT24" s="11">
        <f>1/1000*[1]CoreVPAImp!AR$184</f>
        <v>6.2628000000000011E-5</v>
      </c>
      <c r="AU24" s="11">
        <f>1/1000*[1]CoreVPAImp!AS$184</f>
        <v>2.5320000000000001E-6</v>
      </c>
      <c r="AV24" s="11">
        <f>1/1000*[1]CoreVPAImp!AT$184</f>
        <v>0</v>
      </c>
      <c r="AW24" s="11">
        <f>1/1000*[1]CoreVPAImp!AU$184</f>
        <v>0</v>
      </c>
      <c r="AX24" s="11">
        <f>1/1000*[1]CoreVPAImp!AV$184</f>
        <v>0</v>
      </c>
      <c r="AY24" s="11">
        <f>1/1000*[1]CoreVPAImp!AW$184</f>
        <v>0</v>
      </c>
      <c r="AZ24" s="11">
        <f>1/1000*[1]CoreVPAImp!AX$184</f>
        <v>0</v>
      </c>
      <c r="BA24" s="11">
        <f>1/1000*[1]CoreVPAImp!AY$184</f>
        <v>0</v>
      </c>
      <c r="BB24" s="11">
        <f>1/1000*[1]CoreVPAImp!AZ$184</f>
        <v>0</v>
      </c>
      <c r="BC24" s="11">
        <f>1/1000*[1]CoreVPAImp!BA$184</f>
        <v>0</v>
      </c>
      <c r="BD24" s="250"/>
    </row>
    <row r="25" spans="2:56" ht="13" thickBot="1">
      <c r="B25" s="6" t="s">
        <v>101</v>
      </c>
      <c r="C25" s="113">
        <f t="shared" ref="C25:AB25" si="11">SUM(C22:C22)-SUM(C23:C24)</f>
        <v>2.9538341266665087E-3</v>
      </c>
      <c r="D25" s="114">
        <f t="shared" si="11"/>
        <v>2.6592434599996412E-3</v>
      </c>
      <c r="E25" s="114">
        <f t="shared" si="11"/>
        <v>3.0946623400002092E-3</v>
      </c>
      <c r="F25" s="114">
        <f t="shared" si="11"/>
        <v>8.1851306072074949E-3</v>
      </c>
      <c r="G25" s="114">
        <f t="shared" si="11"/>
        <v>3.3602524587958461E-3</v>
      </c>
      <c r="H25" s="114">
        <f t="shared" si="11"/>
        <v>2.7730877441380511E-3</v>
      </c>
      <c r="I25" s="114">
        <f t="shared" si="11"/>
        <v>5.9479478599997956E-3</v>
      </c>
      <c r="J25" s="115">
        <f t="shared" si="11"/>
        <v>3.5024918866663791E-3</v>
      </c>
      <c r="K25" s="115">
        <f t="shared" si="11"/>
        <v>4.8520200000002171E-3</v>
      </c>
      <c r="L25" s="115">
        <f t="shared" si="11"/>
        <v>9.3957099799998819E-3</v>
      </c>
      <c r="M25" s="114">
        <f t="shared" si="11"/>
        <v>7.9794136933332323E-3</v>
      </c>
      <c r="N25" s="114">
        <f t="shared" si="11"/>
        <v>6.1000460533339809E-3</v>
      </c>
      <c r="O25" s="114">
        <f t="shared" si="11"/>
        <v>3.8476040385467328E-3</v>
      </c>
      <c r="P25" s="114">
        <f t="shared" si="11"/>
        <v>5.0499842133333341E-3</v>
      </c>
      <c r="Q25" s="114">
        <f t="shared" si="11"/>
        <v>9.5595487599999078E-3</v>
      </c>
      <c r="R25" s="114">
        <f t="shared" si="11"/>
        <v>4.7855942100000423E-3</v>
      </c>
      <c r="S25" s="114">
        <f t="shared" si="11"/>
        <v>2.2394707631428444E-2</v>
      </c>
      <c r="T25" s="114">
        <f t="shared" si="11"/>
        <v>8.7687389266669566E-3</v>
      </c>
      <c r="U25" s="114">
        <f t="shared" si="11"/>
        <v>1.0013098119999952E-2</v>
      </c>
      <c r="V25" s="114">
        <f t="shared" si="11"/>
        <v>4.1903462399997538E-3</v>
      </c>
      <c r="W25" s="114">
        <f t="shared" si="11"/>
        <v>5.4303749288501686E-3</v>
      </c>
      <c r="X25" s="114">
        <f t="shared" si="11"/>
        <v>7.3356265126662545E-3</v>
      </c>
      <c r="Y25" s="114">
        <f t="shared" si="11"/>
        <v>3.2984503186801843E-3</v>
      </c>
      <c r="Z25" s="114">
        <f t="shared" si="11"/>
        <v>3.6791115646032865E-3</v>
      </c>
      <c r="AA25" s="114">
        <f t="shared" si="11"/>
        <v>0</v>
      </c>
      <c r="AB25" s="114">
        <f t="shared" si="11"/>
        <v>0</v>
      </c>
      <c r="AC25" s="37"/>
      <c r="AD25" s="116">
        <f t="shared" ref="AD25:BC25" si="12">SUM(AD22:AD22)-SUM(AD23:AD24)</f>
        <v>8.0653100000004725E-4</v>
      </c>
      <c r="AE25" s="117">
        <f t="shared" si="12"/>
        <v>7.9382799999998428E-4</v>
      </c>
      <c r="AF25" s="117">
        <f t="shared" si="12"/>
        <v>7.0547900000006111E-4</v>
      </c>
      <c r="AG25" s="117">
        <f t="shared" si="12"/>
        <v>1.3690580000000358E-3</v>
      </c>
      <c r="AH25" s="117">
        <f t="shared" si="12"/>
        <v>7.7804600000002571E-4</v>
      </c>
      <c r="AI25" s="117">
        <f t="shared" si="12"/>
        <v>6.2551399999996376E-4</v>
      </c>
      <c r="AJ25" s="117">
        <f t="shared" si="12"/>
        <v>1.5109269999999649E-3</v>
      </c>
      <c r="AK25" s="117">
        <f t="shared" si="12"/>
        <v>1.9420390000001652E-3</v>
      </c>
      <c r="AL25" s="117">
        <f t="shared" si="12"/>
        <v>2.3327709999999332E-3</v>
      </c>
      <c r="AM25" s="117">
        <f t="shared" si="12"/>
        <v>2.7681990000000883E-3</v>
      </c>
      <c r="AN25" s="117">
        <f t="shared" si="12"/>
        <v>2.3213990000000868E-3</v>
      </c>
      <c r="AO25" s="117">
        <f t="shared" si="12"/>
        <v>1.9777020000000135E-3</v>
      </c>
      <c r="AP25" s="117">
        <f t="shared" si="12"/>
        <v>1.0278310000000485E-3</v>
      </c>
      <c r="AQ25" s="117">
        <f t="shared" si="12"/>
        <v>1.9324649999999865E-3</v>
      </c>
      <c r="AR25" s="117">
        <f t="shared" si="12"/>
        <v>2.4328280000000691E-3</v>
      </c>
      <c r="AS25" s="117">
        <f t="shared" si="12"/>
        <v>1.265889999999889E-3</v>
      </c>
      <c r="AT25" s="117">
        <f t="shared" si="12"/>
        <v>1.7141890000000356E-3</v>
      </c>
      <c r="AU25" s="117">
        <f t="shared" si="12"/>
        <v>2.40881899999999E-3</v>
      </c>
      <c r="AV25" s="117">
        <f t="shared" si="12"/>
        <v>1.5612329999999926E-3</v>
      </c>
      <c r="AW25" s="117">
        <f t="shared" si="12"/>
        <v>8.7144000000004837E-4</v>
      </c>
      <c r="AX25" s="117">
        <f t="shared" si="12"/>
        <v>8.3524796299998976E-4</v>
      </c>
      <c r="AY25" s="117">
        <f t="shared" si="12"/>
        <v>2.7303970000000718E-3</v>
      </c>
      <c r="AZ25" s="117">
        <f t="shared" si="12"/>
        <v>8.3542528800004123E-4</v>
      </c>
      <c r="BA25" s="117">
        <f t="shared" si="12"/>
        <v>2.2226890400002574E-4</v>
      </c>
      <c r="BB25" s="117">
        <f t="shared" si="12"/>
        <v>0</v>
      </c>
      <c r="BC25" s="117">
        <f t="shared" si="12"/>
        <v>0</v>
      </c>
      <c r="BD25" s="250"/>
    </row>
    <row r="26" spans="2:56" ht="13" thickTop="1">
      <c r="C26" s="45"/>
      <c r="D26" s="45"/>
      <c r="E26" s="45"/>
      <c r="F26" s="45"/>
      <c r="G26" s="45"/>
      <c r="H26" s="45"/>
      <c r="I26" s="45"/>
      <c r="J26" s="45"/>
      <c r="K26" s="45"/>
      <c r="L26" s="45"/>
      <c r="M26" s="45"/>
      <c r="N26" s="45"/>
      <c r="O26" s="45"/>
      <c r="P26" s="45"/>
      <c r="Q26" s="45"/>
      <c r="R26" s="45"/>
      <c r="S26" s="45"/>
      <c r="T26" s="45"/>
      <c r="U26" s="45"/>
      <c r="V26" s="45"/>
      <c r="W26" s="45"/>
      <c r="X26" s="45"/>
      <c r="Y26" s="45"/>
      <c r="Z26" s="45"/>
      <c r="AA26" s="45"/>
      <c r="AB26" s="45"/>
      <c r="AD26" s="45"/>
      <c r="AE26" s="45"/>
      <c r="AF26" s="45"/>
      <c r="AG26" s="45"/>
      <c r="AH26" s="45"/>
      <c r="AI26" s="45"/>
      <c r="AJ26" s="45"/>
      <c r="AK26" s="45"/>
      <c r="AL26" s="45"/>
      <c r="AM26" s="45"/>
      <c r="AN26" s="45"/>
      <c r="AO26" s="45"/>
      <c r="AP26" s="45"/>
      <c r="AQ26" s="45"/>
      <c r="AR26" s="45"/>
      <c r="AS26" s="45"/>
      <c r="AT26" s="45"/>
      <c r="AU26" s="45"/>
      <c r="AV26" s="45"/>
      <c r="AW26" s="45"/>
      <c r="AX26" s="45"/>
      <c r="AY26" s="45"/>
      <c r="AZ26" s="45"/>
      <c r="BA26" s="45"/>
      <c r="BB26" s="45"/>
      <c r="BC26" s="45"/>
    </row>
    <row r="27" spans="2:56">
      <c r="C27" s="45"/>
      <c r="D27" s="45"/>
      <c r="E27" s="45"/>
      <c r="F27" s="45"/>
      <c r="G27" s="45"/>
      <c r="H27" s="45"/>
      <c r="I27" s="45"/>
      <c r="J27" s="45"/>
      <c r="K27" s="45"/>
      <c r="L27" s="45"/>
      <c r="M27" s="45"/>
      <c r="N27" s="45"/>
      <c r="O27" s="45"/>
      <c r="P27" s="45"/>
      <c r="Q27" s="45"/>
      <c r="R27" s="45"/>
      <c r="S27" s="45"/>
      <c r="T27" s="45"/>
      <c r="U27" s="45"/>
      <c r="V27" s="45"/>
      <c r="W27" s="45"/>
      <c r="X27" s="45"/>
      <c r="Y27" s="45"/>
      <c r="Z27" s="45"/>
      <c r="AA27" s="45"/>
      <c r="AB27" s="45"/>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B28" s="136" t="s">
        <v>41</v>
      </c>
      <c r="C28" s="137">
        <f>[1]CoreVPAImp!$B$47</f>
        <v>0.10276497239999999</v>
      </c>
      <c r="D28" s="137">
        <f>[1]CoreVPAImp!$C$47</f>
        <v>7.843607642E-2</v>
      </c>
      <c r="E28" s="137">
        <f>[1]CoreVPAImp!$D$47</f>
        <v>0.13212963168</v>
      </c>
      <c r="F28" s="137">
        <f>[1]CoreVPAImp!$E$47</f>
        <v>0.17270847769916439</v>
      </c>
      <c r="G28" s="137">
        <f>[1]CoreVPAImp!$F$47</f>
        <v>0.30163857334215055</v>
      </c>
      <c r="H28" s="137">
        <f>[1]CoreVPAImp!$G$47</f>
        <v>0.27109859998264546</v>
      </c>
      <c r="I28" s="137">
        <f>[1]CoreVPAImp!$H$47</f>
        <v>0.60188106235999994</v>
      </c>
      <c r="J28" s="137">
        <f>[1]CoreVPAImp!$I$47</f>
        <v>0.64657379088666667</v>
      </c>
      <c r="K28" s="137">
        <f>[1]CoreVPAImp!$J$47</f>
        <v>0.43537624224000004</v>
      </c>
      <c r="L28" s="137">
        <f>[1]CoreVPAImp!$K$47</f>
        <v>0.30820422037999995</v>
      </c>
      <c r="M28" s="137">
        <f>[1]CoreVPAImp!L$47</f>
        <v>0.34801343342666657</v>
      </c>
      <c r="N28" s="137">
        <f>[1]CoreVPAImp!M$47</f>
        <v>0.42152274755333324</v>
      </c>
      <c r="O28" s="137">
        <f>[1]CoreVPAImp!N$47</f>
        <v>0.47970606864155718</v>
      </c>
      <c r="P28" s="137">
        <f>[1]CoreVPAImp!O$47</f>
        <v>0.43744201290666662</v>
      </c>
      <c r="Q28" s="137">
        <f>[1]CoreVPAImp!P$47</f>
        <v>0.49917267788000003</v>
      </c>
      <c r="R28" s="137">
        <f>[1]CoreVPAImp!Q$47</f>
        <v>0.5233945517266666</v>
      </c>
      <c r="S28" s="137">
        <f>[1]CoreVPAImp!R$47</f>
        <v>0.28831888358285712</v>
      </c>
      <c r="T28" s="137">
        <f>[1]CoreVPAImp!S$47</f>
        <v>0.25896515257466662</v>
      </c>
      <c r="U28" s="137">
        <f>[1]CoreVPAImp!T$47</f>
        <v>0.29762241707333331</v>
      </c>
      <c r="V28" s="137">
        <f>[1]CoreVPAImp!U$47</f>
        <v>0.20793582071999994</v>
      </c>
      <c r="W28" s="137">
        <f>[1]CoreVPAImp!V$47</f>
        <v>0.14810008579225994</v>
      </c>
      <c r="X28" s="137">
        <f>[1]CoreVPAImp!W$47</f>
        <v>0.25429245810799994</v>
      </c>
      <c r="Y28" s="137">
        <f>[1]CoreVPAImp!X$47</f>
        <v>0.31137952812451658</v>
      </c>
      <c r="Z28" s="137">
        <f>[1]CoreVPAImp!Y$47</f>
        <v>0.23636329574550333</v>
      </c>
      <c r="AA28" s="137">
        <f>[1]CoreVPAImp!Z$47</f>
        <v>0</v>
      </c>
      <c r="AB28" s="137">
        <f>[1]CoreVPAImp!AA$47</f>
        <v>0</v>
      </c>
      <c r="AC28" s="57"/>
      <c r="AD28" s="138">
        <f>[1]CoreVPAImp!AB$47</f>
        <v>15.060863999999999</v>
      </c>
      <c r="AE28" s="138">
        <f>[1]CoreVPAImp!AC$47</f>
        <v>10.790629000000001</v>
      </c>
      <c r="AF28" s="138">
        <f>[1]CoreVPAImp!AD$47</f>
        <v>16.310973000000001</v>
      </c>
      <c r="AG28" s="138">
        <f>[1]CoreVPAImp!AE$47</f>
        <v>24.062392000000003</v>
      </c>
      <c r="AH28" s="138">
        <f>[1]CoreVPAImp!AF$47</f>
        <v>43.048139000000006</v>
      </c>
      <c r="AI28" s="138">
        <f>[1]CoreVPAImp!AG$47</f>
        <v>43.107383000000006</v>
      </c>
      <c r="AJ28" s="138">
        <f>[1]CoreVPAImp!AH$47</f>
        <v>59.458973</v>
      </c>
      <c r="AK28" s="138">
        <f>[1]CoreVPAImp!AI$47</f>
        <v>71.140847999999991</v>
      </c>
      <c r="AL28" s="138">
        <f>[1]CoreVPAImp!AJ$47</f>
        <v>72.455434999999994</v>
      </c>
      <c r="AM28" s="138">
        <f>[1]CoreVPAImp!AK$47</f>
        <v>53.147252999999992</v>
      </c>
      <c r="AN28" s="138">
        <f>[1]CoreVPAImp!AL$47</f>
        <v>64.884225000000001</v>
      </c>
      <c r="AO28" s="138">
        <f>[1]CoreVPAImp!AM$47</f>
        <v>85.445216999999985</v>
      </c>
      <c r="AP28" s="138">
        <f>[1]CoreVPAImp!AN$47</f>
        <v>92.793734999999984</v>
      </c>
      <c r="AQ28" s="138">
        <f>[1]CoreVPAImp!AO$47</f>
        <v>88.962583999999993</v>
      </c>
      <c r="AR28" s="138">
        <f>[1]CoreVPAImp!AP$47</f>
        <v>93.416418999999991</v>
      </c>
      <c r="AS28" s="138">
        <f>[1]CoreVPAImp!AQ$47</f>
        <v>79.958421999999999</v>
      </c>
      <c r="AT28" s="138">
        <f>[1]CoreVPAImp!AR$47</f>
        <v>60.965294999999998</v>
      </c>
      <c r="AU28" s="138">
        <f>[1]CoreVPAImp!AS$47</f>
        <v>47.197375000000001</v>
      </c>
      <c r="AV28" s="138">
        <f>[1]CoreVPAImp!AT$47</f>
        <v>46.468735999999993</v>
      </c>
      <c r="AW28" s="138">
        <f>[1]CoreVPAImp!AU$47</f>
        <v>43.943864999999995</v>
      </c>
      <c r="AX28" s="138">
        <f>[1]CoreVPAImp!AV$47</f>
        <v>28.724542411999995</v>
      </c>
      <c r="AY28" s="138">
        <f>[1]CoreVPAImp!AW$47</f>
        <v>43.422184000000001</v>
      </c>
      <c r="AZ28" s="138">
        <f>[1]CoreVPAImp!AX$47</f>
        <v>34.619032337999997</v>
      </c>
      <c r="BA28" s="138">
        <f>[1]CoreVPAImp!AY$47</f>
        <v>26.518738567</v>
      </c>
      <c r="BB28" s="138">
        <f>[1]CoreVPAImp!AZ$47</f>
        <v>0</v>
      </c>
      <c r="BC28" s="138">
        <f>[1]CoreVPAImp!BA$47</f>
        <v>0</v>
      </c>
    </row>
    <row r="29" spans="2:56">
      <c r="B29" s="136" t="s">
        <v>86</v>
      </c>
      <c r="C29" s="137">
        <f>[1]CoreVPAImp!$B$105</f>
        <v>2.35823202E-3</v>
      </c>
      <c r="D29" s="137">
        <f>[1]CoreVPAImp!$C$105</f>
        <v>1.90170556E-3</v>
      </c>
      <c r="E29" s="137">
        <f>[1]CoreVPAImp!$D$105</f>
        <v>1.57345512E-3</v>
      </c>
      <c r="F29" s="137">
        <f>[1]CoreVPAImp!$E$105</f>
        <v>5.508014857142857E-4</v>
      </c>
      <c r="G29" s="137">
        <f>[1]CoreVPAImp!$F$105</f>
        <v>2.1204159613333333E-3</v>
      </c>
      <c r="H29" s="137">
        <f>[1]CoreVPAImp!$G$105</f>
        <v>2.9431592467169393E-3</v>
      </c>
      <c r="I29" s="137">
        <f>[1]CoreVPAImp!$H$105</f>
        <v>5.7554246000000007E-4</v>
      </c>
      <c r="J29" s="137">
        <f>[1]CoreVPAImp!$I$105</f>
        <v>3.284059866666667E-4</v>
      </c>
      <c r="K29" s="137">
        <f>[1]CoreVPAImp!$J$105</f>
        <v>7.4618994000000001E-4</v>
      </c>
      <c r="L29" s="137">
        <f>[1]CoreVPAImp!$K$105</f>
        <v>4.7134929999999997E-4</v>
      </c>
      <c r="M29" s="137">
        <f>[1]CoreVPAImp!L$105</f>
        <v>2.2289187999999997E-4</v>
      </c>
      <c r="N29" s="137">
        <f>[1]CoreVPAImp!M$105</f>
        <v>1.8529243399999997E-3</v>
      </c>
      <c r="O29" s="137">
        <f>[1]CoreVPAImp!N$105</f>
        <v>1.8756205996011067E-4</v>
      </c>
      <c r="P29" s="137">
        <f>[1]CoreVPAImp!O$105</f>
        <v>1.2819299999999997E-4</v>
      </c>
      <c r="Q29" s="137">
        <f>[1]CoreVPAImp!P$105</f>
        <v>1.0576039999999999E-4</v>
      </c>
      <c r="R29" s="137">
        <f>[1]CoreVPAImp!Q$105</f>
        <v>4.2689658666666659E-4</v>
      </c>
      <c r="S29" s="137">
        <f>[1]CoreVPAImp!R$105</f>
        <v>7.6839376380952369E-4</v>
      </c>
      <c r="T29" s="137">
        <f>[1]CoreVPAImp!S$105</f>
        <v>7.2771800000000003E-4</v>
      </c>
      <c r="U29" s="137">
        <f>[1]CoreVPAImp!T$105</f>
        <v>3.0225524399999999E-3</v>
      </c>
      <c r="V29" s="137">
        <f>[1]CoreVPAImp!U$105</f>
        <v>3.6414274E-4</v>
      </c>
      <c r="W29" s="137">
        <f>[1]CoreVPAImp!V$105</f>
        <v>3.4446006418000001E-4</v>
      </c>
      <c r="X29" s="137">
        <f>[1]CoreVPAImp!W$105</f>
        <v>3.562008E-5</v>
      </c>
      <c r="Y29" s="137">
        <f>[1]CoreVPAImp!X$105</f>
        <v>7.0650484E-5</v>
      </c>
      <c r="Z29" s="137">
        <f>[1]CoreVPAImp!Y$105</f>
        <v>1.3325686242E-4</v>
      </c>
      <c r="AA29" s="137">
        <f>[1]CoreVPAImp!Z$105</f>
        <v>0</v>
      </c>
      <c r="AB29" s="137">
        <f>[1]CoreVPAImp!AA$105</f>
        <v>0</v>
      </c>
      <c r="AC29" s="57"/>
      <c r="AD29" s="138">
        <f>[1]CoreVPAImp!AB$105</f>
        <v>0.33643400000000001</v>
      </c>
      <c r="AE29" s="138">
        <f>[1]CoreVPAImp!AC$105</f>
        <v>0.57395399999999996</v>
      </c>
      <c r="AF29" s="138">
        <f>[1]CoreVPAImp!AD$105</f>
        <v>0.22881599999999999</v>
      </c>
      <c r="AG29" s="138">
        <f>[1]CoreVPAImp!AE$105</f>
        <v>0.13647099999999998</v>
      </c>
      <c r="AH29" s="138">
        <f>[1]CoreVPAImp!AF$105</f>
        <v>0.35860599999999998</v>
      </c>
      <c r="AI29" s="138">
        <f>[1]CoreVPAImp!AG$105</f>
        <v>0.66695799999999994</v>
      </c>
      <c r="AJ29" s="138">
        <f>[1]CoreVPAImp!AH$105</f>
        <v>9.3242999999999993E-2</v>
      </c>
      <c r="AK29" s="138">
        <f>[1]CoreVPAImp!AI$105</f>
        <v>0.100143</v>
      </c>
      <c r="AL29" s="138">
        <f>[1]CoreVPAImp!AJ$105</f>
        <v>0.32683400000000001</v>
      </c>
      <c r="AM29" s="138">
        <f>[1]CoreVPAImp!AK$105</f>
        <v>0.13719599999999998</v>
      </c>
      <c r="AN29" s="138">
        <f>[1]CoreVPAImp!AL$105</f>
        <v>0.10265299999999999</v>
      </c>
      <c r="AO29" s="138">
        <f>[1]CoreVPAImp!AM$105</f>
        <v>0.21222899999999997</v>
      </c>
      <c r="AP29" s="138">
        <f>[1]CoreVPAImp!AN$105</f>
        <v>7.5263999999999998E-2</v>
      </c>
      <c r="AQ29" s="138">
        <f>[1]CoreVPAImp!AO$105</f>
        <v>6.4270000000000008E-2</v>
      </c>
      <c r="AR29" s="138">
        <f>[1]CoreVPAImp!AP$105</f>
        <v>8.4919000000000008E-2</v>
      </c>
      <c r="AS29" s="138">
        <f>[1]CoreVPAImp!AQ$105</f>
        <v>0.20530300000000001</v>
      </c>
      <c r="AT29" s="138">
        <f>[1]CoreVPAImp!AR$105</f>
        <v>0.33365</v>
      </c>
      <c r="AU29" s="138">
        <f>[1]CoreVPAImp!AS$105</f>
        <v>0.25727100000000003</v>
      </c>
      <c r="AV29" s="138">
        <f>[1]CoreVPAImp!AT$105</f>
        <v>0.43468199999999996</v>
      </c>
      <c r="AW29" s="138">
        <f>[1]CoreVPAImp!AU$105</f>
        <v>5.2065E-2</v>
      </c>
      <c r="AX29" s="138">
        <f>[1]CoreVPAImp!AV$105</f>
        <v>0.10885026299999999</v>
      </c>
      <c r="AY29" s="138">
        <f>[1]CoreVPAImp!AW$105</f>
        <v>2.2447999999999999E-2</v>
      </c>
      <c r="AZ29" s="138">
        <f>[1]CoreVPAImp!AX$105</f>
        <v>4.4535779999999997E-3</v>
      </c>
      <c r="BA29" s="138">
        <f>[1]CoreVPAImp!AY$105</f>
        <v>1.0718366999999998E-2</v>
      </c>
      <c r="BB29" s="138">
        <f>[1]CoreVPAImp!AZ$105</f>
        <v>0</v>
      </c>
      <c r="BC29" s="138">
        <f>[1]CoreVPAImp!BA$105</f>
        <v>0</v>
      </c>
    </row>
    <row r="30" spans="2:56">
      <c r="B30" s="136" t="s">
        <v>88</v>
      </c>
      <c r="C30" s="137">
        <f>[1]CoreVPAImp!$B$182</f>
        <v>0</v>
      </c>
      <c r="D30" s="137">
        <f>[1]CoreVPAImp!$C$182</f>
        <v>0</v>
      </c>
      <c r="E30" s="137">
        <f>[1]CoreVPAImp!$D$182</f>
        <v>0</v>
      </c>
      <c r="F30" s="137">
        <f>[1]CoreVPAImp!$E$182</f>
        <v>0</v>
      </c>
      <c r="G30" s="137">
        <f>[1]CoreVPAImp!$F$182</f>
        <v>0</v>
      </c>
      <c r="H30" s="137">
        <f>[1]CoreVPAImp!$G$182</f>
        <v>0</v>
      </c>
      <c r="I30" s="137">
        <f>[1]CoreVPAImp!$H$182</f>
        <v>0</v>
      </c>
      <c r="J30" s="137">
        <f>[1]CoreVPAImp!$I$182</f>
        <v>0</v>
      </c>
      <c r="K30" s="137">
        <f>[1]CoreVPAImp!$J$182</f>
        <v>0</v>
      </c>
      <c r="L30" s="137">
        <f>[1]CoreVPAImp!$K$182</f>
        <v>0</v>
      </c>
      <c r="M30" s="137">
        <f>[1]CoreVPAImp!L$182</f>
        <v>0</v>
      </c>
      <c r="N30" s="137">
        <f>[1]CoreVPAImp!M$182</f>
        <v>0</v>
      </c>
      <c r="O30" s="137">
        <f>[1]CoreVPAImp!N$182</f>
        <v>0</v>
      </c>
      <c r="P30" s="137">
        <f>[1]CoreVPAImp!O$182</f>
        <v>0</v>
      </c>
      <c r="Q30" s="137">
        <f>[1]CoreVPAImp!P$182</f>
        <v>0</v>
      </c>
      <c r="R30" s="137">
        <f>[1]CoreVPAImp!Q$182</f>
        <v>0</v>
      </c>
      <c r="S30" s="137">
        <f>[1]CoreVPAImp!R$182</f>
        <v>0</v>
      </c>
      <c r="T30" s="137">
        <f>[1]CoreVPAImp!S$182</f>
        <v>0</v>
      </c>
      <c r="U30" s="137">
        <f>[1]CoreVPAImp!T$182</f>
        <v>0</v>
      </c>
      <c r="V30" s="137">
        <f>[1]CoreVPAImp!U$182</f>
        <v>0</v>
      </c>
      <c r="W30" s="137">
        <f>[1]CoreVPAImp!V$182</f>
        <v>0</v>
      </c>
      <c r="X30" s="137">
        <f>[1]CoreVPAImp!W$182</f>
        <v>0</v>
      </c>
      <c r="Y30" s="137">
        <f>[1]CoreVPAImp!X$182</f>
        <v>0</v>
      </c>
      <c r="Z30" s="137">
        <f>[1]CoreVPAImp!Y$182</f>
        <v>0</v>
      </c>
      <c r="AA30" s="137">
        <f>[1]CoreVPAImp!Z$182</f>
        <v>0</v>
      </c>
      <c r="AB30" s="137">
        <f>[1]CoreVPAImp!AA$182</f>
        <v>0</v>
      </c>
      <c r="AC30" s="57"/>
      <c r="AD30" s="138">
        <f>[1]CoreVPAImp!AB$182</f>
        <v>0</v>
      </c>
      <c r="AE30" s="138">
        <f>[1]CoreVPAImp!AC$182</f>
        <v>0</v>
      </c>
      <c r="AF30" s="138">
        <f>[1]CoreVPAImp!AD$182</f>
        <v>0</v>
      </c>
      <c r="AG30" s="138">
        <f>[1]CoreVPAImp!AE$182</f>
        <v>0</v>
      </c>
      <c r="AH30" s="138">
        <f>[1]CoreVPAImp!AF$182</f>
        <v>0</v>
      </c>
      <c r="AI30" s="138">
        <f>[1]CoreVPAImp!AG$182</f>
        <v>0</v>
      </c>
      <c r="AJ30" s="138">
        <f>[1]CoreVPAImp!AH$182</f>
        <v>0</v>
      </c>
      <c r="AK30" s="138">
        <f>[1]CoreVPAImp!AI$182</f>
        <v>0</v>
      </c>
      <c r="AL30" s="138">
        <f>[1]CoreVPAImp!AJ$182</f>
        <v>0</v>
      </c>
      <c r="AM30" s="138">
        <f>[1]CoreVPAImp!AK$182</f>
        <v>0</v>
      </c>
      <c r="AN30" s="138">
        <f>[1]CoreVPAImp!AL$182</f>
        <v>0</v>
      </c>
      <c r="AO30" s="138">
        <f>[1]CoreVPAImp!AM$182</f>
        <v>0</v>
      </c>
      <c r="AP30" s="138">
        <f>[1]CoreVPAImp!AN$182</f>
        <v>0</v>
      </c>
      <c r="AQ30" s="138">
        <f>[1]CoreVPAImp!AO$182</f>
        <v>0</v>
      </c>
      <c r="AR30" s="138">
        <f>[1]CoreVPAImp!AP$182</f>
        <v>0</v>
      </c>
      <c r="AS30" s="138">
        <f>[1]CoreVPAImp!AQ$182</f>
        <v>0</v>
      </c>
      <c r="AT30" s="138">
        <f>[1]CoreVPAImp!AR$182</f>
        <v>0</v>
      </c>
      <c r="AU30" s="138">
        <f>[1]CoreVPAImp!AS$182</f>
        <v>0</v>
      </c>
      <c r="AV30" s="138">
        <f>[1]CoreVPAImp!AT$182</f>
        <v>0</v>
      </c>
      <c r="AW30" s="138">
        <f>[1]CoreVPAImp!AU$182</f>
        <v>0</v>
      </c>
      <c r="AX30" s="138">
        <f>[1]CoreVPAImp!AV$182</f>
        <v>0</v>
      </c>
      <c r="AY30" s="138">
        <f>[1]CoreVPAImp!AW$182</f>
        <v>0</v>
      </c>
      <c r="AZ30" s="138">
        <f>[1]CoreVPAImp!AX$182</f>
        <v>0</v>
      </c>
      <c r="BA30" s="138">
        <f>[1]CoreVPAImp!AY$182</f>
        <v>0</v>
      </c>
      <c r="BB30" s="138">
        <f>[1]CoreVPAImp!AZ$182</f>
        <v>0</v>
      </c>
      <c r="BC30" s="138">
        <f>[1]CoreVPAImp!BA$182</f>
        <v>0</v>
      </c>
    </row>
    <row r="31" spans="2:56">
      <c r="B31" s="136" t="s">
        <v>88</v>
      </c>
      <c r="C31" s="137">
        <f>[1]CoreVPAImp!$B$257</f>
        <v>0</v>
      </c>
      <c r="D31" s="137">
        <f>[1]CoreVPAImp!$C$257</f>
        <v>0</v>
      </c>
      <c r="E31" s="137">
        <f>[1]CoreVPAImp!$D$257</f>
        <v>0</v>
      </c>
      <c r="F31" s="137">
        <f>[1]CoreVPAImp!$E$257</f>
        <v>0</v>
      </c>
      <c r="G31" s="137">
        <f>[1]CoreVPAImp!$F$257</f>
        <v>0</v>
      </c>
      <c r="H31" s="137">
        <f>[1]CoreVPAImp!$G$257</f>
        <v>0</v>
      </c>
      <c r="I31" s="137">
        <f>[1]CoreVPAImp!$H$257</f>
        <v>0</v>
      </c>
      <c r="J31" s="137">
        <f>[1]CoreVPAImp!$I$257</f>
        <v>0</v>
      </c>
      <c r="K31" s="137">
        <f>[1]CoreVPAImp!$J$257</f>
        <v>0</v>
      </c>
      <c r="L31" s="137">
        <f>[1]CoreVPAImp!$K$257</f>
        <v>0</v>
      </c>
      <c r="M31" s="137">
        <f>[1]CoreVPAImp!L$257</f>
        <v>0</v>
      </c>
      <c r="N31" s="137">
        <f>[1]CoreVPAImp!M$257</f>
        <v>0</v>
      </c>
      <c r="O31" s="137">
        <f>[1]CoreVPAImp!N$257</f>
        <v>0</v>
      </c>
      <c r="P31" s="137">
        <f>[1]CoreVPAImp!O$257</f>
        <v>0</v>
      </c>
      <c r="Q31" s="137">
        <f>[1]CoreVPAImp!P$257</f>
        <v>0</v>
      </c>
      <c r="R31" s="137">
        <f>[1]CoreVPAImp!Q$257</f>
        <v>0</v>
      </c>
      <c r="S31" s="137">
        <f>[1]CoreVPAImp!R$257</f>
        <v>0</v>
      </c>
      <c r="T31" s="137">
        <f>[1]CoreVPAImp!S$257</f>
        <v>0</v>
      </c>
      <c r="U31" s="137">
        <f>[1]CoreVPAImp!T$257</f>
        <v>0</v>
      </c>
      <c r="V31" s="137">
        <f>[1]CoreVPAImp!U$257</f>
        <v>0</v>
      </c>
      <c r="W31" s="137">
        <f>[1]CoreVPAImp!V$257</f>
        <v>0</v>
      </c>
      <c r="X31" s="137">
        <f>[1]CoreVPAImp!W$257</f>
        <v>0</v>
      </c>
      <c r="Y31" s="137">
        <f>[1]CoreVPAImp!X$257</f>
        <v>0</v>
      </c>
      <c r="Z31" s="137">
        <f>[1]CoreVPAImp!Y$257</f>
        <v>0</v>
      </c>
      <c r="AA31" s="137">
        <f>[1]CoreVPAImp!Z$257</f>
        <v>0</v>
      </c>
      <c r="AB31" s="137">
        <f>[1]CoreVPAImp!AA$257</f>
        <v>0</v>
      </c>
      <c r="AC31" s="57"/>
      <c r="AD31" s="138">
        <f>[1]CoreVPAImp!AB$257</f>
        <v>0</v>
      </c>
      <c r="AE31" s="138">
        <f>[1]CoreVPAImp!AC$257</f>
        <v>0</v>
      </c>
      <c r="AF31" s="138">
        <f>[1]CoreVPAImp!AD$257</f>
        <v>0</v>
      </c>
      <c r="AG31" s="138">
        <f>[1]CoreVPAImp!AE$257</f>
        <v>0</v>
      </c>
      <c r="AH31" s="138">
        <f>[1]CoreVPAImp!AF$257</f>
        <v>0</v>
      </c>
      <c r="AI31" s="138">
        <f>[1]CoreVPAImp!AG$257</f>
        <v>0</v>
      </c>
      <c r="AJ31" s="138">
        <f>[1]CoreVPAImp!AH$257</f>
        <v>0</v>
      </c>
      <c r="AK31" s="138">
        <f>[1]CoreVPAImp!AI$257</f>
        <v>0</v>
      </c>
      <c r="AL31" s="138">
        <f>[1]CoreVPAImp!AJ$257</f>
        <v>0</v>
      </c>
      <c r="AM31" s="138">
        <f>[1]CoreVPAImp!AK$257</f>
        <v>0</v>
      </c>
      <c r="AN31" s="138">
        <f>[1]CoreVPAImp!AL$257</f>
        <v>0</v>
      </c>
      <c r="AO31" s="138">
        <f>[1]CoreVPAImp!AM$257</f>
        <v>0</v>
      </c>
      <c r="AP31" s="138">
        <f>[1]CoreVPAImp!AN$257</f>
        <v>0</v>
      </c>
      <c r="AQ31" s="138">
        <f>[1]CoreVPAImp!AO$257</f>
        <v>0</v>
      </c>
      <c r="AR31" s="138">
        <f>[1]CoreVPAImp!AP$257</f>
        <v>0</v>
      </c>
      <c r="AS31" s="138">
        <f>[1]CoreVPAImp!AQ$257</f>
        <v>0</v>
      </c>
      <c r="AT31" s="138">
        <f>[1]CoreVPAImp!AR$257</f>
        <v>0</v>
      </c>
      <c r="AU31" s="138">
        <f>[1]CoreVPAImp!AS$257</f>
        <v>0</v>
      </c>
      <c r="AV31" s="138">
        <f>[1]CoreVPAImp!AT$257</f>
        <v>0</v>
      </c>
      <c r="AW31" s="138">
        <f>[1]CoreVPAImp!AU$257</f>
        <v>0</v>
      </c>
      <c r="AX31" s="138">
        <f>[1]CoreVPAImp!AV$257</f>
        <v>0</v>
      </c>
      <c r="AY31" s="138">
        <f>[1]CoreVPAImp!AW$257</f>
        <v>0</v>
      </c>
      <c r="AZ31" s="138">
        <f>[1]CoreVPAImp!AX$257</f>
        <v>0</v>
      </c>
      <c r="BA31" s="138">
        <f>[1]CoreVPAImp!AY$257</f>
        <v>0</v>
      </c>
      <c r="BB31" s="138">
        <f>[1]CoreVPAImp!AZ$257</f>
        <v>0</v>
      </c>
      <c r="BC31" s="138">
        <f>[1]CoreVPAImp!BA$257</f>
        <v>0</v>
      </c>
    </row>
    <row r="32" spans="2:56">
      <c r="B32" s="136" t="s">
        <v>97</v>
      </c>
      <c r="C32" s="137">
        <f>[1]CoreVPAImp!$B$179</f>
        <v>0</v>
      </c>
      <c r="D32" s="137">
        <f>[1]CoreVPAImp!$C$179</f>
        <v>0</v>
      </c>
      <c r="E32" s="137">
        <f>[1]CoreVPAImp!$D$179</f>
        <v>0</v>
      </c>
      <c r="F32" s="137">
        <f>[1]CoreVPAImp!$E$179</f>
        <v>0</v>
      </c>
      <c r="G32" s="137">
        <f>[1]CoreVPAImp!$F$179</f>
        <v>0</v>
      </c>
      <c r="H32" s="137">
        <f>[1]CoreVPAImp!$G$179</f>
        <v>0</v>
      </c>
      <c r="I32" s="137">
        <f>[1]CoreVPAImp!$H$179</f>
        <v>0</v>
      </c>
      <c r="J32" s="137">
        <f>[1]CoreVPAImp!$I$179</f>
        <v>0</v>
      </c>
      <c r="K32" s="137">
        <f>[1]CoreVPAImp!$J$179</f>
        <v>0</v>
      </c>
      <c r="L32" s="137">
        <f>[1]CoreVPAImp!$K$179</f>
        <v>0</v>
      </c>
      <c r="M32" s="137">
        <f>[1]CoreVPAImp!L$179</f>
        <v>0</v>
      </c>
      <c r="N32" s="137">
        <f>[1]CoreVPAImp!M$179</f>
        <v>0</v>
      </c>
      <c r="O32" s="137">
        <f>[1]CoreVPAImp!N$179</f>
        <v>0</v>
      </c>
      <c r="P32" s="137">
        <f>[1]CoreVPAImp!O$179</f>
        <v>0</v>
      </c>
      <c r="Q32" s="137">
        <f>[1]CoreVPAImp!P$179</f>
        <v>0</v>
      </c>
      <c r="R32" s="137">
        <f>[1]CoreVPAImp!Q$179</f>
        <v>0</v>
      </c>
      <c r="S32" s="137">
        <f>[1]CoreVPAImp!R$179</f>
        <v>0</v>
      </c>
      <c r="T32" s="137">
        <f>[1]CoreVPAImp!S$179</f>
        <v>0</v>
      </c>
      <c r="U32" s="137">
        <f>[1]CoreVPAImp!T$179</f>
        <v>0</v>
      </c>
      <c r="V32" s="137">
        <f>[1]CoreVPAImp!U$179</f>
        <v>0</v>
      </c>
      <c r="W32" s="137">
        <f>[1]CoreVPAImp!V$179</f>
        <v>0</v>
      </c>
      <c r="X32" s="137">
        <f>[1]CoreVPAImp!W$179</f>
        <v>0</v>
      </c>
      <c r="Y32" s="137">
        <f>[1]CoreVPAImp!X$179</f>
        <v>0</v>
      </c>
      <c r="Z32" s="137">
        <f>[1]CoreVPAImp!Y$179</f>
        <v>0</v>
      </c>
      <c r="AA32" s="137">
        <f>[1]CoreVPAImp!Z$179</f>
        <v>0</v>
      </c>
      <c r="AB32" s="137">
        <f>[1]CoreVPAImp!AA$179</f>
        <v>0</v>
      </c>
      <c r="AC32" s="57"/>
      <c r="AD32" s="138">
        <f>[1]CoreVPAImp!AB$179</f>
        <v>0</v>
      </c>
      <c r="AE32" s="138">
        <f>[1]CoreVPAImp!AC$179</f>
        <v>0</v>
      </c>
      <c r="AF32" s="138">
        <f>[1]CoreVPAImp!AD$179</f>
        <v>0</v>
      </c>
      <c r="AG32" s="138">
        <f>[1]CoreVPAImp!AE$179</f>
        <v>0</v>
      </c>
      <c r="AH32" s="138">
        <f>[1]CoreVPAImp!AF$179</f>
        <v>0</v>
      </c>
      <c r="AI32" s="138">
        <f>[1]CoreVPAImp!AG$179</f>
        <v>0</v>
      </c>
      <c r="AJ32" s="138">
        <f>[1]CoreVPAImp!AH$179</f>
        <v>0</v>
      </c>
      <c r="AK32" s="138">
        <f>[1]CoreVPAImp!AI$179</f>
        <v>0</v>
      </c>
      <c r="AL32" s="138">
        <f>[1]CoreVPAImp!AJ$179</f>
        <v>0</v>
      </c>
      <c r="AM32" s="138">
        <f>[1]CoreVPAImp!AK$179</f>
        <v>0</v>
      </c>
      <c r="AN32" s="138">
        <f>[1]CoreVPAImp!AL$179</f>
        <v>0</v>
      </c>
      <c r="AO32" s="138">
        <f>[1]CoreVPAImp!AM$179</f>
        <v>0</v>
      </c>
      <c r="AP32" s="138">
        <f>[1]CoreVPAImp!AN$179</f>
        <v>0</v>
      </c>
      <c r="AQ32" s="138">
        <f>[1]CoreVPAImp!AO$179</f>
        <v>0</v>
      </c>
      <c r="AR32" s="138">
        <f>[1]CoreVPAImp!AP$179</f>
        <v>0</v>
      </c>
      <c r="AS32" s="138">
        <f>[1]CoreVPAImp!AQ$179</f>
        <v>0</v>
      </c>
      <c r="AT32" s="138">
        <f>[1]CoreVPAImp!AR$179</f>
        <v>0</v>
      </c>
      <c r="AU32" s="138">
        <f>[1]CoreVPAImp!AS$179</f>
        <v>0</v>
      </c>
      <c r="AV32" s="138">
        <f>[1]CoreVPAImp!AT$179</f>
        <v>0</v>
      </c>
      <c r="AW32" s="138">
        <f>[1]CoreVPAImp!AU$179</f>
        <v>0</v>
      </c>
      <c r="AX32" s="138">
        <f>[1]CoreVPAImp!AV$179</f>
        <v>0</v>
      </c>
      <c r="AY32" s="138">
        <f>[1]CoreVPAImp!AW$179</f>
        <v>0</v>
      </c>
      <c r="AZ32" s="138">
        <f>[1]CoreVPAImp!AX$179</f>
        <v>0</v>
      </c>
      <c r="BA32" s="138">
        <f>[1]CoreVPAImp!AY$179</f>
        <v>0</v>
      </c>
      <c r="BB32" s="138">
        <f>[1]CoreVPAImp!AZ$179</f>
        <v>0</v>
      </c>
      <c r="BC32" s="138">
        <f>[1]CoreVPAImp!BA$179</f>
        <v>0</v>
      </c>
    </row>
    <row r="33" spans="2:55">
      <c r="B33" s="136"/>
      <c r="C33" s="137">
        <f>[1]CoreVPAImp!$B$57</f>
        <v>0</v>
      </c>
      <c r="D33" s="137">
        <f>[1]CoreVPAImp!$C$57</f>
        <v>0</v>
      </c>
      <c r="E33" s="137">
        <f>[1]CoreVPAImp!$D$57</f>
        <v>0</v>
      </c>
      <c r="F33" s="137">
        <f>[1]CoreVPAImp!$E$57</f>
        <v>0</v>
      </c>
      <c r="G33" s="137">
        <f>[1]CoreVPAImp!$F$57</f>
        <v>0</v>
      </c>
      <c r="H33" s="137">
        <f>[1]CoreVPAImp!$G$57</f>
        <v>0</v>
      </c>
      <c r="I33" s="137">
        <f>[1]CoreVPAImp!$H$57</f>
        <v>0</v>
      </c>
      <c r="J33" s="137">
        <f>[1]CoreVPAImp!$I$57</f>
        <v>0</v>
      </c>
      <c r="K33" s="137">
        <f>[1]CoreVPAImp!$J$57</f>
        <v>0</v>
      </c>
      <c r="L33" s="137">
        <f>[1]CoreVPAImp!$K$57</f>
        <v>0</v>
      </c>
      <c r="M33" s="137">
        <f>[1]CoreVPAImp!L$57</f>
        <v>0</v>
      </c>
      <c r="N33" s="137">
        <f>[1]CoreVPAImp!M$57</f>
        <v>0</v>
      </c>
      <c r="O33" s="137">
        <f>[1]CoreVPAImp!N$57</f>
        <v>0</v>
      </c>
      <c r="P33" s="137">
        <f>[1]CoreVPAImp!O$57</f>
        <v>0</v>
      </c>
      <c r="Q33" s="137">
        <f>[1]CoreVPAImp!P$57</f>
        <v>0</v>
      </c>
      <c r="R33" s="137">
        <f>[1]CoreVPAImp!Q$57</f>
        <v>0</v>
      </c>
      <c r="S33" s="137">
        <f>[1]CoreVPAImp!R$57</f>
        <v>0</v>
      </c>
      <c r="T33" s="137">
        <f>[1]CoreVPAImp!S$57</f>
        <v>0</v>
      </c>
      <c r="U33" s="137">
        <f>[1]CoreVPAImp!T$57</f>
        <v>0</v>
      </c>
      <c r="V33" s="137">
        <f>[1]CoreVPAImp!U$57</f>
        <v>0</v>
      </c>
      <c r="W33" s="137">
        <f>[1]CoreVPAImp!V$57</f>
        <v>0</v>
      </c>
      <c r="X33" s="137">
        <f>[1]CoreVPAImp!W$57</f>
        <v>0</v>
      </c>
      <c r="Y33" s="137">
        <f>[1]CoreVPAImp!X$57</f>
        <v>0</v>
      </c>
      <c r="Z33" s="137">
        <f>[1]CoreVPAImp!Y$57</f>
        <v>0</v>
      </c>
      <c r="AA33" s="137">
        <f>[1]CoreVPAImp!Z$57</f>
        <v>0</v>
      </c>
      <c r="AB33" s="137">
        <f>[1]CoreVPAImp!AA$57</f>
        <v>0</v>
      </c>
      <c r="AC33" s="57"/>
      <c r="AD33" s="138">
        <f>[1]CoreVPAImp!AB$57</f>
        <v>0</v>
      </c>
      <c r="AE33" s="138">
        <f>[1]CoreVPAImp!AC$57</f>
        <v>0</v>
      </c>
      <c r="AF33" s="138">
        <f>[1]CoreVPAImp!AD$57</f>
        <v>0</v>
      </c>
      <c r="AG33" s="138">
        <f>[1]CoreVPAImp!AE$57</f>
        <v>0</v>
      </c>
      <c r="AH33" s="138">
        <f>[1]CoreVPAImp!AF$57</f>
        <v>0</v>
      </c>
      <c r="AI33" s="138">
        <f>[1]CoreVPAImp!AG$57</f>
        <v>0</v>
      </c>
      <c r="AJ33" s="138">
        <f>[1]CoreVPAImp!AH$57</f>
        <v>0</v>
      </c>
      <c r="AK33" s="138">
        <f>[1]CoreVPAImp!AI$57</f>
        <v>0</v>
      </c>
      <c r="AL33" s="138">
        <f>[1]CoreVPAImp!AJ$57</f>
        <v>0</v>
      </c>
      <c r="AM33" s="138">
        <f>[1]CoreVPAImp!AK$57</f>
        <v>0</v>
      </c>
      <c r="AN33" s="138">
        <f>[1]CoreVPAImp!AL$57</f>
        <v>0</v>
      </c>
      <c r="AO33" s="138">
        <f>[1]CoreVPAImp!AM$57</f>
        <v>0</v>
      </c>
      <c r="AP33" s="138">
        <f>[1]CoreVPAImp!AN$57</f>
        <v>0</v>
      </c>
      <c r="AQ33" s="138">
        <f>[1]CoreVPAImp!AO$57</f>
        <v>0</v>
      </c>
      <c r="AR33" s="138">
        <f>[1]CoreVPAImp!AP$57</f>
        <v>0</v>
      </c>
      <c r="AS33" s="138">
        <f>[1]CoreVPAImp!AQ$57</f>
        <v>0</v>
      </c>
      <c r="AT33" s="138">
        <f>[1]CoreVPAImp!AR$57</f>
        <v>0</v>
      </c>
      <c r="AU33" s="138">
        <f>[1]CoreVPAImp!AS$57</f>
        <v>0</v>
      </c>
      <c r="AV33" s="138">
        <f>[1]CoreVPAImp!AT$57</f>
        <v>0</v>
      </c>
      <c r="AW33" s="138">
        <f>[1]CoreVPAImp!AU$57</f>
        <v>0</v>
      </c>
      <c r="AX33" s="138">
        <f>[1]CoreVPAImp!AV$57</f>
        <v>0</v>
      </c>
      <c r="AY33" s="138">
        <f>[1]CoreVPAImp!AW$57</f>
        <v>0</v>
      </c>
      <c r="AZ33" s="138">
        <f>[1]CoreVPAImp!AX$57</f>
        <v>0</v>
      </c>
      <c r="BA33" s="138">
        <f>[1]CoreVPAImp!AY$57</f>
        <v>0</v>
      </c>
      <c r="BB33" s="138">
        <f>[1]CoreVPAImp!AZ$57</f>
        <v>0</v>
      </c>
      <c r="BC33" s="138">
        <f>[1]CoreVPAImp!BA$57</f>
        <v>0</v>
      </c>
    </row>
    <row r="34" spans="2:55">
      <c r="B34" s="136"/>
      <c r="C34" s="137">
        <f>[1]CoreVPAImp!$B$58</f>
        <v>0</v>
      </c>
      <c r="D34" s="137">
        <f>[1]CoreVPAImp!$C$58</f>
        <v>0</v>
      </c>
      <c r="E34" s="137">
        <f>[1]CoreVPAImp!$D$58</f>
        <v>0</v>
      </c>
      <c r="F34" s="137">
        <f>[1]CoreVPAImp!$E$58</f>
        <v>0</v>
      </c>
      <c r="G34" s="137">
        <f>[1]CoreVPAImp!$F$58</f>
        <v>0</v>
      </c>
      <c r="H34" s="137">
        <f>[1]CoreVPAImp!$G$58</f>
        <v>0</v>
      </c>
      <c r="I34" s="137">
        <f>[1]CoreVPAImp!$H$58</f>
        <v>0</v>
      </c>
      <c r="J34" s="137">
        <f>[1]CoreVPAImp!$I$58</f>
        <v>0</v>
      </c>
      <c r="K34" s="137">
        <f>[1]CoreVPAImp!$J$58</f>
        <v>0</v>
      </c>
      <c r="L34" s="137">
        <f>[1]CoreVPAImp!$K$58</f>
        <v>0</v>
      </c>
      <c r="M34" s="137">
        <f>[1]CoreVPAImp!L$58</f>
        <v>0</v>
      </c>
      <c r="N34" s="137">
        <f>[1]CoreVPAImp!M$58</f>
        <v>0</v>
      </c>
      <c r="O34" s="137">
        <f>[1]CoreVPAImp!N$58</f>
        <v>0</v>
      </c>
      <c r="P34" s="137">
        <f>[1]CoreVPAImp!O$58</f>
        <v>0</v>
      </c>
      <c r="Q34" s="137">
        <f>[1]CoreVPAImp!P$58</f>
        <v>0</v>
      </c>
      <c r="R34" s="137">
        <f>[1]CoreVPAImp!Q$58</f>
        <v>0</v>
      </c>
      <c r="S34" s="137">
        <f>[1]CoreVPAImp!R$58</f>
        <v>0</v>
      </c>
      <c r="T34" s="137">
        <f>[1]CoreVPAImp!S$58</f>
        <v>0</v>
      </c>
      <c r="U34" s="137">
        <f>[1]CoreVPAImp!T$58</f>
        <v>0</v>
      </c>
      <c r="V34" s="137">
        <f>[1]CoreVPAImp!U$58</f>
        <v>0</v>
      </c>
      <c r="W34" s="137">
        <f>[1]CoreVPAImp!V$58</f>
        <v>0</v>
      </c>
      <c r="X34" s="137">
        <f>[1]CoreVPAImp!W$58</f>
        <v>0</v>
      </c>
      <c r="Y34" s="137">
        <f>[1]CoreVPAImp!X$58</f>
        <v>0</v>
      </c>
      <c r="Z34" s="137">
        <f>[1]CoreVPAImp!Y$58</f>
        <v>0</v>
      </c>
      <c r="AA34" s="137">
        <f>[1]CoreVPAImp!Z$58</f>
        <v>0</v>
      </c>
      <c r="AB34" s="137">
        <f>[1]CoreVPAImp!AA$58</f>
        <v>0</v>
      </c>
      <c r="AC34" s="57"/>
      <c r="AD34" s="138">
        <f>[1]CoreVPAImp!AB$58</f>
        <v>0</v>
      </c>
      <c r="AE34" s="138">
        <f>[1]CoreVPAImp!AC$58</f>
        <v>0</v>
      </c>
      <c r="AF34" s="138">
        <f>[1]CoreVPAImp!AD$58</f>
        <v>0</v>
      </c>
      <c r="AG34" s="138">
        <f>[1]CoreVPAImp!AE$58</f>
        <v>0</v>
      </c>
      <c r="AH34" s="138">
        <f>[1]CoreVPAImp!AF$58</f>
        <v>0</v>
      </c>
      <c r="AI34" s="138">
        <f>[1]CoreVPAImp!AG$58</f>
        <v>0</v>
      </c>
      <c r="AJ34" s="138">
        <f>[1]CoreVPAImp!AH$58</f>
        <v>0</v>
      </c>
      <c r="AK34" s="138">
        <f>[1]CoreVPAImp!AI$58</f>
        <v>0</v>
      </c>
      <c r="AL34" s="138">
        <f>[1]CoreVPAImp!AJ$58</f>
        <v>0</v>
      </c>
      <c r="AM34" s="138">
        <f>[1]CoreVPAImp!AK$58</f>
        <v>0</v>
      </c>
      <c r="AN34" s="138">
        <f>[1]CoreVPAImp!AL$58</f>
        <v>0</v>
      </c>
      <c r="AO34" s="138">
        <f>[1]CoreVPAImp!AM$58</f>
        <v>0</v>
      </c>
      <c r="AP34" s="138">
        <f>[1]CoreVPAImp!AN$58</f>
        <v>0</v>
      </c>
      <c r="AQ34" s="138">
        <f>[1]CoreVPAImp!AO$58</f>
        <v>0</v>
      </c>
      <c r="AR34" s="138">
        <f>[1]CoreVPAImp!AP$58</f>
        <v>0</v>
      </c>
      <c r="AS34" s="138">
        <f>[1]CoreVPAImp!AQ$58</f>
        <v>0</v>
      </c>
      <c r="AT34" s="138">
        <f>[1]CoreVPAImp!AR$58</f>
        <v>0</v>
      </c>
      <c r="AU34" s="138">
        <f>[1]CoreVPAImp!AS$58</f>
        <v>0</v>
      </c>
      <c r="AV34" s="138">
        <f>[1]CoreVPAImp!AT$58</f>
        <v>0</v>
      </c>
      <c r="AW34" s="138">
        <f>[1]CoreVPAImp!AU$58</f>
        <v>0</v>
      </c>
      <c r="AX34" s="138">
        <f>[1]CoreVPAImp!AV$58</f>
        <v>0</v>
      </c>
      <c r="AY34" s="138">
        <f>[1]CoreVPAImp!AW$58</f>
        <v>0</v>
      </c>
      <c r="AZ34" s="138">
        <f>[1]CoreVPAImp!AX$58</f>
        <v>0</v>
      </c>
      <c r="BA34" s="138">
        <f>[1]CoreVPAImp!AY$58</f>
        <v>0</v>
      </c>
      <c r="BB34" s="138">
        <f>[1]CoreVPAImp!AZ$58</f>
        <v>0</v>
      </c>
      <c r="BC34" s="138">
        <f>[1]CoreVPAImp!BA$58</f>
        <v>0</v>
      </c>
    </row>
    <row r="35" spans="2:55">
      <c r="B35" s="136"/>
      <c r="C35" s="137">
        <f>[1]CoreVPAImp!$B$59</f>
        <v>0</v>
      </c>
      <c r="D35" s="137">
        <f>[1]CoreVPAImp!$C$59</f>
        <v>0</v>
      </c>
      <c r="E35" s="137">
        <f>[1]CoreVPAImp!$D$59</f>
        <v>0</v>
      </c>
      <c r="F35" s="137">
        <f>[1]CoreVPAImp!$E$59</f>
        <v>0</v>
      </c>
      <c r="G35" s="137">
        <f>[1]CoreVPAImp!$F$59</f>
        <v>0</v>
      </c>
      <c r="H35" s="137">
        <f>[1]CoreVPAImp!$G$59</f>
        <v>0</v>
      </c>
      <c r="I35" s="137">
        <f>[1]CoreVPAImp!$H$59</f>
        <v>0</v>
      </c>
      <c r="J35" s="137">
        <f>[1]CoreVPAImp!$I$59</f>
        <v>0</v>
      </c>
      <c r="K35" s="137">
        <f>[1]CoreVPAImp!$J$59</f>
        <v>0</v>
      </c>
      <c r="L35" s="137">
        <f>[1]CoreVPAImp!$K$59</f>
        <v>0</v>
      </c>
      <c r="M35" s="137">
        <f>[1]CoreVPAImp!L$59</f>
        <v>0</v>
      </c>
      <c r="N35" s="137">
        <f>[1]CoreVPAImp!M$59</f>
        <v>0</v>
      </c>
      <c r="O35" s="137">
        <f>[1]CoreVPAImp!N$59</f>
        <v>0</v>
      </c>
      <c r="P35" s="137">
        <f>[1]CoreVPAImp!O$59</f>
        <v>0</v>
      </c>
      <c r="Q35" s="137">
        <f>[1]CoreVPAImp!P$59</f>
        <v>0</v>
      </c>
      <c r="R35" s="137">
        <f>[1]CoreVPAImp!Q$59</f>
        <v>0</v>
      </c>
      <c r="S35" s="137">
        <f>[1]CoreVPAImp!R$59</f>
        <v>0</v>
      </c>
      <c r="T35" s="137">
        <f>[1]CoreVPAImp!S$59</f>
        <v>0</v>
      </c>
      <c r="U35" s="137">
        <f>[1]CoreVPAImp!T$59</f>
        <v>0</v>
      </c>
      <c r="V35" s="137">
        <f>[1]CoreVPAImp!U$59</f>
        <v>0</v>
      </c>
      <c r="W35" s="137">
        <f>[1]CoreVPAImp!V$59</f>
        <v>0</v>
      </c>
      <c r="X35" s="137">
        <f>[1]CoreVPAImp!W$59</f>
        <v>0</v>
      </c>
      <c r="Y35" s="137">
        <f>[1]CoreVPAImp!X$59</f>
        <v>0</v>
      </c>
      <c r="Z35" s="137">
        <f>[1]CoreVPAImp!Y$59</f>
        <v>0</v>
      </c>
      <c r="AA35" s="137">
        <f>[1]CoreVPAImp!Z$59</f>
        <v>0</v>
      </c>
      <c r="AB35" s="137">
        <f>[1]CoreVPAImp!AA$59</f>
        <v>0</v>
      </c>
      <c r="AC35" s="57"/>
      <c r="AD35" s="138">
        <f>[1]CoreVPAImp!AB$59</f>
        <v>0</v>
      </c>
      <c r="AE35" s="138">
        <f>[1]CoreVPAImp!AC$59</f>
        <v>0</v>
      </c>
      <c r="AF35" s="138">
        <f>[1]CoreVPAImp!AD$59</f>
        <v>0</v>
      </c>
      <c r="AG35" s="138">
        <f>[1]CoreVPAImp!AE$59</f>
        <v>0</v>
      </c>
      <c r="AH35" s="138">
        <f>[1]CoreVPAImp!AF$59</f>
        <v>0</v>
      </c>
      <c r="AI35" s="138">
        <f>[1]CoreVPAImp!AG$59</f>
        <v>0</v>
      </c>
      <c r="AJ35" s="138">
        <f>[1]CoreVPAImp!AH$59</f>
        <v>0</v>
      </c>
      <c r="AK35" s="138">
        <f>[1]CoreVPAImp!AI$59</f>
        <v>0</v>
      </c>
      <c r="AL35" s="138">
        <f>[1]CoreVPAImp!AJ$59</f>
        <v>0</v>
      </c>
      <c r="AM35" s="138">
        <f>[1]CoreVPAImp!AK$59</f>
        <v>0</v>
      </c>
      <c r="AN35" s="138">
        <f>[1]CoreVPAImp!AL$59</f>
        <v>0</v>
      </c>
      <c r="AO35" s="138">
        <f>[1]CoreVPAImp!AM$59</f>
        <v>0</v>
      </c>
      <c r="AP35" s="138">
        <f>[1]CoreVPAImp!AN$59</f>
        <v>0</v>
      </c>
      <c r="AQ35" s="138">
        <f>[1]CoreVPAImp!AO$59</f>
        <v>0</v>
      </c>
      <c r="AR35" s="138">
        <f>[1]CoreVPAImp!AP$59</f>
        <v>0</v>
      </c>
      <c r="AS35" s="138">
        <f>[1]CoreVPAImp!AQ$59</f>
        <v>0</v>
      </c>
      <c r="AT35" s="138">
        <f>[1]CoreVPAImp!AR$59</f>
        <v>0</v>
      </c>
      <c r="AU35" s="138">
        <f>[1]CoreVPAImp!AS$59</f>
        <v>0</v>
      </c>
      <c r="AV35" s="138">
        <f>[1]CoreVPAImp!AT$59</f>
        <v>0</v>
      </c>
      <c r="AW35" s="138">
        <f>[1]CoreVPAImp!AU$59</f>
        <v>0</v>
      </c>
      <c r="AX35" s="138">
        <f>[1]CoreVPAImp!AV$59</f>
        <v>0</v>
      </c>
      <c r="AY35" s="138">
        <f>[1]CoreVPAImp!AW$59</f>
        <v>0</v>
      </c>
      <c r="AZ35" s="138">
        <f>[1]CoreVPAImp!AX$59</f>
        <v>0</v>
      </c>
      <c r="BA35" s="138">
        <f>[1]CoreVPAImp!AY$59</f>
        <v>0</v>
      </c>
      <c r="BB35" s="138">
        <f>[1]CoreVPAImp!AZ$59</f>
        <v>0</v>
      </c>
      <c r="BC35" s="138">
        <f>[1]CoreVPAImp!BA$59</f>
        <v>0</v>
      </c>
    </row>
    <row r="36" spans="2:55">
      <c r="B36" s="136"/>
      <c r="C36" s="137">
        <f>[1]CoreVPAImp!$B$60</f>
        <v>0</v>
      </c>
      <c r="D36" s="137">
        <f>[1]CoreVPAImp!$C$60</f>
        <v>0</v>
      </c>
      <c r="E36" s="137">
        <f>[1]CoreVPAImp!$D$60</f>
        <v>0</v>
      </c>
      <c r="F36" s="137">
        <f>[1]CoreVPAImp!$E$60</f>
        <v>0</v>
      </c>
      <c r="G36" s="137">
        <f>[1]CoreVPAImp!$F$60</f>
        <v>0</v>
      </c>
      <c r="H36" s="137">
        <f>[1]CoreVPAImp!$G$60</f>
        <v>0</v>
      </c>
      <c r="I36" s="137">
        <f>[1]CoreVPAImp!$H$60</f>
        <v>0</v>
      </c>
      <c r="J36" s="137">
        <f>[1]CoreVPAImp!$I$60</f>
        <v>0</v>
      </c>
      <c r="K36" s="137">
        <f>[1]CoreVPAImp!$J$60</f>
        <v>0</v>
      </c>
      <c r="L36" s="137">
        <f>[1]CoreVPAImp!$K$60</f>
        <v>0</v>
      </c>
      <c r="M36" s="137">
        <f>[1]CoreVPAImp!L$60</f>
        <v>0</v>
      </c>
      <c r="N36" s="137">
        <f>[1]CoreVPAImp!M$60</f>
        <v>0</v>
      </c>
      <c r="O36" s="137">
        <f>[1]CoreVPAImp!N$60</f>
        <v>0</v>
      </c>
      <c r="P36" s="137">
        <f>[1]CoreVPAImp!O$60</f>
        <v>0</v>
      </c>
      <c r="Q36" s="137">
        <f>[1]CoreVPAImp!P$60</f>
        <v>0</v>
      </c>
      <c r="R36" s="137">
        <f>[1]CoreVPAImp!Q$60</f>
        <v>0</v>
      </c>
      <c r="S36" s="137">
        <f>[1]CoreVPAImp!R$60</f>
        <v>0</v>
      </c>
      <c r="T36" s="137">
        <f>[1]CoreVPAImp!S$60</f>
        <v>0</v>
      </c>
      <c r="U36" s="137">
        <f>[1]CoreVPAImp!T$60</f>
        <v>0</v>
      </c>
      <c r="V36" s="137">
        <f>[1]CoreVPAImp!U$60</f>
        <v>0</v>
      </c>
      <c r="W36" s="137">
        <f>[1]CoreVPAImp!V$60</f>
        <v>0</v>
      </c>
      <c r="X36" s="137">
        <f>[1]CoreVPAImp!W$60</f>
        <v>0</v>
      </c>
      <c r="Y36" s="137">
        <f>[1]CoreVPAImp!X$60</f>
        <v>0</v>
      </c>
      <c r="Z36" s="137">
        <f>[1]CoreVPAImp!Y$60</f>
        <v>0</v>
      </c>
      <c r="AA36" s="137">
        <f>[1]CoreVPAImp!Z$60</f>
        <v>0</v>
      </c>
      <c r="AB36" s="137">
        <f>[1]CoreVPAImp!AA$60</f>
        <v>0</v>
      </c>
      <c r="AC36" s="57"/>
      <c r="AD36" s="138">
        <f>[1]CoreVPAImp!AB$60</f>
        <v>0</v>
      </c>
      <c r="AE36" s="138">
        <f>[1]CoreVPAImp!AC$60</f>
        <v>0</v>
      </c>
      <c r="AF36" s="138">
        <f>[1]CoreVPAImp!AD$60</f>
        <v>0</v>
      </c>
      <c r="AG36" s="138">
        <f>[1]CoreVPAImp!AE$60</f>
        <v>0</v>
      </c>
      <c r="AH36" s="138">
        <f>[1]CoreVPAImp!AF$60</f>
        <v>0</v>
      </c>
      <c r="AI36" s="138">
        <f>[1]CoreVPAImp!AG$60</f>
        <v>0</v>
      </c>
      <c r="AJ36" s="138">
        <f>[1]CoreVPAImp!AH$60</f>
        <v>0</v>
      </c>
      <c r="AK36" s="138">
        <f>[1]CoreVPAImp!AI$60</f>
        <v>0</v>
      </c>
      <c r="AL36" s="138">
        <f>[1]CoreVPAImp!AJ$60</f>
        <v>0</v>
      </c>
      <c r="AM36" s="138">
        <f>[1]CoreVPAImp!AK$60</f>
        <v>0</v>
      </c>
      <c r="AN36" s="138">
        <f>[1]CoreVPAImp!AL$60</f>
        <v>0</v>
      </c>
      <c r="AO36" s="138">
        <f>[1]CoreVPAImp!AM$60</f>
        <v>0</v>
      </c>
      <c r="AP36" s="138">
        <f>[1]CoreVPAImp!AN$60</f>
        <v>0</v>
      </c>
      <c r="AQ36" s="138">
        <f>[1]CoreVPAImp!AO$60</f>
        <v>0</v>
      </c>
      <c r="AR36" s="138">
        <f>[1]CoreVPAImp!AP$60</f>
        <v>0</v>
      </c>
      <c r="AS36" s="138">
        <f>[1]CoreVPAImp!AQ$60</f>
        <v>0</v>
      </c>
      <c r="AT36" s="138">
        <f>[1]CoreVPAImp!AR$60</f>
        <v>0</v>
      </c>
      <c r="AU36" s="138">
        <f>[1]CoreVPAImp!AS$60</f>
        <v>0</v>
      </c>
      <c r="AV36" s="138">
        <f>[1]CoreVPAImp!AT$60</f>
        <v>0</v>
      </c>
      <c r="AW36" s="138">
        <f>[1]CoreVPAImp!AU$60</f>
        <v>0</v>
      </c>
      <c r="AX36" s="138">
        <f>[1]CoreVPAImp!AV$60</f>
        <v>0</v>
      </c>
      <c r="AY36" s="138">
        <f>[1]CoreVPAImp!AW$60</f>
        <v>0</v>
      </c>
      <c r="AZ36" s="138">
        <f>[1]CoreVPAImp!AX$60</f>
        <v>0</v>
      </c>
      <c r="BA36" s="138">
        <f>[1]CoreVPAImp!AY$60</f>
        <v>0</v>
      </c>
      <c r="BB36" s="138">
        <f>[1]CoreVPAImp!AZ$60</f>
        <v>0</v>
      </c>
      <c r="BC36" s="138">
        <f>[1]CoreVPAImp!BA$60</f>
        <v>0</v>
      </c>
    </row>
    <row r="37" spans="2:55">
      <c r="B37" s="136"/>
      <c r="C37" s="137">
        <f>[1]CoreVPAImp!$B$61</f>
        <v>0</v>
      </c>
      <c r="D37" s="137">
        <f>[1]CoreVPAImp!$C$61</f>
        <v>0</v>
      </c>
      <c r="E37" s="137">
        <f>[1]CoreVPAImp!$D$61</f>
        <v>0</v>
      </c>
      <c r="F37" s="137">
        <f>[1]CoreVPAImp!$E$61</f>
        <v>0</v>
      </c>
      <c r="G37" s="137">
        <f>[1]CoreVPAImp!$F$61</f>
        <v>0</v>
      </c>
      <c r="H37" s="137">
        <f>[1]CoreVPAImp!$G$61</f>
        <v>0</v>
      </c>
      <c r="I37" s="137">
        <f>[1]CoreVPAImp!$H$61</f>
        <v>0</v>
      </c>
      <c r="J37" s="137">
        <f>[1]CoreVPAImp!$I$61</f>
        <v>0</v>
      </c>
      <c r="K37" s="137">
        <f>[1]CoreVPAImp!$J$61</f>
        <v>0</v>
      </c>
      <c r="L37" s="137">
        <f>[1]CoreVPAImp!$K$61</f>
        <v>0</v>
      </c>
      <c r="M37" s="137">
        <f>[1]CoreVPAImp!L$61</f>
        <v>0</v>
      </c>
      <c r="N37" s="137">
        <f>[1]CoreVPAImp!M$61</f>
        <v>0</v>
      </c>
      <c r="O37" s="137">
        <f>[1]CoreVPAImp!N$61</f>
        <v>0</v>
      </c>
      <c r="P37" s="137">
        <f>[1]CoreVPAImp!O$61</f>
        <v>0</v>
      </c>
      <c r="Q37" s="137">
        <f>[1]CoreVPAImp!P$61</f>
        <v>0</v>
      </c>
      <c r="R37" s="137">
        <f>[1]CoreVPAImp!Q$61</f>
        <v>0</v>
      </c>
      <c r="S37" s="137">
        <f>[1]CoreVPAImp!R$61</f>
        <v>0</v>
      </c>
      <c r="T37" s="137">
        <f>[1]CoreVPAImp!S$61</f>
        <v>0</v>
      </c>
      <c r="U37" s="137">
        <f>[1]CoreVPAImp!T$61</f>
        <v>0</v>
      </c>
      <c r="V37" s="137">
        <f>[1]CoreVPAImp!U$61</f>
        <v>0</v>
      </c>
      <c r="W37" s="137">
        <f>[1]CoreVPAImp!V$61</f>
        <v>0</v>
      </c>
      <c r="X37" s="137">
        <f>[1]CoreVPAImp!W$61</f>
        <v>0</v>
      </c>
      <c r="Y37" s="137">
        <f>[1]CoreVPAImp!X$61</f>
        <v>0</v>
      </c>
      <c r="Z37" s="137">
        <f>[1]CoreVPAImp!Y$61</f>
        <v>0</v>
      </c>
      <c r="AA37" s="137">
        <f>[1]CoreVPAImp!Z$61</f>
        <v>0</v>
      </c>
      <c r="AB37" s="137">
        <f>[1]CoreVPAImp!AA$61</f>
        <v>0</v>
      </c>
      <c r="AC37" s="57"/>
      <c r="AD37" s="138">
        <f>[1]CoreVPAImp!AB$61</f>
        <v>0</v>
      </c>
      <c r="AE37" s="138">
        <f>[1]CoreVPAImp!AC$61</f>
        <v>0</v>
      </c>
      <c r="AF37" s="138">
        <f>[1]CoreVPAImp!AD$61</f>
        <v>0</v>
      </c>
      <c r="AG37" s="138">
        <f>[1]CoreVPAImp!AE$61</f>
        <v>0</v>
      </c>
      <c r="AH37" s="138">
        <f>[1]CoreVPAImp!AF$61</f>
        <v>0</v>
      </c>
      <c r="AI37" s="138">
        <f>[1]CoreVPAImp!AG$61</f>
        <v>0</v>
      </c>
      <c r="AJ37" s="138">
        <f>[1]CoreVPAImp!AH$61</f>
        <v>0</v>
      </c>
      <c r="AK37" s="138">
        <f>[1]CoreVPAImp!AI$61</f>
        <v>0</v>
      </c>
      <c r="AL37" s="138">
        <f>[1]CoreVPAImp!AJ$61</f>
        <v>0</v>
      </c>
      <c r="AM37" s="138">
        <f>[1]CoreVPAImp!AK$61</f>
        <v>0</v>
      </c>
      <c r="AN37" s="138">
        <f>[1]CoreVPAImp!AL$61</f>
        <v>0</v>
      </c>
      <c r="AO37" s="138">
        <f>[1]CoreVPAImp!AM$61</f>
        <v>0</v>
      </c>
      <c r="AP37" s="138">
        <f>[1]CoreVPAImp!AN$61</f>
        <v>0</v>
      </c>
      <c r="AQ37" s="138">
        <f>[1]CoreVPAImp!AO$61</f>
        <v>0</v>
      </c>
      <c r="AR37" s="138">
        <f>[1]CoreVPAImp!AP$61</f>
        <v>0</v>
      </c>
      <c r="AS37" s="138">
        <f>[1]CoreVPAImp!AQ$61</f>
        <v>0</v>
      </c>
      <c r="AT37" s="138">
        <f>[1]CoreVPAImp!AR$61</f>
        <v>0</v>
      </c>
      <c r="AU37" s="138">
        <f>[1]CoreVPAImp!AS$61</f>
        <v>0</v>
      </c>
      <c r="AV37" s="138">
        <f>[1]CoreVPAImp!AT$61</f>
        <v>0</v>
      </c>
      <c r="AW37" s="138">
        <f>[1]CoreVPAImp!AU$61</f>
        <v>0</v>
      </c>
      <c r="AX37" s="138">
        <f>[1]CoreVPAImp!AV$61</f>
        <v>0</v>
      </c>
      <c r="AY37" s="138">
        <f>[1]CoreVPAImp!AW$61</f>
        <v>0</v>
      </c>
      <c r="AZ37" s="138">
        <f>[1]CoreVPAImp!AX$61</f>
        <v>0</v>
      </c>
      <c r="BA37" s="138">
        <f>[1]CoreVPAImp!AY$61</f>
        <v>0</v>
      </c>
      <c r="BB37" s="138">
        <f>[1]CoreVPAImp!AZ$61</f>
        <v>0</v>
      </c>
      <c r="BC37" s="138">
        <f>[1]CoreVPAImp!BA$61</f>
        <v>0</v>
      </c>
    </row>
    <row r="38" spans="2:55">
      <c r="B38" s="136"/>
      <c r="C38" s="137">
        <f>[1]CoreVPAImp!$B$62</f>
        <v>0</v>
      </c>
      <c r="D38" s="137">
        <f>[1]CoreVPAImp!$C$62</f>
        <v>0</v>
      </c>
      <c r="E38" s="137">
        <f>[1]CoreVPAImp!$D$62</f>
        <v>0</v>
      </c>
      <c r="F38" s="137">
        <f>[1]CoreVPAImp!$E$62</f>
        <v>0</v>
      </c>
      <c r="G38" s="137">
        <f>[1]CoreVPAImp!$F$62</f>
        <v>0</v>
      </c>
      <c r="H38" s="137">
        <f>[1]CoreVPAImp!$G$62</f>
        <v>0</v>
      </c>
      <c r="I38" s="137">
        <f>[1]CoreVPAImp!$H$62</f>
        <v>0</v>
      </c>
      <c r="J38" s="137">
        <f>[1]CoreVPAImp!$I$62</f>
        <v>0</v>
      </c>
      <c r="K38" s="137">
        <f>[1]CoreVPAImp!$J$62</f>
        <v>0</v>
      </c>
      <c r="L38" s="137">
        <f>[1]CoreVPAImp!$K$62</f>
        <v>0</v>
      </c>
      <c r="M38" s="137">
        <f>[1]CoreVPAImp!L$62</f>
        <v>0</v>
      </c>
      <c r="N38" s="137">
        <f>[1]CoreVPAImp!M$62</f>
        <v>0</v>
      </c>
      <c r="O38" s="137">
        <f>[1]CoreVPAImp!N$62</f>
        <v>0</v>
      </c>
      <c r="P38" s="137">
        <f>[1]CoreVPAImp!O$62</f>
        <v>0</v>
      </c>
      <c r="Q38" s="137">
        <f>[1]CoreVPAImp!P$62</f>
        <v>0</v>
      </c>
      <c r="R38" s="137">
        <f>[1]CoreVPAImp!Q$62</f>
        <v>0</v>
      </c>
      <c r="S38" s="137">
        <f>[1]CoreVPAImp!R$62</f>
        <v>0</v>
      </c>
      <c r="T38" s="137">
        <f>[1]CoreVPAImp!S$62</f>
        <v>0</v>
      </c>
      <c r="U38" s="137">
        <f>[1]CoreVPAImp!T$62</f>
        <v>0</v>
      </c>
      <c r="V38" s="137">
        <f>[1]CoreVPAImp!U$62</f>
        <v>0</v>
      </c>
      <c r="W38" s="137">
        <f>[1]CoreVPAImp!V$62</f>
        <v>0</v>
      </c>
      <c r="X38" s="137">
        <f>[1]CoreVPAImp!W$62</f>
        <v>0</v>
      </c>
      <c r="Y38" s="137">
        <f>[1]CoreVPAImp!X$62</f>
        <v>0</v>
      </c>
      <c r="Z38" s="137">
        <f>[1]CoreVPAImp!Y$62</f>
        <v>0</v>
      </c>
      <c r="AA38" s="137">
        <f>[1]CoreVPAImp!Z$62</f>
        <v>0</v>
      </c>
      <c r="AB38" s="137">
        <f>[1]CoreVPAImp!AA$62</f>
        <v>0</v>
      </c>
      <c r="AC38" s="57"/>
      <c r="AD38" s="138">
        <f>[1]CoreVPAImp!AB$62</f>
        <v>0</v>
      </c>
      <c r="AE38" s="138">
        <f>[1]CoreVPAImp!AC$62</f>
        <v>0</v>
      </c>
      <c r="AF38" s="138">
        <f>[1]CoreVPAImp!AD$62</f>
        <v>0</v>
      </c>
      <c r="AG38" s="138">
        <f>[1]CoreVPAImp!AE$62</f>
        <v>0</v>
      </c>
      <c r="AH38" s="138">
        <f>[1]CoreVPAImp!AF$62</f>
        <v>0</v>
      </c>
      <c r="AI38" s="138">
        <f>[1]CoreVPAImp!AG$62</f>
        <v>0</v>
      </c>
      <c r="AJ38" s="138">
        <f>[1]CoreVPAImp!AH$62</f>
        <v>0</v>
      </c>
      <c r="AK38" s="138">
        <f>[1]CoreVPAImp!AI$62</f>
        <v>0</v>
      </c>
      <c r="AL38" s="138">
        <f>[1]CoreVPAImp!AJ$62</f>
        <v>0</v>
      </c>
      <c r="AM38" s="138">
        <f>[1]CoreVPAImp!AK$62</f>
        <v>0</v>
      </c>
      <c r="AN38" s="138">
        <f>[1]CoreVPAImp!AL$62</f>
        <v>0</v>
      </c>
      <c r="AO38" s="138">
        <f>[1]CoreVPAImp!AM$62</f>
        <v>0</v>
      </c>
      <c r="AP38" s="138">
        <f>[1]CoreVPAImp!AN$62</f>
        <v>0</v>
      </c>
      <c r="AQ38" s="138">
        <f>[1]CoreVPAImp!AO$62</f>
        <v>0</v>
      </c>
      <c r="AR38" s="138">
        <f>[1]CoreVPAImp!AP$62</f>
        <v>0</v>
      </c>
      <c r="AS38" s="138">
        <f>[1]CoreVPAImp!AQ$62</f>
        <v>0</v>
      </c>
      <c r="AT38" s="138">
        <f>[1]CoreVPAImp!AR$62</f>
        <v>0</v>
      </c>
      <c r="AU38" s="138">
        <f>[1]CoreVPAImp!AS$62</f>
        <v>0</v>
      </c>
      <c r="AV38" s="138">
        <f>[1]CoreVPAImp!AT$62</f>
        <v>0</v>
      </c>
      <c r="AW38" s="138">
        <f>[1]CoreVPAImp!AU$62</f>
        <v>0</v>
      </c>
      <c r="AX38" s="138">
        <f>[1]CoreVPAImp!AV$62</f>
        <v>0</v>
      </c>
      <c r="AY38" s="138">
        <f>[1]CoreVPAImp!AW$62</f>
        <v>0</v>
      </c>
      <c r="AZ38" s="138">
        <f>[1]CoreVPAImp!AX$62</f>
        <v>0</v>
      </c>
      <c r="BA38" s="138">
        <f>[1]CoreVPAImp!AY$62</f>
        <v>0</v>
      </c>
      <c r="BB38" s="138">
        <f>[1]CoreVPAImp!AZ$62</f>
        <v>0</v>
      </c>
      <c r="BC38" s="138">
        <f>[1]CoreVPAImp!BA$62</f>
        <v>0</v>
      </c>
    </row>
    <row r="39" spans="2:55">
      <c r="B39" s="136"/>
      <c r="C39" s="137">
        <f>[1]CoreVPAImp!$B$178</f>
        <v>0</v>
      </c>
      <c r="D39" s="137">
        <f>[1]CoreVPAImp!$C$178</f>
        <v>0</v>
      </c>
      <c r="E39" s="137">
        <f>[1]CoreVPAImp!$D$178</f>
        <v>0</v>
      </c>
      <c r="F39" s="137">
        <f>[1]CoreVPAImp!$E$178</f>
        <v>0</v>
      </c>
      <c r="G39" s="137">
        <f>[1]CoreVPAImp!$F$178</f>
        <v>0</v>
      </c>
      <c r="H39" s="137">
        <f>[1]CoreVPAImp!$G$178</f>
        <v>0</v>
      </c>
      <c r="I39" s="137">
        <f>[1]CoreVPAImp!$H$178</f>
        <v>0</v>
      </c>
      <c r="J39" s="137">
        <f>[1]CoreVPAImp!$I$178</f>
        <v>0</v>
      </c>
      <c r="K39" s="137">
        <f>[1]CoreVPAImp!$J$178</f>
        <v>0</v>
      </c>
      <c r="L39" s="137">
        <f>[1]CoreVPAImp!$K$178</f>
        <v>0</v>
      </c>
      <c r="M39" s="137">
        <f>[1]CoreVPAImp!L$178</f>
        <v>0</v>
      </c>
      <c r="N39" s="137">
        <f>[1]CoreVPAImp!M$178</f>
        <v>0</v>
      </c>
      <c r="O39" s="137">
        <f>[1]CoreVPAImp!N$178</f>
        <v>0</v>
      </c>
      <c r="P39" s="137">
        <f>[1]CoreVPAImp!O$178</f>
        <v>0</v>
      </c>
      <c r="Q39" s="137">
        <f>[1]CoreVPAImp!P$178</f>
        <v>0</v>
      </c>
      <c r="R39" s="137">
        <f>[1]CoreVPAImp!Q$178</f>
        <v>0</v>
      </c>
      <c r="S39" s="137">
        <f>[1]CoreVPAImp!R$178</f>
        <v>0</v>
      </c>
      <c r="T39" s="137">
        <f>[1]CoreVPAImp!S$178</f>
        <v>0</v>
      </c>
      <c r="U39" s="137">
        <f>[1]CoreVPAImp!T$178</f>
        <v>0</v>
      </c>
      <c r="V39" s="137">
        <f>[1]CoreVPAImp!U$178</f>
        <v>0</v>
      </c>
      <c r="W39" s="137">
        <f>[1]CoreVPAImp!V$178</f>
        <v>0</v>
      </c>
      <c r="X39" s="137">
        <f>[1]CoreVPAImp!W$178</f>
        <v>0</v>
      </c>
      <c r="Y39" s="137">
        <f>[1]CoreVPAImp!X$178</f>
        <v>0</v>
      </c>
      <c r="Z39" s="137">
        <f>[1]CoreVPAImp!Y$178</f>
        <v>0</v>
      </c>
      <c r="AA39" s="137">
        <f>[1]CoreVPAImp!Z$178</f>
        <v>0</v>
      </c>
      <c r="AB39" s="137">
        <f>[1]CoreVPAImp!AA$178</f>
        <v>0</v>
      </c>
      <c r="AC39" s="57"/>
      <c r="AD39" s="138">
        <f>[1]CoreVPAImp!AB$178</f>
        <v>0</v>
      </c>
      <c r="AE39" s="138">
        <f>[1]CoreVPAImp!AC$178</f>
        <v>0</v>
      </c>
      <c r="AF39" s="138">
        <f>[1]CoreVPAImp!AD$178</f>
        <v>0</v>
      </c>
      <c r="AG39" s="138">
        <f>[1]CoreVPAImp!AE$178</f>
        <v>0</v>
      </c>
      <c r="AH39" s="138">
        <f>[1]CoreVPAImp!AF$178</f>
        <v>0</v>
      </c>
      <c r="AI39" s="138">
        <f>[1]CoreVPAImp!AG$178</f>
        <v>0</v>
      </c>
      <c r="AJ39" s="138">
        <f>[1]CoreVPAImp!AH$178</f>
        <v>0</v>
      </c>
      <c r="AK39" s="138">
        <f>[1]CoreVPAImp!AI$178</f>
        <v>0</v>
      </c>
      <c r="AL39" s="138">
        <f>[1]CoreVPAImp!AJ$178</f>
        <v>0</v>
      </c>
      <c r="AM39" s="138">
        <f>[1]CoreVPAImp!AK$178</f>
        <v>0</v>
      </c>
      <c r="AN39" s="138">
        <f>[1]CoreVPAImp!AL$178</f>
        <v>0</v>
      </c>
      <c r="AO39" s="138">
        <f>[1]CoreVPAImp!AM$178</f>
        <v>0</v>
      </c>
      <c r="AP39" s="138">
        <f>[1]CoreVPAImp!AN$178</f>
        <v>0</v>
      </c>
      <c r="AQ39" s="138">
        <f>[1]CoreVPAImp!AO$178</f>
        <v>0</v>
      </c>
      <c r="AR39" s="138">
        <f>[1]CoreVPAImp!AP$178</f>
        <v>0</v>
      </c>
      <c r="AS39" s="138">
        <f>[1]CoreVPAImp!AQ$178</f>
        <v>0</v>
      </c>
      <c r="AT39" s="138">
        <f>[1]CoreVPAImp!AR$178</f>
        <v>0</v>
      </c>
      <c r="AU39" s="138">
        <f>[1]CoreVPAImp!AS$178</f>
        <v>0</v>
      </c>
      <c r="AV39" s="138">
        <f>[1]CoreVPAImp!AT$178</f>
        <v>0</v>
      </c>
      <c r="AW39" s="138">
        <f>[1]CoreVPAImp!AU$178</f>
        <v>0</v>
      </c>
      <c r="AX39" s="138">
        <f>[1]CoreVPAImp!AV$178</f>
        <v>0</v>
      </c>
      <c r="AY39" s="138">
        <f>[1]CoreVPAImp!AW$178</f>
        <v>0</v>
      </c>
      <c r="AZ39" s="138">
        <f>[1]CoreVPAImp!AX$178</f>
        <v>0</v>
      </c>
      <c r="BA39" s="138">
        <f>[1]CoreVPAImp!AY$178</f>
        <v>0</v>
      </c>
      <c r="BB39" s="138">
        <f>[1]CoreVPAImp!AZ$178</f>
        <v>0</v>
      </c>
      <c r="BC39" s="138">
        <f>[1]CoreVPAImp!BA$178</f>
        <v>0</v>
      </c>
    </row>
    <row r="40" spans="2:55">
      <c r="B40" s="136"/>
      <c r="C40" s="137">
        <f>[1]CoreVPAImp!$B$173</f>
        <v>0</v>
      </c>
      <c r="D40" s="137">
        <f>[1]CoreVPAImp!$C$173</f>
        <v>0</v>
      </c>
      <c r="E40" s="137">
        <f>[1]CoreVPAImp!$D$173</f>
        <v>0</v>
      </c>
      <c r="F40" s="137">
        <f>[1]CoreVPAImp!$E$173</f>
        <v>0</v>
      </c>
      <c r="G40" s="137">
        <f>[1]CoreVPAImp!$F$173</f>
        <v>0</v>
      </c>
      <c r="H40" s="137">
        <f>[1]CoreVPAImp!$G$173</f>
        <v>0</v>
      </c>
      <c r="I40" s="137">
        <f>[1]CoreVPAImp!$H$173</f>
        <v>0</v>
      </c>
      <c r="J40" s="137">
        <f>[1]CoreVPAImp!$I$173</f>
        <v>0</v>
      </c>
      <c r="K40" s="137">
        <f>[1]CoreVPAImp!$J$173</f>
        <v>0</v>
      </c>
      <c r="L40" s="137">
        <f>[1]CoreVPAImp!$K$173</f>
        <v>0</v>
      </c>
      <c r="M40" s="137">
        <f>[1]CoreVPAImp!L$173</f>
        <v>0</v>
      </c>
      <c r="N40" s="137">
        <f>[1]CoreVPAImp!M$173</f>
        <v>0</v>
      </c>
      <c r="O40" s="137">
        <f>[1]CoreVPAImp!N$173</f>
        <v>0</v>
      </c>
      <c r="P40" s="137">
        <f>[1]CoreVPAImp!O$173</f>
        <v>0</v>
      </c>
      <c r="Q40" s="137">
        <f>[1]CoreVPAImp!P$173</f>
        <v>0</v>
      </c>
      <c r="R40" s="137">
        <f>[1]CoreVPAImp!Q$173</f>
        <v>0</v>
      </c>
      <c r="S40" s="137">
        <f>[1]CoreVPAImp!R$173</f>
        <v>0</v>
      </c>
      <c r="T40" s="137">
        <f>[1]CoreVPAImp!S$173</f>
        <v>0</v>
      </c>
      <c r="U40" s="137">
        <f>[1]CoreVPAImp!T$173</f>
        <v>0</v>
      </c>
      <c r="V40" s="137">
        <f>[1]CoreVPAImp!U$173</f>
        <v>0</v>
      </c>
      <c r="W40" s="137">
        <f>[1]CoreVPAImp!V$173</f>
        <v>0</v>
      </c>
      <c r="X40" s="137">
        <f>[1]CoreVPAImp!W$173</f>
        <v>0</v>
      </c>
      <c r="Y40" s="137">
        <f>[1]CoreVPAImp!X$173</f>
        <v>0</v>
      </c>
      <c r="Z40" s="137">
        <f>[1]CoreVPAImp!Y$173</f>
        <v>0</v>
      </c>
      <c r="AA40" s="137">
        <f>[1]CoreVPAImp!Z$173</f>
        <v>0</v>
      </c>
      <c r="AB40" s="137">
        <f>[1]CoreVPAImp!AA$173</f>
        <v>0</v>
      </c>
      <c r="AC40" s="57"/>
      <c r="AD40" s="138">
        <f>[1]CoreVPAImp!AB$173</f>
        <v>0</v>
      </c>
      <c r="AE40" s="138">
        <f>[1]CoreVPAImp!AC$173</f>
        <v>0</v>
      </c>
      <c r="AF40" s="138">
        <f>[1]CoreVPAImp!AD$173</f>
        <v>0</v>
      </c>
      <c r="AG40" s="138">
        <f>[1]CoreVPAImp!AE$173</f>
        <v>0</v>
      </c>
      <c r="AH40" s="138">
        <f>[1]CoreVPAImp!AF$173</f>
        <v>0</v>
      </c>
      <c r="AI40" s="138">
        <f>[1]CoreVPAImp!AG$173</f>
        <v>0</v>
      </c>
      <c r="AJ40" s="138">
        <f>[1]CoreVPAImp!AH$173</f>
        <v>0</v>
      </c>
      <c r="AK40" s="138">
        <f>[1]CoreVPAImp!AI$173</f>
        <v>0</v>
      </c>
      <c r="AL40" s="138">
        <f>[1]CoreVPAImp!AJ$173</f>
        <v>0</v>
      </c>
      <c r="AM40" s="138">
        <f>[1]CoreVPAImp!AK$173</f>
        <v>0</v>
      </c>
      <c r="AN40" s="138">
        <f>[1]CoreVPAImp!AL$173</f>
        <v>0</v>
      </c>
      <c r="AO40" s="138">
        <f>[1]CoreVPAImp!AM$173</f>
        <v>0</v>
      </c>
      <c r="AP40" s="138">
        <f>[1]CoreVPAImp!AN$173</f>
        <v>0</v>
      </c>
      <c r="AQ40" s="138">
        <f>[1]CoreVPAImp!AO$173</f>
        <v>0</v>
      </c>
      <c r="AR40" s="138">
        <f>[1]CoreVPAImp!AP$173</f>
        <v>0</v>
      </c>
      <c r="AS40" s="138">
        <f>[1]CoreVPAImp!AQ$173</f>
        <v>0</v>
      </c>
      <c r="AT40" s="138">
        <f>[1]CoreVPAImp!AR$173</f>
        <v>0</v>
      </c>
      <c r="AU40" s="138">
        <f>[1]CoreVPAImp!AS$173</f>
        <v>0</v>
      </c>
      <c r="AV40" s="138">
        <f>[1]CoreVPAImp!AT$173</f>
        <v>0</v>
      </c>
      <c r="AW40" s="138">
        <f>[1]CoreVPAImp!AU$173</f>
        <v>0</v>
      </c>
      <c r="AX40" s="138">
        <f>[1]CoreVPAImp!AV$173</f>
        <v>0</v>
      </c>
      <c r="AY40" s="138">
        <f>[1]CoreVPAImp!AW$173</f>
        <v>0</v>
      </c>
      <c r="AZ40" s="138">
        <f>[1]CoreVPAImp!AX$173</f>
        <v>0</v>
      </c>
      <c r="BA40" s="138">
        <f>[1]CoreVPAImp!AY$173</f>
        <v>0</v>
      </c>
      <c r="BB40" s="138">
        <f>[1]CoreVPAImp!AZ$173</f>
        <v>0</v>
      </c>
      <c r="BC40" s="138">
        <f>[1]CoreVPAImp!BA$173</f>
        <v>0</v>
      </c>
    </row>
    <row r="41" spans="2:55">
      <c r="B41" s="136"/>
      <c r="C41" s="137">
        <f>[1]CoreVPAImp!$B$174</f>
        <v>0</v>
      </c>
      <c r="D41" s="137">
        <f>[1]CoreVPAImp!$C$174</f>
        <v>0</v>
      </c>
      <c r="E41" s="137">
        <f>[1]CoreVPAImp!$D$174</f>
        <v>0</v>
      </c>
      <c r="F41" s="137">
        <f>[1]CoreVPAImp!$E$174</f>
        <v>0</v>
      </c>
      <c r="G41" s="137">
        <f>[1]CoreVPAImp!$F$174</f>
        <v>4.7547499999999992E-5</v>
      </c>
      <c r="H41" s="137">
        <f>[1]CoreVPAImp!$G$174</f>
        <v>0</v>
      </c>
      <c r="I41" s="137">
        <f>[1]CoreVPAImp!$H$174</f>
        <v>9.6460000000000008E-5</v>
      </c>
      <c r="J41" s="137">
        <f>[1]CoreVPAImp!$I$174</f>
        <v>0</v>
      </c>
      <c r="K41" s="137">
        <f>[1]CoreVPAImp!$J$174</f>
        <v>0</v>
      </c>
      <c r="L41" s="137">
        <f>[1]CoreVPAImp!$K$174</f>
        <v>0</v>
      </c>
      <c r="M41" s="137">
        <f>[1]CoreVPAImp!L$174</f>
        <v>3.5644E-5</v>
      </c>
      <c r="N41" s="137">
        <f>[1]CoreVPAImp!M$174</f>
        <v>0</v>
      </c>
      <c r="O41" s="137">
        <f>[1]CoreVPAImp!N$174</f>
        <v>0</v>
      </c>
      <c r="P41" s="137">
        <f>[1]CoreVPAImp!O$174</f>
        <v>0</v>
      </c>
      <c r="Q41" s="137">
        <f>[1]CoreVPAImp!P$174</f>
        <v>0</v>
      </c>
      <c r="R41" s="137">
        <f>[1]CoreVPAImp!Q$174</f>
        <v>0</v>
      </c>
      <c r="S41" s="137">
        <f>[1]CoreVPAImp!R$174</f>
        <v>0</v>
      </c>
      <c r="T41" s="137">
        <f>[1]CoreVPAImp!S$174</f>
        <v>0</v>
      </c>
      <c r="U41" s="137">
        <f>[1]CoreVPAImp!T$174</f>
        <v>0</v>
      </c>
      <c r="V41" s="137">
        <f>[1]CoreVPAImp!U$174</f>
        <v>0</v>
      </c>
      <c r="W41" s="137">
        <f>[1]CoreVPAImp!V$174</f>
        <v>0</v>
      </c>
      <c r="X41" s="137">
        <f>[1]CoreVPAImp!W$174</f>
        <v>0</v>
      </c>
      <c r="Y41" s="137">
        <f>[1]CoreVPAImp!X$174</f>
        <v>0</v>
      </c>
      <c r="Z41" s="137">
        <f>[1]CoreVPAImp!Y$174</f>
        <v>0</v>
      </c>
      <c r="AA41" s="137">
        <f>[1]CoreVPAImp!Z$174</f>
        <v>0</v>
      </c>
      <c r="AB41" s="137">
        <f>[1]CoreVPAImp!AA$174</f>
        <v>0</v>
      </c>
      <c r="AC41" s="57"/>
      <c r="AD41" s="138">
        <f>[1]CoreVPAImp!AB$174</f>
        <v>0</v>
      </c>
      <c r="AE41" s="138">
        <f>[1]CoreVPAImp!AC$174</f>
        <v>0</v>
      </c>
      <c r="AF41" s="138">
        <f>[1]CoreVPAImp!AD$174</f>
        <v>0</v>
      </c>
      <c r="AG41" s="138">
        <f>[1]CoreVPAImp!AE$174</f>
        <v>0</v>
      </c>
      <c r="AH41" s="138">
        <f>[1]CoreVPAImp!AF$174</f>
        <v>3.7125999999999999E-2</v>
      </c>
      <c r="AI41" s="138">
        <f>[1]CoreVPAImp!AG$174</f>
        <v>0</v>
      </c>
      <c r="AJ41" s="138">
        <f>[1]CoreVPAImp!AH$174</f>
        <v>1.1536999999999999E-2</v>
      </c>
      <c r="AK41" s="138">
        <f>[1]CoreVPAImp!AI$174</f>
        <v>0</v>
      </c>
      <c r="AL41" s="138">
        <f>[1]CoreVPAImp!AJ$174</f>
        <v>0</v>
      </c>
      <c r="AM41" s="138">
        <f>[1]CoreVPAImp!AK$174</f>
        <v>0</v>
      </c>
      <c r="AN41" s="138">
        <f>[1]CoreVPAImp!AL$174</f>
        <v>4.3568999999999997E-2</v>
      </c>
      <c r="AO41" s="138">
        <f>[1]CoreVPAImp!AM$174</f>
        <v>0</v>
      </c>
      <c r="AP41" s="138">
        <f>[1]CoreVPAImp!AN$174</f>
        <v>0</v>
      </c>
      <c r="AQ41" s="138">
        <f>[1]CoreVPAImp!AO$174</f>
        <v>0</v>
      </c>
      <c r="AR41" s="138">
        <f>[1]CoreVPAImp!AP$174</f>
        <v>0</v>
      </c>
      <c r="AS41" s="138">
        <f>[1]CoreVPAImp!AQ$174</f>
        <v>0</v>
      </c>
      <c r="AT41" s="138">
        <f>[1]CoreVPAImp!AR$174</f>
        <v>0</v>
      </c>
      <c r="AU41" s="138">
        <f>[1]CoreVPAImp!AS$174</f>
        <v>0</v>
      </c>
      <c r="AV41" s="138">
        <f>[1]CoreVPAImp!AT$174</f>
        <v>0</v>
      </c>
      <c r="AW41" s="138">
        <f>[1]CoreVPAImp!AU$174</f>
        <v>0</v>
      </c>
      <c r="AX41" s="138">
        <f>[1]CoreVPAImp!AV$174</f>
        <v>0</v>
      </c>
      <c r="AY41" s="138">
        <f>[1]CoreVPAImp!AW$174</f>
        <v>0</v>
      </c>
      <c r="AZ41" s="138">
        <f>[1]CoreVPAImp!AX$174</f>
        <v>0</v>
      </c>
      <c r="BA41" s="138">
        <f>[1]CoreVPAImp!AY$174</f>
        <v>0</v>
      </c>
      <c r="BB41" s="138">
        <f>[1]CoreVPAImp!AZ$174</f>
        <v>0</v>
      </c>
      <c r="BC41" s="138">
        <f>[1]CoreVPAImp!BA$174</f>
        <v>0</v>
      </c>
    </row>
    <row r="42" spans="2:55">
      <c r="B42" s="136"/>
      <c r="C42" s="137">
        <f>[1]CoreVPAImp!$B$175</f>
        <v>0</v>
      </c>
      <c r="D42" s="137">
        <f>[1]CoreVPAImp!$C$175</f>
        <v>0</v>
      </c>
      <c r="E42" s="137">
        <f>[1]CoreVPAImp!$D$175</f>
        <v>0</v>
      </c>
      <c r="F42" s="137">
        <f>[1]CoreVPAImp!$E$175</f>
        <v>0</v>
      </c>
      <c r="G42" s="137">
        <f>[1]CoreVPAImp!$F$175</f>
        <v>0</v>
      </c>
      <c r="H42" s="137">
        <f>[1]CoreVPAImp!$G$175</f>
        <v>0</v>
      </c>
      <c r="I42" s="137">
        <f>[1]CoreVPAImp!$H$175</f>
        <v>0</v>
      </c>
      <c r="J42" s="137">
        <f>[1]CoreVPAImp!$I$175</f>
        <v>4.6592000000000004E-4</v>
      </c>
      <c r="K42" s="137">
        <f>[1]CoreVPAImp!$J$175</f>
        <v>5.6420000000000005E-5</v>
      </c>
      <c r="L42" s="137">
        <f>[1]CoreVPAImp!$K$175</f>
        <v>0</v>
      </c>
      <c r="M42" s="137">
        <f>[1]CoreVPAImp!L$175</f>
        <v>0</v>
      </c>
      <c r="N42" s="137">
        <f>[1]CoreVPAImp!M$175</f>
        <v>0</v>
      </c>
      <c r="O42" s="137">
        <f>[1]CoreVPAImp!N$175</f>
        <v>0</v>
      </c>
      <c r="P42" s="137">
        <f>[1]CoreVPAImp!O$175</f>
        <v>0</v>
      </c>
      <c r="Q42" s="137">
        <f>[1]CoreVPAImp!P$175</f>
        <v>0</v>
      </c>
      <c r="R42" s="137">
        <f>[1]CoreVPAImp!Q$175</f>
        <v>0</v>
      </c>
      <c r="S42" s="137">
        <f>[1]CoreVPAImp!R$175</f>
        <v>0</v>
      </c>
      <c r="T42" s="137">
        <f>[1]CoreVPAImp!S$175</f>
        <v>0</v>
      </c>
      <c r="U42" s="137">
        <f>[1]CoreVPAImp!T$175</f>
        <v>0</v>
      </c>
      <c r="V42" s="137">
        <f>[1]CoreVPAImp!U$175</f>
        <v>0</v>
      </c>
      <c r="W42" s="137">
        <f>[1]CoreVPAImp!V$175</f>
        <v>0</v>
      </c>
      <c r="X42" s="137">
        <f>[1]CoreVPAImp!W$175</f>
        <v>0</v>
      </c>
      <c r="Y42" s="137">
        <f>[1]CoreVPAImp!X$175</f>
        <v>0</v>
      </c>
      <c r="Z42" s="137">
        <f>[1]CoreVPAImp!Y$175</f>
        <v>0</v>
      </c>
      <c r="AA42" s="137">
        <f>[1]CoreVPAImp!Z$175</f>
        <v>0</v>
      </c>
      <c r="AB42" s="137">
        <f>[1]CoreVPAImp!AA$175</f>
        <v>0</v>
      </c>
      <c r="AC42" s="57"/>
      <c r="AD42" s="138">
        <f>[1]CoreVPAImp!AB$175</f>
        <v>0</v>
      </c>
      <c r="AE42" s="138">
        <f>[1]CoreVPAImp!AC$175</f>
        <v>0</v>
      </c>
      <c r="AF42" s="138">
        <f>[1]CoreVPAImp!AD$175</f>
        <v>0</v>
      </c>
      <c r="AG42" s="138">
        <f>[1]CoreVPAImp!AE$175</f>
        <v>0</v>
      </c>
      <c r="AH42" s="138">
        <f>[1]CoreVPAImp!AF$175</f>
        <v>0</v>
      </c>
      <c r="AI42" s="138">
        <f>[1]CoreVPAImp!AG$175</f>
        <v>0</v>
      </c>
      <c r="AJ42" s="138">
        <f>[1]CoreVPAImp!AH$175</f>
        <v>0</v>
      </c>
      <c r="AK42" s="138">
        <f>[1]CoreVPAImp!AI$175</f>
        <v>8.4514999999999993E-2</v>
      </c>
      <c r="AL42" s="138">
        <f>[1]CoreVPAImp!AJ$175</f>
        <v>3.2070000000000001E-2</v>
      </c>
      <c r="AM42" s="138">
        <f>[1]CoreVPAImp!AK$175</f>
        <v>0</v>
      </c>
      <c r="AN42" s="138">
        <f>[1]CoreVPAImp!AL$175</f>
        <v>0</v>
      </c>
      <c r="AO42" s="138">
        <f>[1]CoreVPAImp!AM$175</f>
        <v>0</v>
      </c>
      <c r="AP42" s="138">
        <f>[1]CoreVPAImp!AN$175</f>
        <v>0</v>
      </c>
      <c r="AQ42" s="138">
        <f>[1]CoreVPAImp!AO$175</f>
        <v>0</v>
      </c>
      <c r="AR42" s="138">
        <f>[1]CoreVPAImp!AP$175</f>
        <v>0</v>
      </c>
      <c r="AS42" s="138">
        <f>[1]CoreVPAImp!AQ$175</f>
        <v>0</v>
      </c>
      <c r="AT42" s="138">
        <f>[1]CoreVPAImp!AR$175</f>
        <v>0</v>
      </c>
      <c r="AU42" s="138">
        <f>[1]CoreVPAImp!AS$175</f>
        <v>0</v>
      </c>
      <c r="AV42" s="138">
        <f>[1]CoreVPAImp!AT$175</f>
        <v>0</v>
      </c>
      <c r="AW42" s="138">
        <f>[1]CoreVPAImp!AU$175</f>
        <v>0</v>
      </c>
      <c r="AX42" s="138">
        <f>[1]CoreVPAImp!AV$175</f>
        <v>0</v>
      </c>
      <c r="AY42" s="138">
        <f>[1]CoreVPAImp!AW$175</f>
        <v>0</v>
      </c>
      <c r="AZ42" s="138">
        <f>[1]CoreVPAImp!AX$175</f>
        <v>0</v>
      </c>
      <c r="BA42" s="138">
        <f>[1]CoreVPAImp!AY$175</f>
        <v>0</v>
      </c>
      <c r="BB42" s="138">
        <f>[1]CoreVPAImp!AZ$175</f>
        <v>0</v>
      </c>
      <c r="BC42" s="138">
        <f>[1]CoreVPAImp!BA$175</f>
        <v>0</v>
      </c>
    </row>
    <row r="43" spans="2:55">
      <c r="B43" s="136"/>
      <c r="C43" s="137">
        <f>[1]CoreVPAImp!$B$176</f>
        <v>0</v>
      </c>
      <c r="D43" s="137">
        <f>[1]CoreVPAImp!$C$176</f>
        <v>0</v>
      </c>
      <c r="E43" s="137">
        <f>[1]CoreVPAImp!$D$176</f>
        <v>0</v>
      </c>
      <c r="F43" s="137">
        <f>[1]CoreVPAImp!$E$176</f>
        <v>0</v>
      </c>
      <c r="G43" s="137">
        <f>[1]CoreVPAImp!$F$176</f>
        <v>0</v>
      </c>
      <c r="H43" s="137">
        <f>[1]CoreVPAImp!$G$176</f>
        <v>0</v>
      </c>
      <c r="I43" s="137">
        <f>[1]CoreVPAImp!$H$176</f>
        <v>0</v>
      </c>
      <c r="J43" s="137">
        <f>[1]CoreVPAImp!$I$176</f>
        <v>0</v>
      </c>
      <c r="K43" s="137">
        <f>[1]CoreVPAImp!$J$176</f>
        <v>0</v>
      </c>
      <c r="L43" s="137">
        <f>[1]CoreVPAImp!$K$176</f>
        <v>3.9532919999999997E-5</v>
      </c>
      <c r="M43" s="137">
        <f>[1]CoreVPAImp!L$176</f>
        <v>1.4377999999999998E-4</v>
      </c>
      <c r="N43" s="137">
        <f>[1]CoreVPAImp!M$176</f>
        <v>1.5526723333333334E-4</v>
      </c>
      <c r="O43" s="137">
        <f>[1]CoreVPAImp!N$176</f>
        <v>0</v>
      </c>
      <c r="P43" s="137">
        <f>[1]CoreVPAImp!O$176</f>
        <v>0</v>
      </c>
      <c r="Q43" s="137">
        <f>[1]CoreVPAImp!P$176</f>
        <v>0</v>
      </c>
      <c r="R43" s="137">
        <f>[1]CoreVPAImp!Q$176</f>
        <v>0</v>
      </c>
      <c r="S43" s="137">
        <f>[1]CoreVPAImp!R$176</f>
        <v>0</v>
      </c>
      <c r="T43" s="137">
        <f>[1]CoreVPAImp!S$176</f>
        <v>0</v>
      </c>
      <c r="U43" s="137">
        <f>[1]CoreVPAImp!T$176</f>
        <v>0</v>
      </c>
      <c r="V43" s="137">
        <f>[1]CoreVPAImp!U$176</f>
        <v>0</v>
      </c>
      <c r="W43" s="137">
        <f>[1]CoreVPAImp!V$176</f>
        <v>0</v>
      </c>
      <c r="X43" s="137">
        <f>[1]CoreVPAImp!W$176</f>
        <v>0</v>
      </c>
      <c r="Y43" s="137">
        <f>[1]CoreVPAImp!X$176</f>
        <v>0</v>
      </c>
      <c r="Z43" s="137">
        <f>[1]CoreVPAImp!Y$176</f>
        <v>0</v>
      </c>
      <c r="AA43" s="137">
        <f>[1]CoreVPAImp!Z$176</f>
        <v>0</v>
      </c>
      <c r="AB43" s="137">
        <f>[1]CoreVPAImp!AA$176</f>
        <v>0</v>
      </c>
      <c r="AC43" s="57"/>
      <c r="AD43" s="138">
        <f>[1]CoreVPAImp!AB$176</f>
        <v>0</v>
      </c>
      <c r="AE43" s="138">
        <f>[1]CoreVPAImp!AC$176</f>
        <v>0</v>
      </c>
      <c r="AF43" s="138">
        <f>[1]CoreVPAImp!AD$176</f>
        <v>0</v>
      </c>
      <c r="AG43" s="138">
        <f>[1]CoreVPAImp!AE$176</f>
        <v>0</v>
      </c>
      <c r="AH43" s="138">
        <f>[1]CoreVPAImp!AF$176</f>
        <v>0</v>
      </c>
      <c r="AI43" s="138">
        <f>[1]CoreVPAImp!AG$176</f>
        <v>0</v>
      </c>
      <c r="AJ43" s="138">
        <f>[1]CoreVPAImp!AH$176</f>
        <v>0</v>
      </c>
      <c r="AK43" s="138">
        <f>[1]CoreVPAImp!AI$176</f>
        <v>0</v>
      </c>
      <c r="AL43" s="138">
        <f>[1]CoreVPAImp!AJ$176</f>
        <v>0</v>
      </c>
      <c r="AM43" s="138">
        <f>[1]CoreVPAImp!AK$176</f>
        <v>5.4188E-2</v>
      </c>
      <c r="AN43" s="138">
        <f>[1]CoreVPAImp!AL$176</f>
        <v>6.7957999999999991E-2</v>
      </c>
      <c r="AO43" s="138">
        <f>[1]CoreVPAImp!AM$176</f>
        <v>5.1186999999999996E-2</v>
      </c>
      <c r="AP43" s="138">
        <f>[1]CoreVPAImp!AN$176</f>
        <v>0</v>
      </c>
      <c r="AQ43" s="138">
        <f>[1]CoreVPAImp!AO$176</f>
        <v>0</v>
      </c>
      <c r="AR43" s="138">
        <f>[1]CoreVPAImp!AP$176</f>
        <v>0</v>
      </c>
      <c r="AS43" s="138">
        <f>[1]CoreVPAImp!AQ$176</f>
        <v>0</v>
      </c>
      <c r="AT43" s="138">
        <f>[1]CoreVPAImp!AR$176</f>
        <v>0</v>
      </c>
      <c r="AU43" s="138">
        <f>[1]CoreVPAImp!AS$176</f>
        <v>0</v>
      </c>
      <c r="AV43" s="138">
        <f>[1]CoreVPAImp!AT$176</f>
        <v>0</v>
      </c>
      <c r="AW43" s="138">
        <f>[1]CoreVPAImp!AU$176</f>
        <v>0</v>
      </c>
      <c r="AX43" s="138">
        <f>[1]CoreVPAImp!AV$176</f>
        <v>0</v>
      </c>
      <c r="AY43" s="138">
        <f>[1]CoreVPAImp!AW$176</f>
        <v>0</v>
      </c>
      <c r="AZ43" s="138">
        <f>[1]CoreVPAImp!AX$176</f>
        <v>0</v>
      </c>
      <c r="BA43" s="138">
        <f>[1]CoreVPAImp!AY$176</f>
        <v>0</v>
      </c>
      <c r="BB43" s="138">
        <f>[1]CoreVPAImp!AZ$176</f>
        <v>0</v>
      </c>
      <c r="BC43" s="138">
        <f>[1]CoreVPAImp!BA$176</f>
        <v>0</v>
      </c>
    </row>
    <row r="44" spans="2:55">
      <c r="B44" s="136"/>
      <c r="C44" s="137">
        <f>[1]CoreVPAImp!$B$177</f>
        <v>0</v>
      </c>
      <c r="D44" s="137">
        <f>[1]CoreVPAImp!$C$177</f>
        <v>0</v>
      </c>
      <c r="E44" s="137">
        <f>[1]CoreVPAImp!$D$177</f>
        <v>0</v>
      </c>
      <c r="F44" s="137">
        <f>[1]CoreVPAImp!$E$177</f>
        <v>7.4846657142857138E-4</v>
      </c>
      <c r="G44" s="137">
        <f>[1]CoreVPAImp!$F$177</f>
        <v>0</v>
      </c>
      <c r="H44" s="137">
        <f>[1]CoreVPAImp!$G$177</f>
        <v>1.3391336000000002E-4</v>
      </c>
      <c r="I44" s="137">
        <f>[1]CoreVPAImp!$H$177</f>
        <v>1.8098996000000001E-4</v>
      </c>
      <c r="J44" s="137">
        <f>[1]CoreVPAImp!$I$177</f>
        <v>3.5701228000000005E-4</v>
      </c>
      <c r="K44" s="137">
        <f>[1]CoreVPAImp!$J$177</f>
        <v>4.5028319999999999E-5</v>
      </c>
      <c r="L44" s="137">
        <f>[1]CoreVPAImp!$K$177</f>
        <v>0</v>
      </c>
      <c r="M44" s="137">
        <f>[1]CoreVPAImp!L$177</f>
        <v>0</v>
      </c>
      <c r="N44" s="137">
        <f>[1]CoreVPAImp!M$177</f>
        <v>0</v>
      </c>
      <c r="O44" s="137">
        <f>[1]CoreVPAImp!N$177</f>
        <v>0</v>
      </c>
      <c r="P44" s="137">
        <f>[1]CoreVPAImp!O$177</f>
        <v>0</v>
      </c>
      <c r="Q44" s="137">
        <f>[1]CoreVPAImp!P$177</f>
        <v>0</v>
      </c>
      <c r="R44" s="137">
        <f>[1]CoreVPAImp!Q$177</f>
        <v>0</v>
      </c>
      <c r="S44" s="137">
        <f>[1]CoreVPAImp!R$177</f>
        <v>0</v>
      </c>
      <c r="T44" s="137">
        <f>[1]CoreVPAImp!S$177</f>
        <v>0</v>
      </c>
      <c r="U44" s="137">
        <f>[1]CoreVPAImp!T$177</f>
        <v>0</v>
      </c>
      <c r="V44" s="137">
        <f>[1]CoreVPAImp!U$177</f>
        <v>0</v>
      </c>
      <c r="W44" s="137">
        <f>[1]CoreVPAImp!V$177</f>
        <v>0</v>
      </c>
      <c r="X44" s="137">
        <f>[1]CoreVPAImp!W$177</f>
        <v>0</v>
      </c>
      <c r="Y44" s="137">
        <f>[1]CoreVPAImp!X$177</f>
        <v>0</v>
      </c>
      <c r="Z44" s="137">
        <f>[1]CoreVPAImp!Y$177</f>
        <v>0</v>
      </c>
      <c r="AA44" s="137">
        <f>[1]CoreVPAImp!Z$177</f>
        <v>0</v>
      </c>
      <c r="AB44" s="137">
        <f>[1]CoreVPAImp!AA$177</f>
        <v>0</v>
      </c>
      <c r="AC44" s="57"/>
      <c r="AD44" s="138">
        <f>[1]CoreVPAImp!AB$177</f>
        <v>0</v>
      </c>
      <c r="AE44" s="138">
        <f>[1]CoreVPAImp!AC$177</f>
        <v>0</v>
      </c>
      <c r="AF44" s="138">
        <f>[1]CoreVPAImp!AD$177</f>
        <v>0</v>
      </c>
      <c r="AG44" s="138">
        <f>[1]CoreVPAImp!AE$177</f>
        <v>0.16134799999999999</v>
      </c>
      <c r="AH44" s="138">
        <f>[1]CoreVPAImp!AF$177</f>
        <v>0</v>
      </c>
      <c r="AI44" s="138">
        <f>[1]CoreVPAImp!AG$177</f>
        <v>2.2738999999999999E-2</v>
      </c>
      <c r="AJ44" s="138">
        <f>[1]CoreVPAImp!AH$177</f>
        <v>8.873099999999999E-2</v>
      </c>
      <c r="AK44" s="138">
        <f>[1]CoreVPAImp!AI$177</f>
        <v>0.18165099999999998</v>
      </c>
      <c r="AL44" s="138">
        <f>[1]CoreVPAImp!AJ$177</f>
        <v>2.8525999999999996E-2</v>
      </c>
      <c r="AM44" s="138">
        <f>[1]CoreVPAImp!AK$177</f>
        <v>0</v>
      </c>
      <c r="AN44" s="138">
        <f>[1]CoreVPAImp!AL$177</f>
        <v>0</v>
      </c>
      <c r="AO44" s="138">
        <f>[1]CoreVPAImp!AM$177</f>
        <v>0</v>
      </c>
      <c r="AP44" s="138">
        <f>[1]CoreVPAImp!AN$177</f>
        <v>0</v>
      </c>
      <c r="AQ44" s="138">
        <f>[1]CoreVPAImp!AO$177</f>
        <v>0</v>
      </c>
      <c r="AR44" s="138">
        <f>[1]CoreVPAImp!AP$177</f>
        <v>0</v>
      </c>
      <c r="AS44" s="138">
        <f>[1]CoreVPAImp!AQ$177</f>
        <v>0</v>
      </c>
      <c r="AT44" s="138">
        <f>[1]CoreVPAImp!AR$177</f>
        <v>0</v>
      </c>
      <c r="AU44" s="138">
        <f>[1]CoreVPAImp!AS$177</f>
        <v>0</v>
      </c>
      <c r="AV44" s="138">
        <f>[1]CoreVPAImp!AT$177</f>
        <v>0</v>
      </c>
      <c r="AW44" s="138">
        <f>[1]CoreVPAImp!AU$177</f>
        <v>0</v>
      </c>
      <c r="AX44" s="138">
        <f>[1]CoreVPAImp!AV$177</f>
        <v>0</v>
      </c>
      <c r="AY44" s="138">
        <f>[1]CoreVPAImp!AW$177</f>
        <v>0</v>
      </c>
      <c r="AZ44" s="138">
        <f>[1]CoreVPAImp!AX$177</f>
        <v>0</v>
      </c>
      <c r="BA44" s="138">
        <f>[1]CoreVPAImp!AY$177</f>
        <v>0</v>
      </c>
      <c r="BB44" s="138">
        <f>[1]CoreVPAImp!AZ$177</f>
        <v>0</v>
      </c>
      <c r="BC44" s="138">
        <f>[1]CoreVPAImp!BA$177</f>
        <v>0</v>
      </c>
    </row>
    <row r="45" spans="2:55">
      <c r="B45" s="136"/>
      <c r="C45" s="137">
        <f>[1]CoreVPAImp!$B$218</f>
        <v>0</v>
      </c>
      <c r="D45" s="137">
        <f>[1]CoreVPAImp!$C$218</f>
        <v>0</v>
      </c>
      <c r="E45" s="137">
        <f>[1]CoreVPAImp!$D$218</f>
        <v>0</v>
      </c>
      <c r="F45" s="137">
        <f>[1]CoreVPAImp!$E$218</f>
        <v>0</v>
      </c>
      <c r="G45" s="137">
        <f>[1]CoreVPAImp!$F$218</f>
        <v>0</v>
      </c>
      <c r="H45" s="137">
        <f>[1]CoreVPAImp!$G$218</f>
        <v>0</v>
      </c>
      <c r="I45" s="137">
        <f>[1]CoreVPAImp!$H$218</f>
        <v>0</v>
      </c>
      <c r="J45" s="137">
        <f>[1]CoreVPAImp!$I$218</f>
        <v>0</v>
      </c>
      <c r="K45" s="137">
        <f>[1]CoreVPAImp!$J$218</f>
        <v>0</v>
      </c>
      <c r="L45" s="137">
        <f>[1]CoreVPAImp!$K$218</f>
        <v>0</v>
      </c>
      <c r="M45" s="137">
        <f>[1]CoreVPAImp!L$218</f>
        <v>0</v>
      </c>
      <c r="N45" s="137">
        <f>[1]CoreVPAImp!M$218</f>
        <v>0</v>
      </c>
      <c r="O45" s="137">
        <f>[1]CoreVPAImp!N$218</f>
        <v>0</v>
      </c>
      <c r="P45" s="137">
        <f>[1]CoreVPAImp!O$218</f>
        <v>0</v>
      </c>
      <c r="Q45" s="137">
        <f>[1]CoreVPAImp!P$218</f>
        <v>0</v>
      </c>
      <c r="R45" s="137">
        <f>[1]CoreVPAImp!Q$218</f>
        <v>0</v>
      </c>
      <c r="S45" s="137">
        <f>[1]CoreVPAImp!R$218</f>
        <v>0</v>
      </c>
      <c r="T45" s="137">
        <f>[1]CoreVPAImp!S$218</f>
        <v>0</v>
      </c>
      <c r="U45" s="137">
        <f>[1]CoreVPAImp!T$218</f>
        <v>0</v>
      </c>
      <c r="V45" s="137">
        <f>[1]CoreVPAImp!U$218</f>
        <v>0</v>
      </c>
      <c r="W45" s="137">
        <f>[1]CoreVPAImp!V$218</f>
        <v>0</v>
      </c>
      <c r="X45" s="137">
        <f>[1]CoreVPAImp!W$218</f>
        <v>0</v>
      </c>
      <c r="Y45" s="137">
        <f>[1]CoreVPAImp!X$218</f>
        <v>0</v>
      </c>
      <c r="Z45" s="137">
        <f>[1]CoreVPAImp!Y$218</f>
        <v>0</v>
      </c>
      <c r="AA45" s="137">
        <f>[1]CoreVPAImp!Z$218</f>
        <v>0</v>
      </c>
      <c r="AB45" s="137">
        <f>[1]CoreVPAImp!AA$218</f>
        <v>0</v>
      </c>
      <c r="AC45" s="57"/>
      <c r="AD45" s="138">
        <f>[1]CoreVPAImp!AB$218</f>
        <v>0</v>
      </c>
      <c r="AE45" s="138">
        <f>[1]CoreVPAImp!AC$218</f>
        <v>0</v>
      </c>
      <c r="AF45" s="138">
        <f>[1]CoreVPAImp!AD$218</f>
        <v>0</v>
      </c>
      <c r="AG45" s="138">
        <f>[1]CoreVPAImp!AE$218</f>
        <v>0</v>
      </c>
      <c r="AH45" s="138">
        <f>[1]CoreVPAImp!AF$218</f>
        <v>0</v>
      </c>
      <c r="AI45" s="138">
        <f>[1]CoreVPAImp!AG$218</f>
        <v>0</v>
      </c>
      <c r="AJ45" s="138">
        <f>[1]CoreVPAImp!AH$218</f>
        <v>0</v>
      </c>
      <c r="AK45" s="138">
        <f>[1]CoreVPAImp!AI$218</f>
        <v>0</v>
      </c>
      <c r="AL45" s="138">
        <f>[1]CoreVPAImp!AJ$218</f>
        <v>0</v>
      </c>
      <c r="AM45" s="138">
        <f>[1]CoreVPAImp!AK$218</f>
        <v>0</v>
      </c>
      <c r="AN45" s="138">
        <f>[1]CoreVPAImp!AL$218</f>
        <v>0</v>
      </c>
      <c r="AO45" s="138">
        <f>[1]CoreVPAImp!AM$218</f>
        <v>0</v>
      </c>
      <c r="AP45" s="138">
        <f>[1]CoreVPAImp!AN$218</f>
        <v>0</v>
      </c>
      <c r="AQ45" s="138">
        <f>[1]CoreVPAImp!AO$218</f>
        <v>0</v>
      </c>
      <c r="AR45" s="138">
        <f>[1]CoreVPAImp!AP$218</f>
        <v>0</v>
      </c>
      <c r="AS45" s="138">
        <f>[1]CoreVPAImp!AQ$218</f>
        <v>0</v>
      </c>
      <c r="AT45" s="138">
        <f>[1]CoreVPAImp!AR$218</f>
        <v>0</v>
      </c>
      <c r="AU45" s="138">
        <f>[1]CoreVPAImp!AS$218</f>
        <v>0</v>
      </c>
      <c r="AV45" s="138">
        <f>[1]CoreVPAImp!AT$218</f>
        <v>0</v>
      </c>
      <c r="AW45" s="138">
        <f>[1]CoreVPAImp!AU$218</f>
        <v>0</v>
      </c>
      <c r="AX45" s="138">
        <f>[1]CoreVPAImp!AV$218</f>
        <v>0</v>
      </c>
      <c r="AY45" s="138">
        <f>[1]CoreVPAImp!AW$218</f>
        <v>0</v>
      </c>
      <c r="AZ45" s="138">
        <f>[1]CoreVPAImp!AX$218</f>
        <v>0</v>
      </c>
      <c r="BA45" s="138">
        <f>[1]CoreVPAImp!AY$218</f>
        <v>0</v>
      </c>
      <c r="BB45" s="138">
        <f>[1]CoreVPAImp!AZ$218</f>
        <v>0</v>
      </c>
      <c r="BC45" s="138">
        <f>[1]CoreVPAImp!BA$218</f>
        <v>0</v>
      </c>
    </row>
    <row r="46" spans="2:55">
      <c r="B46" s="136"/>
      <c r="C46" s="137">
        <f>[1]CoreVPAImp!$B$219</f>
        <v>0</v>
      </c>
      <c r="D46" s="137">
        <f>[1]CoreVPAImp!$C$219</f>
        <v>0</v>
      </c>
      <c r="E46" s="137">
        <f>[1]CoreVPAImp!$D$219</f>
        <v>0</v>
      </c>
      <c r="F46" s="137">
        <f>[1]CoreVPAImp!$E$219</f>
        <v>0</v>
      </c>
      <c r="G46" s="137">
        <f>[1]CoreVPAImp!$F$219</f>
        <v>0</v>
      </c>
      <c r="H46" s="137">
        <f>[1]CoreVPAImp!$G$219</f>
        <v>0</v>
      </c>
      <c r="I46" s="137">
        <f>[1]CoreVPAImp!$H$219</f>
        <v>0</v>
      </c>
      <c r="J46" s="137">
        <f>[1]CoreVPAImp!$I$219</f>
        <v>0</v>
      </c>
      <c r="K46" s="137">
        <f>[1]CoreVPAImp!$J$219</f>
        <v>0</v>
      </c>
      <c r="L46" s="137">
        <f>[1]CoreVPAImp!$K$219</f>
        <v>0</v>
      </c>
      <c r="M46" s="137">
        <f>[1]CoreVPAImp!L$219</f>
        <v>0</v>
      </c>
      <c r="N46" s="137">
        <f>[1]CoreVPAImp!M$219</f>
        <v>0</v>
      </c>
      <c r="O46" s="137">
        <f>[1]CoreVPAImp!N$219</f>
        <v>0</v>
      </c>
      <c r="P46" s="137">
        <f>[1]CoreVPAImp!O$219</f>
        <v>0</v>
      </c>
      <c r="Q46" s="137">
        <f>[1]CoreVPAImp!P$219</f>
        <v>0</v>
      </c>
      <c r="R46" s="137">
        <f>[1]CoreVPAImp!Q$219</f>
        <v>0</v>
      </c>
      <c r="S46" s="137">
        <f>[1]CoreVPAImp!R$219</f>
        <v>0</v>
      </c>
      <c r="T46" s="137">
        <f>[1]CoreVPAImp!S$219</f>
        <v>0</v>
      </c>
      <c r="U46" s="137">
        <f>[1]CoreVPAImp!T$219</f>
        <v>0</v>
      </c>
      <c r="V46" s="137">
        <f>[1]CoreVPAImp!U$219</f>
        <v>0</v>
      </c>
      <c r="W46" s="137">
        <f>[1]CoreVPAImp!V$219</f>
        <v>0</v>
      </c>
      <c r="X46" s="137">
        <f>[1]CoreVPAImp!W$219</f>
        <v>0</v>
      </c>
      <c r="Y46" s="137">
        <f>[1]CoreVPAImp!X$219</f>
        <v>0</v>
      </c>
      <c r="Z46" s="137">
        <f>[1]CoreVPAImp!Y$219</f>
        <v>0</v>
      </c>
      <c r="AA46" s="137">
        <f>[1]CoreVPAImp!Z$219</f>
        <v>0</v>
      </c>
      <c r="AB46" s="137">
        <f>[1]CoreVPAImp!AA$219</f>
        <v>0</v>
      </c>
      <c r="AC46" s="57"/>
      <c r="AD46" s="138">
        <f>[1]CoreVPAImp!AB$219</f>
        <v>0</v>
      </c>
      <c r="AE46" s="138">
        <f>[1]CoreVPAImp!AC$219</f>
        <v>0</v>
      </c>
      <c r="AF46" s="138">
        <f>[1]CoreVPAImp!AD$219</f>
        <v>0</v>
      </c>
      <c r="AG46" s="138">
        <f>[1]CoreVPAImp!AE$219</f>
        <v>0</v>
      </c>
      <c r="AH46" s="138">
        <f>[1]CoreVPAImp!AF$219</f>
        <v>0</v>
      </c>
      <c r="AI46" s="138">
        <f>[1]CoreVPAImp!AG$219</f>
        <v>0</v>
      </c>
      <c r="AJ46" s="138">
        <f>[1]CoreVPAImp!AH$219</f>
        <v>0</v>
      </c>
      <c r="AK46" s="138">
        <f>[1]CoreVPAImp!AI$219</f>
        <v>0</v>
      </c>
      <c r="AL46" s="138">
        <f>[1]CoreVPAImp!AJ$219</f>
        <v>0</v>
      </c>
      <c r="AM46" s="138">
        <f>[1]CoreVPAImp!AK$219</f>
        <v>0</v>
      </c>
      <c r="AN46" s="138">
        <f>[1]CoreVPAImp!AL$219</f>
        <v>0</v>
      </c>
      <c r="AO46" s="138">
        <f>[1]CoreVPAImp!AM$219</f>
        <v>0</v>
      </c>
      <c r="AP46" s="138">
        <f>[1]CoreVPAImp!AN$219</f>
        <v>0</v>
      </c>
      <c r="AQ46" s="138">
        <f>[1]CoreVPAImp!AO$219</f>
        <v>0</v>
      </c>
      <c r="AR46" s="138">
        <f>[1]CoreVPAImp!AP$219</f>
        <v>0</v>
      </c>
      <c r="AS46" s="138">
        <f>[1]CoreVPAImp!AQ$219</f>
        <v>0</v>
      </c>
      <c r="AT46" s="138">
        <f>[1]CoreVPAImp!AR$219</f>
        <v>0</v>
      </c>
      <c r="AU46" s="138">
        <f>[1]CoreVPAImp!AS$219</f>
        <v>0</v>
      </c>
      <c r="AV46" s="138">
        <f>[1]CoreVPAImp!AT$219</f>
        <v>0</v>
      </c>
      <c r="AW46" s="138">
        <f>[1]CoreVPAImp!AU$219</f>
        <v>0</v>
      </c>
      <c r="AX46" s="138">
        <f>[1]CoreVPAImp!AV$219</f>
        <v>0</v>
      </c>
      <c r="AY46" s="138">
        <f>[1]CoreVPAImp!AW$219</f>
        <v>0</v>
      </c>
      <c r="AZ46" s="138">
        <f>[1]CoreVPAImp!AX$219</f>
        <v>0</v>
      </c>
      <c r="BA46" s="138">
        <f>[1]CoreVPAImp!AY$219</f>
        <v>0</v>
      </c>
      <c r="BB46" s="138">
        <f>[1]CoreVPAImp!AZ$219</f>
        <v>0</v>
      </c>
      <c r="BC46" s="138">
        <f>[1]CoreVPAImp!BA$219</f>
        <v>0</v>
      </c>
    </row>
    <row r="47" spans="2:55">
      <c r="B47" s="136"/>
      <c r="C47" s="137">
        <f>[1]CoreVPAImp!$B$220</f>
        <v>0</v>
      </c>
      <c r="D47" s="137">
        <f>[1]CoreVPAImp!$C$220</f>
        <v>0</v>
      </c>
      <c r="E47" s="137">
        <f>[1]CoreVPAImp!$D$220</f>
        <v>0</v>
      </c>
      <c r="F47" s="137">
        <f>[1]CoreVPAImp!$E$220</f>
        <v>0</v>
      </c>
      <c r="G47" s="137">
        <f>[1]CoreVPAImp!$F$220</f>
        <v>0</v>
      </c>
      <c r="H47" s="137">
        <f>[1]CoreVPAImp!$G$220</f>
        <v>0</v>
      </c>
      <c r="I47" s="137">
        <f>[1]CoreVPAImp!$H$220</f>
        <v>0</v>
      </c>
      <c r="J47" s="137">
        <f>[1]CoreVPAImp!$I$220</f>
        <v>0</v>
      </c>
      <c r="K47" s="137">
        <f>[1]CoreVPAImp!$J$220</f>
        <v>0</v>
      </c>
      <c r="L47" s="137">
        <f>[1]CoreVPAImp!$K$220</f>
        <v>0</v>
      </c>
      <c r="M47" s="137">
        <f>[1]CoreVPAImp!L$220</f>
        <v>0</v>
      </c>
      <c r="N47" s="137">
        <f>[1]CoreVPAImp!M$220</f>
        <v>0</v>
      </c>
      <c r="O47" s="137">
        <f>[1]CoreVPAImp!N$220</f>
        <v>0</v>
      </c>
      <c r="P47" s="137">
        <f>[1]CoreVPAImp!O$220</f>
        <v>0</v>
      </c>
      <c r="Q47" s="137">
        <f>[1]CoreVPAImp!P$220</f>
        <v>0</v>
      </c>
      <c r="R47" s="137">
        <f>[1]CoreVPAImp!Q$220</f>
        <v>0</v>
      </c>
      <c r="S47" s="137">
        <f>[1]CoreVPAImp!R$220</f>
        <v>0</v>
      </c>
      <c r="T47" s="137">
        <f>[1]CoreVPAImp!S$220</f>
        <v>0</v>
      </c>
      <c r="U47" s="137">
        <f>[1]CoreVPAImp!T$220</f>
        <v>0</v>
      </c>
      <c r="V47" s="137">
        <f>[1]CoreVPAImp!U$220</f>
        <v>0</v>
      </c>
      <c r="W47" s="137">
        <f>[1]CoreVPAImp!V$220</f>
        <v>0</v>
      </c>
      <c r="X47" s="137">
        <f>[1]CoreVPAImp!W$220</f>
        <v>0</v>
      </c>
      <c r="Y47" s="137">
        <f>[1]CoreVPAImp!X$220</f>
        <v>0</v>
      </c>
      <c r="Z47" s="137">
        <f>[1]CoreVPAImp!Y$220</f>
        <v>0</v>
      </c>
      <c r="AA47" s="137">
        <f>[1]CoreVPAImp!Z$220</f>
        <v>0</v>
      </c>
      <c r="AB47" s="137">
        <f>[1]CoreVPAImp!AA$220</f>
        <v>0</v>
      </c>
      <c r="AC47" s="57"/>
      <c r="AD47" s="138">
        <f>[1]CoreVPAImp!AB$220</f>
        <v>0</v>
      </c>
      <c r="AE47" s="138">
        <f>[1]CoreVPAImp!AC$220</f>
        <v>0</v>
      </c>
      <c r="AF47" s="138">
        <f>[1]CoreVPAImp!AD$220</f>
        <v>0</v>
      </c>
      <c r="AG47" s="138">
        <f>[1]CoreVPAImp!AE$220</f>
        <v>0</v>
      </c>
      <c r="AH47" s="138">
        <f>[1]CoreVPAImp!AF$220</f>
        <v>0</v>
      </c>
      <c r="AI47" s="138">
        <f>[1]CoreVPAImp!AG$220</f>
        <v>0</v>
      </c>
      <c r="AJ47" s="138">
        <f>[1]CoreVPAImp!AH$220</f>
        <v>0</v>
      </c>
      <c r="AK47" s="138">
        <f>[1]CoreVPAImp!AI$220</f>
        <v>0</v>
      </c>
      <c r="AL47" s="138">
        <f>[1]CoreVPAImp!AJ$220</f>
        <v>0</v>
      </c>
      <c r="AM47" s="138">
        <f>[1]CoreVPAImp!AK$220</f>
        <v>0</v>
      </c>
      <c r="AN47" s="138">
        <f>[1]CoreVPAImp!AL$220</f>
        <v>0</v>
      </c>
      <c r="AO47" s="138">
        <f>[1]CoreVPAImp!AM$220</f>
        <v>0</v>
      </c>
      <c r="AP47" s="138">
        <f>[1]CoreVPAImp!AN$220</f>
        <v>0</v>
      </c>
      <c r="AQ47" s="138">
        <f>[1]CoreVPAImp!AO$220</f>
        <v>0</v>
      </c>
      <c r="AR47" s="138">
        <f>[1]CoreVPAImp!AP$220</f>
        <v>0</v>
      </c>
      <c r="AS47" s="138">
        <f>[1]CoreVPAImp!AQ$220</f>
        <v>0</v>
      </c>
      <c r="AT47" s="138">
        <f>[1]CoreVPAImp!AR$220</f>
        <v>0</v>
      </c>
      <c r="AU47" s="138">
        <f>[1]CoreVPAImp!AS$220</f>
        <v>0</v>
      </c>
      <c r="AV47" s="138">
        <f>[1]CoreVPAImp!AT$220</f>
        <v>0</v>
      </c>
      <c r="AW47" s="138">
        <f>[1]CoreVPAImp!AU$220</f>
        <v>0</v>
      </c>
      <c r="AX47" s="138">
        <f>[1]CoreVPAImp!AV$220</f>
        <v>0</v>
      </c>
      <c r="AY47" s="138">
        <f>[1]CoreVPAImp!AW$220</f>
        <v>0</v>
      </c>
      <c r="AZ47" s="138">
        <f>[1]CoreVPAImp!AX$220</f>
        <v>0</v>
      </c>
      <c r="BA47" s="138">
        <f>[1]CoreVPAImp!AY$220</f>
        <v>0</v>
      </c>
      <c r="BB47" s="138">
        <f>[1]CoreVPAImp!AZ$220</f>
        <v>0</v>
      </c>
      <c r="BC47" s="138">
        <f>[1]CoreVPAImp!BA$220</f>
        <v>0</v>
      </c>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4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v>1</v>
      </c>
      <c r="B1" s="30"/>
    </row>
    <row r="2" spans="1:56" ht="16" thickTop="1">
      <c r="B2" s="309" t="s">
        <v>42</v>
      </c>
      <c r="C2" s="291" t="s">
        <v>73</v>
      </c>
      <c r="D2" s="292"/>
      <c r="E2" s="292"/>
      <c r="F2" s="292"/>
      <c r="G2" s="292"/>
      <c r="H2" s="292"/>
      <c r="I2" s="292"/>
      <c r="J2" s="292"/>
      <c r="K2" s="292"/>
      <c r="L2" s="292"/>
      <c r="M2" s="292"/>
      <c r="N2" s="292"/>
      <c r="O2" s="292"/>
      <c r="P2" s="292"/>
      <c r="Q2" s="292"/>
      <c r="R2" s="292"/>
      <c r="S2" s="292"/>
      <c r="T2" s="292"/>
      <c r="U2" s="292"/>
      <c r="V2" s="292"/>
      <c r="W2" s="292"/>
      <c r="X2" s="292"/>
      <c r="Y2" s="292"/>
      <c r="Z2" s="292"/>
      <c r="AA2" s="292"/>
      <c r="AB2" s="293"/>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102</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56">
        <f>1/$A$1*[1]TimberSectorMinusCoreVPAImp!$B$263</f>
        <v>0.76334236766000008</v>
      </c>
      <c r="D5" s="157">
        <f>1/$A$1*[1]TimberSectorMinusCoreVPAImp!$C$263</f>
        <v>0.69380605162500075</v>
      </c>
      <c r="E5" s="157">
        <f>1/$A$1*[1]TimberSectorMinusCoreVPAImp!$D$263</f>
        <v>0.66951005890000004</v>
      </c>
      <c r="F5" s="130">
        <f>1/$A$1*[1]TimberSectorMinusCoreVPAImp!$E$263</f>
        <v>0.59239029500000007</v>
      </c>
      <c r="G5" s="130">
        <f>1/$A$1*[1]TimberSectorMinusCoreVPAImp!$F$263</f>
        <v>0.59733306738000036</v>
      </c>
      <c r="H5" s="130">
        <f>1/$A$1*[1]TimberSectorMinusCoreVPAImp!$G$263</f>
        <v>0.56911398655999978</v>
      </c>
      <c r="I5" s="130">
        <f>1/$A$1*[1]TimberSectorMinusCoreVPAImp!$H$263</f>
        <v>0.57900369842000021</v>
      </c>
      <c r="J5" s="131">
        <f>1/$A$1*[1]TimberSectorMinusCoreVPAImp!$I$263</f>
        <v>0.62315600043333308</v>
      </c>
      <c r="K5" s="131">
        <f>1/$A$1*[1]TimberSectorMinusCoreVPAImp!$J$263</f>
        <v>0.51348068791999979</v>
      </c>
      <c r="L5" s="131">
        <f>1/$A$1*[1]TimberSectorMinusCoreVPAImp!$K$263</f>
        <v>0.44144476085999979</v>
      </c>
      <c r="M5" s="131">
        <f>1/$A$1*[1]TimberSectorMinusCoreVPAImp!L$263</f>
        <v>0.65272693109333357</v>
      </c>
      <c r="N5" s="130">
        <f>1/$A$1*[1]TimberSectorMinusCoreVPAImp!M$263</f>
        <v>0.74016265076000032</v>
      </c>
      <c r="O5" s="131">
        <f>1/$A$1*[1]TimberSectorMinusCoreVPAImp!N$263</f>
        <v>0.77415603732108829</v>
      </c>
      <c r="P5" s="130">
        <f>1/$A$1*[1]TimberSectorMinusCoreVPAImp!O$263</f>
        <v>0.81838717490999979</v>
      </c>
      <c r="Q5" s="130">
        <f>1/$A$1*[1]TimberSectorMinusCoreVPAImp!P$263</f>
        <v>0.87521184449999978</v>
      </c>
      <c r="R5" s="130">
        <f>1/$A$1*[1]TimberSectorMinusCoreVPAImp!Q$263</f>
        <v>0.79742252887999987</v>
      </c>
      <c r="S5" s="130">
        <f>1/$A$1*[1]TimberSectorMinusCoreVPAImp!R$263</f>
        <v>0.90808985151060639</v>
      </c>
      <c r="T5" s="130">
        <f>1/$A$1*[1]TimberSectorMinusCoreVPAImp!S$263</f>
        <v>0.92409530782000016</v>
      </c>
      <c r="U5" s="130">
        <f>1/$A$1*[1]TimberSectorMinusCoreVPAImp!T$263</f>
        <v>0.9475777076299996</v>
      </c>
      <c r="V5" s="130">
        <f>1/$A$1*[1]TimberSectorMinusCoreVPAImp!U$263</f>
        <v>0.96400188393324582</v>
      </c>
      <c r="W5" s="130">
        <f>1/$A$1*[1]TimberSectorMinusCoreVPAImp!V$263</f>
        <v>0.80819324558126016</v>
      </c>
      <c r="X5" s="130">
        <f>1/$A$1*[1]TimberSectorMinusCoreVPAImp!W$263</f>
        <v>0.85161015285333341</v>
      </c>
      <c r="Y5" s="130">
        <f>1/$A$1*[1]TimberSectorMinusCoreVPAImp!X$263</f>
        <v>0.82002596028085306</v>
      </c>
      <c r="Z5" s="130">
        <f>1/$A$1*[1]TimberSectorMinusCoreVPAImp!Y$263</f>
        <v>0.76662899646500016</v>
      </c>
      <c r="AA5" s="130">
        <f>1/$A$1*[1]TimberSectorMinusCoreVPAImp!Z$263</f>
        <v>0</v>
      </c>
      <c r="AB5" s="132">
        <f>1/$A$1*[1]TimberSectorMinusCoreVPAImp!AA$263</f>
        <v>0</v>
      </c>
      <c r="AC5" s="17"/>
      <c r="AD5" s="162">
        <f>1/1000*[1]TimberSectorMinusCoreVPAImp!AB$263</f>
        <v>0.3909946700000001</v>
      </c>
      <c r="AE5" s="163">
        <f>1/1000*[1]TimberSectorMinusCoreVPAImp!AC$263</f>
        <v>0.32787309100000001</v>
      </c>
      <c r="AF5" s="163">
        <f>1/1000*[1]TimberSectorMinusCoreVPAImp!AD$263</f>
        <v>0.30478727599999983</v>
      </c>
      <c r="AG5" s="55">
        <f>1/1000*[1]TimberSectorMinusCoreVPAImp!AE$263</f>
        <v>0.31906653500000004</v>
      </c>
      <c r="AH5" s="55">
        <f>1/1000*[1]TimberSectorMinusCoreVPAImp!AF$263</f>
        <v>0.29305876300000022</v>
      </c>
      <c r="AI5" s="55">
        <f>1/1000*[1]TimberSectorMinusCoreVPAImp!AG$263</f>
        <v>0.27780372999999992</v>
      </c>
      <c r="AJ5" s="55">
        <f>1/1000*[1]TimberSectorMinusCoreVPAImp!AH$263</f>
        <v>0.31887013099999995</v>
      </c>
      <c r="AK5" s="55">
        <f>1/1000*[1]TimberSectorMinusCoreVPAImp!AI$263</f>
        <v>0.38089488199999993</v>
      </c>
      <c r="AL5" s="55">
        <f>1/1000*[1]TimberSectorMinusCoreVPAImp!AJ$263</f>
        <v>0.37835389799999974</v>
      </c>
      <c r="AM5" s="55">
        <f>1/1000*[1]TimberSectorMinusCoreVPAImp!AK$263</f>
        <v>0.36672711399999991</v>
      </c>
      <c r="AN5" s="55">
        <f>1/1000*[1]TimberSectorMinusCoreVPAImp!AL$263</f>
        <v>0.42819951399999978</v>
      </c>
      <c r="AO5" s="55">
        <f>1/1000*[1]TimberSectorMinusCoreVPAImp!AM$263</f>
        <v>0.47377275999999996</v>
      </c>
      <c r="AP5" s="55">
        <f>1/1000*[1]TimberSectorMinusCoreVPAImp!AN$263</f>
        <v>0.50401689700000007</v>
      </c>
      <c r="AQ5" s="55">
        <f>1/1000*[1]TimberSectorMinusCoreVPAImp!AO$263</f>
        <v>0.55911651400000006</v>
      </c>
      <c r="AR5" s="55">
        <f>1/1000*[1]TimberSectorMinusCoreVPAImp!AP$263</f>
        <v>0.59439230599999948</v>
      </c>
      <c r="AS5" s="55">
        <f>1/1000*[1]TimberSectorMinusCoreVPAImp!AQ$263</f>
        <v>0.57731068699999966</v>
      </c>
      <c r="AT5" s="55">
        <f>1/1000*[1]TimberSectorMinusCoreVPAImp!AR$263</f>
        <v>0.54863043600000017</v>
      </c>
      <c r="AU5" s="55">
        <f>1/1000*[1]TimberSectorMinusCoreVPAImp!AS$263</f>
        <v>0.48113282900000015</v>
      </c>
      <c r="AV5" s="55">
        <f>1/1000*[1]TimberSectorMinusCoreVPAImp!AT$263</f>
        <v>0.49390582700000002</v>
      </c>
      <c r="AW5" s="55">
        <f>1/1000*[1]TimberSectorMinusCoreVPAImp!AU$263</f>
        <v>0.45960013200000027</v>
      </c>
      <c r="AX5" s="55">
        <f>1/1000*[1]TimberSectorMinusCoreVPAImp!AV$263</f>
        <v>0.37044859115700007</v>
      </c>
      <c r="AY5" s="55">
        <f>1/1000*[1]TimberSectorMinusCoreVPAImp!AW$263</f>
        <v>0.50118936999999997</v>
      </c>
      <c r="AZ5" s="55">
        <f>1/1000*[1]TimberSectorMinusCoreVPAImp!AX$263</f>
        <v>0.57745278304999992</v>
      </c>
      <c r="BA5" s="55">
        <f>1/1000*[1]TimberSectorMinusCoreVPAImp!AY$263</f>
        <v>0.59846980291400032</v>
      </c>
      <c r="BB5" s="55">
        <f>1/1000*[1]TimberSectorMinusCoreVPAImp!AZ$263</f>
        <v>0</v>
      </c>
      <c r="BC5" s="55">
        <f>1/1000*[1]TimberSectorMinusCoreVPAImp!BA$263</f>
        <v>0</v>
      </c>
      <c r="BD5" s="252"/>
    </row>
    <row r="6" spans="1:56" ht="17.149999999999999" customHeight="1" thickTop="1">
      <c r="B6" s="149" t="s">
        <v>111</v>
      </c>
      <c r="C6" s="150">
        <f>1/$A$1*[1]TimberSectorMinusCoreVPAImp!$B$266</f>
        <v>2.850206169999999E-3</v>
      </c>
      <c r="D6" s="151">
        <f>1/$A$1*[1]TimberSectorMinusCoreVPAImp!$C$266</f>
        <v>4.7288246333333355E-4</v>
      </c>
      <c r="E6" s="151">
        <f>1/$A$1*[1]TimberSectorMinusCoreVPAImp!$D$266</f>
        <v>1.5922789399999999E-3</v>
      </c>
      <c r="F6" s="151">
        <f>1/$A$1*[1]TimberSectorMinusCoreVPAImp!$E$266</f>
        <v>2.5993072000000001E-4</v>
      </c>
      <c r="G6" s="151">
        <f>1/$A$1*[1]TimberSectorMinusCoreVPAImp!$F$266</f>
        <v>5.5519183999999991E-4</v>
      </c>
      <c r="H6" s="151">
        <f>1/$A$1*[1]TimberSectorMinusCoreVPAImp!$G$266</f>
        <v>1.5111361999999996E-4</v>
      </c>
      <c r="I6" s="151">
        <f>1/$A$1*[1]TimberSectorMinusCoreVPAImp!$H$266</f>
        <v>1.2969795999999997E-4</v>
      </c>
      <c r="J6" s="152">
        <f>1/$A$1*[1]TimberSectorMinusCoreVPAImp!$I$266</f>
        <v>1.1972738899999999E-3</v>
      </c>
      <c r="K6" s="152">
        <f>1/$A$1*[1]TimberSectorMinusCoreVPAImp!$J$266</f>
        <v>4.6934817999999995E-4</v>
      </c>
      <c r="L6" s="151">
        <f>1/$A$1*[1]TimberSectorMinusCoreVPAImp!$K$266</f>
        <v>3.2299078E-3</v>
      </c>
      <c r="M6" s="151">
        <f>1/$A$1*[1]TimberSectorMinusCoreVPAImp!L$266</f>
        <v>1.4929669999999993E-4</v>
      </c>
      <c r="N6" s="151">
        <f>1/$A$1*[1]TimberSectorMinusCoreVPAImp!M$266</f>
        <v>1.445626E-4</v>
      </c>
      <c r="O6" s="151">
        <f>1/$A$1*[1]TimberSectorMinusCoreVPAImp!N$266</f>
        <v>1.3560551601117995E-4</v>
      </c>
      <c r="P6" s="151">
        <f>1/$A$1*[1]TimberSectorMinusCoreVPAImp!O$266</f>
        <v>2.2520876000000007E-4</v>
      </c>
      <c r="Q6" s="151">
        <f>1/$A$1*[1]TimberSectorMinusCoreVPAImp!P$266</f>
        <v>3.3335441999999996E-4</v>
      </c>
      <c r="R6" s="151">
        <f>1/$A$1*[1]TimberSectorMinusCoreVPAImp!Q$266</f>
        <v>1.0338751599999999E-3</v>
      </c>
      <c r="S6" s="151">
        <f>1/$A$1*[1]TimberSectorMinusCoreVPAImp!R$266</f>
        <v>5.1734951333333337E-4</v>
      </c>
      <c r="T6" s="151">
        <f>1/$A$1*[1]TimberSectorMinusCoreVPAImp!S$266</f>
        <v>1.2849689999999995E-4</v>
      </c>
      <c r="U6" s="151">
        <f>1/$A$1*[1]TimberSectorMinusCoreVPAImp!T$266</f>
        <v>1.4216230000000001E-4</v>
      </c>
      <c r="V6" s="151">
        <f>1/$A$1*[1]TimberSectorMinusCoreVPAImp!U$266</f>
        <v>2.0280424999999971E-4</v>
      </c>
      <c r="W6" s="151">
        <f>1/$A$1*[1]TimberSectorMinusCoreVPAImp!V$266</f>
        <v>2.9468348224000001E-4</v>
      </c>
      <c r="X6" s="151">
        <f>1/$A$1*[1]TimberSectorMinusCoreVPAImp!W$266</f>
        <v>6.0724244E-4</v>
      </c>
      <c r="Y6" s="151">
        <f>1/$A$1*[1]TimberSectorMinusCoreVPAImp!X$266</f>
        <v>7.3369615899999995E-5</v>
      </c>
      <c r="Z6" s="151">
        <f>1/$A$1*[1]TimberSectorMinusCoreVPAImp!Y$266</f>
        <v>1.276276526E-4</v>
      </c>
      <c r="AA6" s="151">
        <f>1/$A$1*[1]TimberSectorMinusCoreVPAImp!Z$266</f>
        <v>0</v>
      </c>
      <c r="AB6" s="151">
        <f>1/$A$1*[1]TimberSectorMinusCoreVPAImp!AA$266</f>
        <v>0</v>
      </c>
      <c r="AC6" s="36"/>
      <c r="AD6" s="153">
        <f>1/1000*[1]TimberSectorMinusCoreVPAImp!AB$266</f>
        <v>5.5824199999999992E-4</v>
      </c>
      <c r="AE6" s="151">
        <f>1/1000*[1]TimberSectorMinusCoreVPAImp!AC$266</f>
        <v>2.1831800000000009E-4</v>
      </c>
      <c r="AF6" s="151">
        <f>1/1000*[1]TimberSectorMinusCoreVPAImp!AD$266</f>
        <v>7.6422500000000021E-4</v>
      </c>
      <c r="AG6" s="151">
        <f>1/1000*[1]TimberSectorMinusCoreVPAImp!AE$266</f>
        <v>1.4645899999999999E-4</v>
      </c>
      <c r="AH6" s="151">
        <f>1/1000*[1]TimberSectorMinusCoreVPAImp!AF$266</f>
        <v>4.4206400000000004E-4</v>
      </c>
      <c r="AI6" s="151">
        <f>1/1000*[1]TimberSectorMinusCoreVPAImp!AG$266</f>
        <v>1.20777E-4</v>
      </c>
      <c r="AJ6" s="151">
        <f>1/1000*[1]TimberSectorMinusCoreVPAImp!AH$266</f>
        <v>1.19534E-4</v>
      </c>
      <c r="AK6" s="151">
        <f>1/1000*[1]TimberSectorMinusCoreVPAImp!AI$266</f>
        <v>5.6299000000000008E-4</v>
      </c>
      <c r="AL6" s="151">
        <f>1/1000*[1]TimberSectorMinusCoreVPAImp!AJ$266</f>
        <v>3.1303199999999998E-4</v>
      </c>
      <c r="AM6" s="151">
        <f>1/1000*[1]TimberSectorMinusCoreVPAImp!AK$266</f>
        <v>5.3713279999999999E-3</v>
      </c>
      <c r="AN6" s="151">
        <f>1/1000*[1]TimberSectorMinusCoreVPAImp!AL$266</f>
        <v>1.87455E-4</v>
      </c>
      <c r="AO6" s="151">
        <f>1/1000*[1]TimberSectorMinusCoreVPAImp!AM$266</f>
        <v>1.2456099999999998E-4</v>
      </c>
      <c r="AP6" s="151">
        <f>1/1000*[1]TimberSectorMinusCoreVPAImp!AN$266</f>
        <v>1.2519999999999998E-4</v>
      </c>
      <c r="AQ6" s="151">
        <f>1/1000*[1]TimberSectorMinusCoreVPAImp!AO$266</f>
        <v>2.2527100000000033E-4</v>
      </c>
      <c r="AR6" s="151">
        <f>1/1000*[1]TimberSectorMinusCoreVPAImp!AP$266</f>
        <v>3.0165800000000006E-4</v>
      </c>
      <c r="AS6" s="151">
        <f>1/1000*[1]TimberSectorMinusCoreVPAImp!AQ$266</f>
        <v>5.0531399999999998E-4</v>
      </c>
      <c r="AT6" s="151">
        <f>1/1000*[1]TimberSectorMinusCoreVPAImp!AR$266</f>
        <v>3.4668999999999998E-4</v>
      </c>
      <c r="AU6" s="151">
        <f>1/1000*[1]TimberSectorMinusCoreVPAImp!AS$266</f>
        <v>1.4475999999999996E-4</v>
      </c>
      <c r="AV6" s="151">
        <f>1/1000*[1]TimberSectorMinusCoreVPAImp!AT$266</f>
        <v>1.34518E-4</v>
      </c>
      <c r="AW6" s="151">
        <f>1/1000*[1]TimberSectorMinusCoreVPAImp!AU$266</f>
        <v>1.7949900000000001E-4</v>
      </c>
      <c r="AX6" s="151">
        <f>1/1000*[1]TimberSectorMinusCoreVPAImp!AV$266</f>
        <v>3.2206494600000001E-4</v>
      </c>
      <c r="AY6" s="151">
        <f>1/1000*[1]TimberSectorMinusCoreVPAImp!AW$266</f>
        <v>6.1415500000000002E-4</v>
      </c>
      <c r="AZ6" s="151">
        <f>1/1000*[1]TimberSectorMinusCoreVPAImp!AX$266</f>
        <v>1.5831092600000001E-4</v>
      </c>
      <c r="BA6" s="151">
        <f>1/1000*[1]TimberSectorMinusCoreVPAImp!AY$266</f>
        <v>4.4013505000000004E-4</v>
      </c>
      <c r="BB6" s="151">
        <f>1/1000*[1]TimberSectorMinusCoreVPAImp!AZ$266</f>
        <v>0</v>
      </c>
      <c r="BC6" s="151">
        <f>1/1000*[1]TimberSectorMinusCoreVPAImp!BA$266</f>
        <v>0</v>
      </c>
      <c r="BD6" s="252"/>
    </row>
    <row r="7" spans="1:56" ht="17.149999999999999" customHeight="1">
      <c r="B7" s="15" t="s">
        <v>81</v>
      </c>
      <c r="C7" s="29">
        <f>1/$A$1*[1]TimberSectorMinusCoreVPAImp!$B$268</f>
        <v>2.9904490570000004E-2</v>
      </c>
      <c r="D7" s="31">
        <f>1/$A$1*[1]TimberSectorMinusCoreVPAImp!$C$268</f>
        <v>1.3912619814999999E-2</v>
      </c>
      <c r="E7" s="31">
        <f>1/$A$1*[1]TimberSectorMinusCoreVPAImp!$D$268</f>
        <v>8.3540955399999967E-3</v>
      </c>
      <c r="F7" s="31">
        <f>1/$A$1*[1]TimberSectorMinusCoreVPAImp!$E$268</f>
        <v>8.25434624E-3</v>
      </c>
      <c r="G7" s="31">
        <f>1/$A$1*[1]TimberSectorMinusCoreVPAImp!$F$268</f>
        <v>7.4319158200000027E-3</v>
      </c>
      <c r="H7" s="31">
        <f>1/$A$1*[1]TimberSectorMinusCoreVPAImp!$G$268</f>
        <v>7.0790539399999981E-3</v>
      </c>
      <c r="I7" s="31">
        <f>1/$A$1*[1]TimberSectorMinusCoreVPAImp!$H$268</f>
        <v>1.0045140980000001E-2</v>
      </c>
      <c r="J7" s="35">
        <f>1/$A$1*[1]TimberSectorMinusCoreVPAImp!$I$268</f>
        <v>1.4419221026666665E-2</v>
      </c>
      <c r="K7" s="35">
        <f>1/$A$1*[1]TimberSectorMinusCoreVPAImp!$J$268</f>
        <v>7.1015559999999985E-3</v>
      </c>
      <c r="L7" s="31">
        <f>1/$A$1*[1]TimberSectorMinusCoreVPAImp!$K$268</f>
        <v>6.0399698400000002E-3</v>
      </c>
      <c r="M7" s="31">
        <f>1/$A$1*[1]TimberSectorMinusCoreVPAImp!L$268</f>
        <v>1.3179121779999995E-2</v>
      </c>
      <c r="N7" s="31">
        <f>1/$A$1*[1]TimberSectorMinusCoreVPAImp!M$268</f>
        <v>1.0641806339999999E-2</v>
      </c>
      <c r="O7" s="31">
        <f>1/$A$1*[1]TimberSectorMinusCoreVPAImp!N$268</f>
        <v>1.5902167881963108E-2</v>
      </c>
      <c r="P7" s="31">
        <f>1/$A$1*[1]TimberSectorMinusCoreVPAImp!O$268</f>
        <v>1.5067901519999998E-2</v>
      </c>
      <c r="Q7" s="31">
        <f>1/$A$1*[1]TimberSectorMinusCoreVPAImp!P$268</f>
        <v>1.7467743720000001E-2</v>
      </c>
      <c r="R7" s="31">
        <f>1/$A$1*[1]TimberSectorMinusCoreVPAImp!Q$268</f>
        <v>1.4443011939999995E-2</v>
      </c>
      <c r="S7" s="31">
        <f>1/$A$1*[1]TimberSectorMinusCoreVPAImp!R$268</f>
        <v>1.6189443853333336E-2</v>
      </c>
      <c r="T7" s="31">
        <f>1/$A$1*[1]TimberSectorMinusCoreVPAImp!S$268</f>
        <v>1.2954234160000001E-2</v>
      </c>
      <c r="U7" s="31">
        <f>1/$A$1*[1]TimberSectorMinusCoreVPAImp!T$268</f>
        <v>9.3002437000000004E-3</v>
      </c>
      <c r="V7" s="31">
        <f>1/$A$1*[1]TimberSectorMinusCoreVPAImp!U$268</f>
        <v>1.1664086849999986E-2</v>
      </c>
      <c r="W7" s="31">
        <f>1/$A$1*[1]TimberSectorMinusCoreVPAImp!V$268</f>
        <v>9.1282835390599955E-3</v>
      </c>
      <c r="X7" s="31">
        <f>1/$A$1*[1]TimberSectorMinusCoreVPAImp!W$268</f>
        <v>1.2606916979999997E-2</v>
      </c>
      <c r="Y7" s="31">
        <f>1/$A$1*[1]TimberSectorMinusCoreVPAImp!X$268</f>
        <v>9.37135066555333E-3</v>
      </c>
      <c r="Z7" s="31">
        <f>1/$A$1*[1]TimberSectorMinusCoreVPAImp!Y$268</f>
        <v>6.8616920240399974E-3</v>
      </c>
      <c r="AA7" s="31">
        <f>1/$A$1*[1]TimberSectorMinusCoreVPAImp!Z$268</f>
        <v>0</v>
      </c>
      <c r="AB7" s="31">
        <f>1/$A$1*[1]TimberSectorMinusCoreVPAImp!AA$268</f>
        <v>0</v>
      </c>
      <c r="AC7" s="36"/>
      <c r="AD7" s="29">
        <f>1/1000*[1]TimberSectorMinusCoreVPAImp!AB$268</f>
        <v>1.6792061E-2</v>
      </c>
      <c r="AE7" s="31">
        <f>1/1000*[1]TimberSectorMinusCoreVPAImp!AC$268</f>
        <v>9.7816329999999979E-3</v>
      </c>
      <c r="AF7" s="31">
        <f>1/1000*[1]TimberSectorMinusCoreVPAImp!AD$268</f>
        <v>6.6189590000000006E-3</v>
      </c>
      <c r="AG7" s="31">
        <f>1/1000*[1]TimberSectorMinusCoreVPAImp!AE$268</f>
        <v>5.7320769999999995E-3</v>
      </c>
      <c r="AH7" s="31">
        <f>1/1000*[1]TimberSectorMinusCoreVPAImp!AF$268</f>
        <v>4.4376889999999999E-3</v>
      </c>
      <c r="AI7" s="31">
        <f>1/1000*[1]TimberSectorMinusCoreVPAImp!AG$268</f>
        <v>4.5105689999999999E-3</v>
      </c>
      <c r="AJ7" s="31">
        <f>1/1000*[1]TimberSectorMinusCoreVPAImp!AH$268</f>
        <v>7.2296410000000011E-3</v>
      </c>
      <c r="AK7" s="31">
        <f>1/1000*[1]TimberSectorMinusCoreVPAImp!AI$268</f>
        <v>1.0016974000000001E-2</v>
      </c>
      <c r="AL7" s="31">
        <f>1/1000*[1]TimberSectorMinusCoreVPAImp!AJ$268</f>
        <v>6.5143850000000001E-3</v>
      </c>
      <c r="AM7" s="31">
        <f>1/1000*[1]TimberSectorMinusCoreVPAImp!AK$268</f>
        <v>5.2237610000000004E-3</v>
      </c>
      <c r="AN7" s="31">
        <f>1/1000*[1]TimberSectorMinusCoreVPAImp!AL$268</f>
        <v>8.2276220000000004E-3</v>
      </c>
      <c r="AO7" s="31">
        <f>1/1000*[1]TimberSectorMinusCoreVPAImp!AM$268</f>
        <v>7.78388E-3</v>
      </c>
      <c r="AP7" s="31">
        <f>1/1000*[1]TimberSectorMinusCoreVPAImp!AN$268</f>
        <v>1.1837839999999999E-2</v>
      </c>
      <c r="AQ7" s="31">
        <f>1/1000*[1]TimberSectorMinusCoreVPAImp!AO$268</f>
        <v>1.3286088000000001E-2</v>
      </c>
      <c r="AR7" s="31">
        <f>1/1000*[1]TimberSectorMinusCoreVPAImp!AP$268</f>
        <v>1.4595495000000002E-2</v>
      </c>
      <c r="AS7" s="31">
        <f>1/1000*[1]TimberSectorMinusCoreVPAImp!AQ$268</f>
        <v>1.3633401E-2</v>
      </c>
      <c r="AT7" s="31">
        <f>1/1000*[1]TimberSectorMinusCoreVPAImp!AR$268</f>
        <v>1.2800619999999999E-2</v>
      </c>
      <c r="AU7" s="31">
        <f>1/1000*[1]TimberSectorMinusCoreVPAImp!AS$268</f>
        <v>1.0714559000000002E-2</v>
      </c>
      <c r="AV7" s="31">
        <f>1/1000*[1]TimberSectorMinusCoreVPAImp!AT$268</f>
        <v>8.4717659999999986E-3</v>
      </c>
      <c r="AW7" s="31">
        <f>1/1000*[1]TimberSectorMinusCoreVPAImp!AU$268</f>
        <v>8.8579239999999997E-3</v>
      </c>
      <c r="AX7" s="31">
        <f>1/1000*[1]TimberSectorMinusCoreVPAImp!AV$268</f>
        <v>5.3914643549999993E-3</v>
      </c>
      <c r="AY7" s="31">
        <f>1/1000*[1]TimberSectorMinusCoreVPAImp!AW$268</f>
        <v>8.9899190000000007E-3</v>
      </c>
      <c r="AZ7" s="31">
        <f>1/1000*[1]TimberSectorMinusCoreVPAImp!AX$268</f>
        <v>8.7947059790000007E-3</v>
      </c>
      <c r="BA7" s="31">
        <f>1/1000*[1]TimberSectorMinusCoreVPAImp!AY$268</f>
        <v>7.3248479290000017E-3</v>
      </c>
      <c r="BB7" s="31">
        <f>1/1000*[1]TimberSectorMinusCoreVPAImp!AZ$268</f>
        <v>0</v>
      </c>
      <c r="BC7" s="31">
        <f>1/1000*[1]TimberSectorMinusCoreVPAImp!BA$268</f>
        <v>0</v>
      </c>
      <c r="BD7" s="252"/>
    </row>
    <row r="8" spans="1:56">
      <c r="B8" s="5" t="s">
        <v>83</v>
      </c>
      <c r="C8" s="48">
        <f>1/$A$1*[1]TimberSectorMinusCoreVPAImp!$B$247</f>
        <v>2.5425999043333342E-2</v>
      </c>
      <c r="D8" s="11">
        <f>1/$A$1*[1]TimberSectorMinusCoreVPAImp!$C$247</f>
        <v>1.0864684031666665E-2</v>
      </c>
      <c r="E8" s="11">
        <f>1/$A$1*[1]TimberSectorMinusCoreVPAImp!$D$247</f>
        <v>7.009889319999997E-3</v>
      </c>
      <c r="F8" s="11">
        <f>1/$A$1*[1]TimberSectorMinusCoreVPAImp!$E$247</f>
        <v>7.0891437399999997E-3</v>
      </c>
      <c r="G8" s="11">
        <f>1/$A$1*[1]TimberSectorMinusCoreVPAImp!$F$247</f>
        <v>6.4856131200000024E-3</v>
      </c>
      <c r="H8" s="11">
        <f>1/$A$1*[1]TimberSectorMinusCoreVPAImp!$G$247</f>
        <v>6.2873490399999975E-3</v>
      </c>
      <c r="I8" s="11">
        <f>1/$A$1*[1]TimberSectorMinusCoreVPAImp!$H$247</f>
        <v>9.1924401800000007E-3</v>
      </c>
      <c r="J8" s="38">
        <f>1/$A$1*[1]TimberSectorMinusCoreVPAImp!$I$247</f>
        <v>9.8254290766666644E-3</v>
      </c>
      <c r="K8" s="38">
        <f>1/$A$1*[1]TimberSectorMinusCoreVPAImp!$J$247</f>
        <v>6.4374045399999986E-3</v>
      </c>
      <c r="L8" s="11">
        <f>1/$A$1*[1]TimberSectorMinusCoreVPAImp!$K$247</f>
        <v>5.6105355200000004E-3</v>
      </c>
      <c r="M8" s="11">
        <f>1/$A$1*[1]TimberSectorMinusCoreVPAImp!L$247</f>
        <v>1.2694528579999994E-2</v>
      </c>
      <c r="N8" s="11">
        <f>1/$A$1*[1]TimberSectorMinusCoreVPAImp!M$247</f>
        <v>9.9700605799999988E-3</v>
      </c>
      <c r="O8" s="11">
        <f>1/$A$1*[1]TimberSectorMinusCoreVPAImp!N$247</f>
        <v>1.4451648954695234E-2</v>
      </c>
      <c r="P8" s="11">
        <f>1/$A$1*[1]TimberSectorMinusCoreVPAImp!O$247</f>
        <v>1.3983142599999998E-2</v>
      </c>
      <c r="Q8" s="11">
        <f>1/$A$1*[1]TimberSectorMinusCoreVPAImp!P$247</f>
        <v>1.6160856040000001E-2</v>
      </c>
      <c r="R8" s="11">
        <f>1/$A$1*[1]TimberSectorMinusCoreVPAImp!Q$247</f>
        <v>1.3774426119999995E-2</v>
      </c>
      <c r="S8" s="11">
        <f>1/$A$1*[1]TimberSectorMinusCoreVPAImp!R$247</f>
        <v>1.5011922226666669E-2</v>
      </c>
      <c r="T8" s="11">
        <f>1/$A$1*[1]TimberSectorMinusCoreVPAImp!S$247</f>
        <v>1.2042457980000001E-2</v>
      </c>
      <c r="U8" s="11">
        <f>1/$A$1*[1]TimberSectorMinusCoreVPAImp!T$247</f>
        <v>8.3905091399999986E-3</v>
      </c>
      <c r="V8" s="11">
        <f>1/$A$1*[1]TimberSectorMinusCoreVPAImp!U$247</f>
        <v>1.1196224469999985E-2</v>
      </c>
      <c r="W8" s="11">
        <f>1/$A$1*[1]TimberSectorMinusCoreVPAImp!V$247</f>
        <v>8.784469482599996E-3</v>
      </c>
      <c r="X8" s="11">
        <f>1/$A$1*[1]TimberSectorMinusCoreVPAImp!W$247</f>
        <v>1.1793579280000001E-2</v>
      </c>
      <c r="Y8" s="11">
        <f>1/$A$1*[1]TimberSectorMinusCoreVPAImp!X$247</f>
        <v>8.8922001501199974E-3</v>
      </c>
      <c r="Z8" s="11">
        <f>1/$A$1*[1]TimberSectorMinusCoreVPAImp!Y$247</f>
        <v>6.4383553628799984E-3</v>
      </c>
      <c r="AA8" s="11">
        <f>1/$A$1*[1]TimberSectorMinusCoreVPAImp!Z$247</f>
        <v>0</v>
      </c>
      <c r="AB8" s="11">
        <f>1/$A$1*[1]TimberSectorMinusCoreVPAImp!AA$247</f>
        <v>0</v>
      </c>
      <c r="AC8" s="36"/>
      <c r="AD8" s="48">
        <f>1/1000*[1]TimberSectorMinusCoreVPAImp!AB$247</f>
        <v>1.4104891000000001E-2</v>
      </c>
      <c r="AE8" s="11">
        <f>1/1000*[1]TimberSectorMinusCoreVPAImp!AC$247</f>
        <v>7.971271999999998E-3</v>
      </c>
      <c r="AF8" s="11">
        <f>1/1000*[1]TimberSectorMinusCoreVPAImp!AD$247</f>
        <v>5.4191810000000003E-3</v>
      </c>
      <c r="AG8" s="13">
        <f>1/1000*[1]TimberSectorMinusCoreVPAImp!AE$247</f>
        <v>4.9978380000000001E-3</v>
      </c>
      <c r="AH8" s="13">
        <f>1/1000*[1]TimberSectorMinusCoreVPAImp!AF$247</f>
        <v>3.9368370000000003E-3</v>
      </c>
      <c r="AI8" s="13">
        <f>1/1000*[1]TimberSectorMinusCoreVPAImp!AG$247</f>
        <v>4.1405129999999993E-3</v>
      </c>
      <c r="AJ8" s="13">
        <f>1/1000*[1]TimberSectorMinusCoreVPAImp!AH$247</f>
        <v>6.5293210000000003E-3</v>
      </c>
      <c r="AK8" s="13">
        <f>1/1000*[1]TimberSectorMinusCoreVPAImp!AI$247</f>
        <v>8.8104460000000013E-3</v>
      </c>
      <c r="AL8" s="13">
        <f>1/1000*[1]TimberSectorMinusCoreVPAImp!AJ$247</f>
        <v>6.1609120000000002E-3</v>
      </c>
      <c r="AM8" s="13">
        <f>1/1000*[1]TimberSectorMinusCoreVPAImp!AK$247</f>
        <v>4.8536870000000006E-3</v>
      </c>
      <c r="AN8" s="13">
        <f>1/1000*[1]TimberSectorMinusCoreVPAImp!AL$247</f>
        <v>7.8254980000000002E-3</v>
      </c>
      <c r="AO8" s="13">
        <f>1/1000*[1]TimberSectorMinusCoreVPAImp!AM$247</f>
        <v>7.1366659999999998E-3</v>
      </c>
      <c r="AP8" s="13">
        <f>1/1000*[1]TimberSectorMinusCoreVPAImp!AN$247</f>
        <v>1.0777594E-2</v>
      </c>
      <c r="AQ8" s="13">
        <f>1/1000*[1]TimberSectorMinusCoreVPAImp!AO$247</f>
        <v>1.2160092000000001E-2</v>
      </c>
      <c r="AR8" s="13">
        <f>1/1000*[1]TimberSectorMinusCoreVPAImp!AP$247</f>
        <v>1.3453377000000002E-2</v>
      </c>
      <c r="AS8" s="13">
        <f>1/1000*[1]TimberSectorMinusCoreVPAImp!AQ$247</f>
        <v>1.3036387E-2</v>
      </c>
      <c r="AT8" s="13">
        <f>1/1000*[1]TimberSectorMinusCoreVPAImp!AR$247</f>
        <v>1.2172387999999998E-2</v>
      </c>
      <c r="AU8" s="13">
        <f>1/1000*[1]TimberSectorMinusCoreVPAImp!AS$247</f>
        <v>1.0076458E-2</v>
      </c>
      <c r="AV8" s="13">
        <f>1/1000*[1]TimberSectorMinusCoreVPAImp!AT$247</f>
        <v>7.6744729999999994E-3</v>
      </c>
      <c r="AW8" s="13">
        <f>1/1000*[1]TimberSectorMinusCoreVPAImp!AU$247</f>
        <v>8.5614409999999995E-3</v>
      </c>
      <c r="AX8" s="13">
        <f>1/1000*[1]TimberSectorMinusCoreVPAImp!AV$247</f>
        <v>5.2094498609999993E-3</v>
      </c>
      <c r="AY8" s="13">
        <f>1/1000*[1]TimberSectorMinusCoreVPAImp!AW$247</f>
        <v>8.3665920000000008E-3</v>
      </c>
      <c r="AZ8" s="13">
        <f>1/1000*[1]TimberSectorMinusCoreVPAImp!AX$247</f>
        <v>8.4615950039999988E-3</v>
      </c>
      <c r="BA8" s="13">
        <f>1/1000*[1]TimberSectorMinusCoreVPAImp!AY$247</f>
        <v>7.1515365300000014E-3</v>
      </c>
      <c r="BB8" s="13">
        <f>1/1000*[1]TimberSectorMinusCoreVPAImp!AZ$247</f>
        <v>0</v>
      </c>
      <c r="BC8" s="13">
        <f>1/1000*[1]TimberSectorMinusCoreVPAImp!BA$247</f>
        <v>0</v>
      </c>
      <c r="BD8" s="252"/>
    </row>
    <row r="9" spans="1:56">
      <c r="B9" s="5" t="s">
        <v>22</v>
      </c>
      <c r="C9" s="65">
        <f t="shared" ref="C9:M9" si="2">SUM(C7:C7)-SUM(C8:C8)</f>
        <v>4.4784915266666628E-3</v>
      </c>
      <c r="D9" s="11">
        <f t="shared" si="2"/>
        <v>3.0479357833333338E-3</v>
      </c>
      <c r="E9" s="11">
        <f t="shared" si="2"/>
        <v>1.3442062199999997E-3</v>
      </c>
      <c r="F9" s="11">
        <f t="shared" si="2"/>
        <v>1.1652025000000003E-3</v>
      </c>
      <c r="G9" s="11">
        <f t="shared" si="2"/>
        <v>9.4630270000000023E-4</v>
      </c>
      <c r="H9" s="11">
        <f t="shared" si="2"/>
        <v>7.9170490000000059E-4</v>
      </c>
      <c r="I9" s="11">
        <f t="shared" si="2"/>
        <v>8.5270079999999991E-4</v>
      </c>
      <c r="J9" s="38">
        <f t="shared" si="2"/>
        <v>4.5937919500000004E-3</v>
      </c>
      <c r="K9" s="38">
        <f t="shared" si="2"/>
        <v>6.6415145999999987E-4</v>
      </c>
      <c r="L9" s="11">
        <f t="shared" si="2"/>
        <v>4.2943431999999983E-4</v>
      </c>
      <c r="M9" s="11">
        <f t="shared" si="2"/>
        <v>4.8459320000000111E-4</v>
      </c>
      <c r="N9" s="11">
        <f>SUM(N7:N7)-SUM(N8:N8)</f>
        <v>6.7174576000000007E-4</v>
      </c>
      <c r="O9" s="11">
        <f t="shared" ref="O9:AB9" si="3">SUM(O7:O7)-SUM(O8:O8)</f>
        <v>1.4505189272678749E-3</v>
      </c>
      <c r="P9" s="11">
        <f t="shared" si="3"/>
        <v>1.0847589199999997E-3</v>
      </c>
      <c r="Q9" s="11">
        <f t="shared" si="3"/>
        <v>1.3068876800000004E-3</v>
      </c>
      <c r="R9" s="11">
        <f t="shared" si="3"/>
        <v>6.6858581999999951E-4</v>
      </c>
      <c r="S9" s="11">
        <f t="shared" si="3"/>
        <v>1.1775216266666673E-3</v>
      </c>
      <c r="T9" s="11">
        <f t="shared" si="3"/>
        <v>9.1177618000000057E-4</v>
      </c>
      <c r="U9" s="11">
        <f t="shared" si="3"/>
        <v>9.0973456000000182E-4</v>
      </c>
      <c r="V9" s="11">
        <f t="shared" si="3"/>
        <v>4.678623800000014E-4</v>
      </c>
      <c r="W9" s="11">
        <f t="shared" si="3"/>
        <v>3.4381405645999945E-4</v>
      </c>
      <c r="X9" s="11">
        <f t="shared" si="3"/>
        <v>8.1333769999999625E-4</v>
      </c>
      <c r="Y9" s="11">
        <f t="shared" si="3"/>
        <v>4.7915051543333254E-4</v>
      </c>
      <c r="Z9" s="11">
        <f t="shared" si="3"/>
        <v>4.23336661159999E-4</v>
      </c>
      <c r="AA9" s="11">
        <f t="shared" si="3"/>
        <v>0</v>
      </c>
      <c r="AB9" s="11">
        <f t="shared" si="3"/>
        <v>0</v>
      </c>
      <c r="AC9" s="36"/>
      <c r="AD9" s="65">
        <f t="shared" ref="AD9:BC9" si="4">SUM(AD7:AD7)-SUM(AD8:AD8)</f>
        <v>2.6871699999999991E-3</v>
      </c>
      <c r="AE9" s="11">
        <f t="shared" si="4"/>
        <v>1.8103609999999999E-3</v>
      </c>
      <c r="AF9" s="11">
        <f t="shared" si="4"/>
        <v>1.1997780000000003E-3</v>
      </c>
      <c r="AG9" s="13">
        <f t="shared" si="4"/>
        <v>7.3423899999999938E-4</v>
      </c>
      <c r="AH9" s="13">
        <f t="shared" si="4"/>
        <v>5.0085199999999955E-4</v>
      </c>
      <c r="AI9" s="13">
        <f t="shared" si="4"/>
        <v>3.7005600000000055E-4</v>
      </c>
      <c r="AJ9" s="13">
        <f t="shared" si="4"/>
        <v>7.003200000000008E-4</v>
      </c>
      <c r="AK9" s="13">
        <f t="shared" si="4"/>
        <v>1.2065280000000001E-3</v>
      </c>
      <c r="AL9" s="13">
        <f t="shared" si="4"/>
        <v>3.5347299999999998E-4</v>
      </c>
      <c r="AM9" s="13">
        <f t="shared" si="4"/>
        <v>3.7007399999999975E-4</v>
      </c>
      <c r="AN9" s="13">
        <f t="shared" si="4"/>
        <v>4.0212400000000023E-4</v>
      </c>
      <c r="AO9" s="13">
        <f t="shared" si="4"/>
        <v>6.4721400000000012E-4</v>
      </c>
      <c r="AP9" s="13">
        <f t="shared" si="4"/>
        <v>1.0602459999999991E-3</v>
      </c>
      <c r="AQ9" s="13">
        <f t="shared" si="4"/>
        <v>1.1259960000000006E-3</v>
      </c>
      <c r="AR9" s="13">
        <f t="shared" si="4"/>
        <v>1.1421179999999993E-3</v>
      </c>
      <c r="AS9" s="13">
        <f t="shared" si="4"/>
        <v>5.9701399999999988E-4</v>
      </c>
      <c r="AT9" s="13">
        <f t="shared" si="4"/>
        <v>6.2823200000000114E-4</v>
      </c>
      <c r="AU9" s="13">
        <f t="shared" si="4"/>
        <v>6.3810100000000203E-4</v>
      </c>
      <c r="AV9" s="13">
        <f t="shared" si="4"/>
        <v>7.9729299999999927E-4</v>
      </c>
      <c r="AW9" s="13">
        <f t="shared" si="4"/>
        <v>2.9648300000000016E-4</v>
      </c>
      <c r="AX9" s="13">
        <f t="shared" si="4"/>
        <v>1.8201449400000007E-4</v>
      </c>
      <c r="AY9" s="13">
        <f t="shared" si="4"/>
        <v>6.2332699999999991E-4</v>
      </c>
      <c r="AZ9" s="13">
        <f t="shared" si="4"/>
        <v>3.3311097500000192E-4</v>
      </c>
      <c r="BA9" s="13">
        <f t="shared" si="4"/>
        <v>1.7331139900000035E-4</v>
      </c>
      <c r="BB9" s="13">
        <f t="shared" si="4"/>
        <v>0</v>
      </c>
      <c r="BC9" s="13">
        <f t="shared" si="4"/>
        <v>0</v>
      </c>
      <c r="BD9" s="252"/>
    </row>
    <row r="10" spans="1:56" ht="17.149999999999999" customHeight="1">
      <c r="B10" s="19" t="s">
        <v>112</v>
      </c>
      <c r="C10" s="66">
        <f>1/$A$1*[1]TimberSectorMinusCoreVPAImp!$B$269</f>
        <v>3.6043016733333334E-3</v>
      </c>
      <c r="D10" s="67">
        <f>1/$A$1*[1]TimberSectorMinusCoreVPAImp!$C$269</f>
        <v>5.0194945466666661E-3</v>
      </c>
      <c r="E10" s="67">
        <f>1/$A$1*[1]TimberSectorMinusCoreVPAImp!$D$269</f>
        <v>5.0210724199999997E-3</v>
      </c>
      <c r="F10" s="67">
        <f>1/$A$1*[1]TimberSectorMinusCoreVPAImp!$E$269</f>
        <v>3.4991854799999995E-3</v>
      </c>
      <c r="G10" s="67">
        <f>1/$A$1*[1]TimberSectorMinusCoreVPAImp!$F$269</f>
        <v>2.0052061399999997E-3</v>
      </c>
      <c r="H10" s="67">
        <f>1/$A$1*[1]TimberSectorMinusCoreVPAImp!$G$269</f>
        <v>1.2738847800000002E-3</v>
      </c>
      <c r="I10" s="67">
        <f>1/$A$1*[1]TimberSectorMinusCoreVPAImp!$H$269</f>
        <v>2.1446866E-3</v>
      </c>
      <c r="J10" s="68">
        <f>1/$A$1*[1]TimberSectorMinusCoreVPAImp!$I$269</f>
        <v>3.5795034699999994E-3</v>
      </c>
      <c r="K10" s="68">
        <f>1/$A$1*[1]TimberSectorMinusCoreVPAImp!$J$269</f>
        <v>1.3004644800000001E-3</v>
      </c>
      <c r="L10" s="67">
        <f>1/$A$1*[1]TimberSectorMinusCoreVPAImp!$K$269</f>
        <v>1.6986009599999998E-3</v>
      </c>
      <c r="M10" s="67">
        <f>1/$A$1*[1]TimberSectorMinusCoreVPAImp!L$269</f>
        <v>1.1696810999999999E-3</v>
      </c>
      <c r="N10" s="67">
        <f>1/$A$1*[1]TimberSectorMinusCoreVPAImp!M$269</f>
        <v>4.8861889999999989E-4</v>
      </c>
      <c r="O10" s="67">
        <f>1/$A$1*[1]TimberSectorMinusCoreVPAImp!N$269</f>
        <v>7.319654317175236E-4</v>
      </c>
      <c r="P10" s="67">
        <f>1/$A$1*[1]TimberSectorMinusCoreVPAImp!O$269</f>
        <v>1.3394025399999995E-3</v>
      </c>
      <c r="Q10" s="67">
        <f>1/$A$1*[1]TimberSectorMinusCoreVPAImp!P$269</f>
        <v>6.4298093999999996E-4</v>
      </c>
      <c r="R10" s="67">
        <f>1/$A$1*[1]TimberSectorMinusCoreVPAImp!Q$269</f>
        <v>9.5144028000000063E-4</v>
      </c>
      <c r="S10" s="67">
        <f>1/$A$1*[1]TimberSectorMinusCoreVPAImp!R$269</f>
        <v>1.5472980887878789E-3</v>
      </c>
      <c r="T10" s="67">
        <f>1/$A$1*[1]TimberSectorMinusCoreVPAImp!S$269</f>
        <v>5.7504131999999979E-4</v>
      </c>
      <c r="U10" s="67">
        <f>1/$A$1*[1]TimberSectorMinusCoreVPAImp!T$269</f>
        <v>2.142068399999998E-3</v>
      </c>
      <c r="V10" s="67">
        <f>1/$A$1*[1]TimberSectorMinusCoreVPAImp!U$269</f>
        <v>8.9523556000000153E-4</v>
      </c>
      <c r="W10" s="67">
        <f>1/$A$1*[1]TimberSectorMinusCoreVPAImp!V$269</f>
        <v>3.8372819688000086E-4</v>
      </c>
      <c r="X10" s="67">
        <f>1/$A$1*[1]TimberSectorMinusCoreVPAImp!W$269</f>
        <v>6.6007297999999982E-4</v>
      </c>
      <c r="Y10" s="67">
        <f>1/$A$1*[1]TimberSectorMinusCoreVPAImp!X$269</f>
        <v>5.0475724459999791E-4</v>
      </c>
      <c r="Z10" s="67">
        <f>1/$A$1*[1]TimberSectorMinusCoreVPAImp!Y$269</f>
        <v>1.6600660720000131E-4</v>
      </c>
      <c r="AA10" s="67">
        <f>1/$A$1*[1]TimberSectorMinusCoreVPAImp!Z$269</f>
        <v>0</v>
      </c>
      <c r="AB10" s="67">
        <f>1/$A$1*[1]TimberSectorMinusCoreVPAImp!AA$269</f>
        <v>0</v>
      </c>
      <c r="AC10" s="36"/>
      <c r="AD10" s="66">
        <f>1/1000*[1]TimberSectorMinusCoreVPAImp!AB$269</f>
        <v>1.0213629999999997E-3</v>
      </c>
      <c r="AE10" s="67">
        <f>1/1000*[1]TimberSectorMinusCoreVPAImp!AC$269</f>
        <v>1.5981110000000001E-3</v>
      </c>
      <c r="AF10" s="67">
        <f>1/1000*[1]TimberSectorMinusCoreVPAImp!AD$269</f>
        <v>1.4652199999999999E-3</v>
      </c>
      <c r="AG10" s="67">
        <f>1/1000*[1]TimberSectorMinusCoreVPAImp!AE$269</f>
        <v>1.367283E-3</v>
      </c>
      <c r="AH10" s="67">
        <f>1/1000*[1]TimberSectorMinusCoreVPAImp!AF$269</f>
        <v>7.0288300000000007E-4</v>
      </c>
      <c r="AI10" s="67">
        <f>1/1000*[1]TimberSectorMinusCoreVPAImp!AG$269</f>
        <v>4.4036800000000001E-4</v>
      </c>
      <c r="AJ10" s="67">
        <f>1/1000*[1]TimberSectorMinusCoreVPAImp!AH$269</f>
        <v>9.4745499999999993E-4</v>
      </c>
      <c r="AK10" s="67">
        <f>1/1000*[1]TimberSectorMinusCoreVPAImp!AI$269</f>
        <v>2.0147569999999998E-3</v>
      </c>
      <c r="AL10" s="67">
        <f>1/1000*[1]TimberSectorMinusCoreVPAImp!AJ$269</f>
        <v>9.069350000000001E-4</v>
      </c>
      <c r="AM10" s="67">
        <f>1/1000*[1]TimberSectorMinusCoreVPAImp!AK$269</f>
        <v>1.3311689999999999E-3</v>
      </c>
      <c r="AN10" s="67">
        <f>1/1000*[1]TimberSectorMinusCoreVPAImp!AL$269</f>
        <v>7.0879799999999996E-4</v>
      </c>
      <c r="AO10" s="67">
        <f>1/1000*[1]TimberSectorMinusCoreVPAImp!AM$269</f>
        <v>2.7939199999999994E-4</v>
      </c>
      <c r="AP10" s="67">
        <f>1/1000*[1]TimberSectorMinusCoreVPAImp!AN$269</f>
        <v>3.5741999999999979E-4</v>
      </c>
      <c r="AQ10" s="67">
        <f>1/1000*[1]TimberSectorMinusCoreVPAImp!AO$269</f>
        <v>8.6186199999999991E-4</v>
      </c>
      <c r="AR10" s="67">
        <f>1/1000*[1]TimberSectorMinusCoreVPAImp!AP$269</f>
        <v>3.6208299999999991E-4</v>
      </c>
      <c r="AS10" s="67">
        <f>1/1000*[1]TimberSectorMinusCoreVPAImp!AQ$269</f>
        <v>4.4882500000000003E-4</v>
      </c>
      <c r="AT10" s="67">
        <f>1/1000*[1]TimberSectorMinusCoreVPAImp!AR$269</f>
        <v>6.2381199999999996E-4</v>
      </c>
      <c r="AU10" s="67">
        <f>1/1000*[1]TimberSectorMinusCoreVPAImp!AS$269</f>
        <v>4.1712200000000002E-4</v>
      </c>
      <c r="AV10" s="67">
        <f>1/1000*[1]TimberSectorMinusCoreVPAImp!AT$269</f>
        <v>8.2598699999999992E-4</v>
      </c>
      <c r="AW10" s="67">
        <f>1/1000*[1]TimberSectorMinusCoreVPAImp!AU$269</f>
        <v>4.8876499999999995E-4</v>
      </c>
      <c r="AX10" s="67">
        <f>1/1000*[1]TimberSectorMinusCoreVPAImp!AV$269</f>
        <v>3.9524873999999982E-4</v>
      </c>
      <c r="AY10" s="67">
        <f>1/1000*[1]TimberSectorMinusCoreVPAImp!AW$269</f>
        <v>4.0407499999999989E-4</v>
      </c>
      <c r="AZ10" s="67">
        <f>1/1000*[1]TimberSectorMinusCoreVPAImp!AX$269</f>
        <v>3.6282011599999967E-4</v>
      </c>
      <c r="BA10" s="67">
        <f>1/1000*[1]TimberSectorMinusCoreVPAImp!AY$269</f>
        <v>1.8889342399999989E-4</v>
      </c>
      <c r="BB10" s="67">
        <f>1/1000*[1]TimberSectorMinusCoreVPAImp!AZ$269</f>
        <v>0</v>
      </c>
      <c r="BC10" s="67">
        <f>1/1000*[1]TimberSectorMinusCoreVPAImp!BA$269</f>
        <v>0</v>
      </c>
      <c r="BD10" s="252"/>
    </row>
    <row r="11" spans="1:56" ht="17.149999999999999" customHeight="1">
      <c r="B11" s="15" t="s">
        <v>98</v>
      </c>
      <c r="C11" s="154">
        <f>1/$A$1*[1]TimberSectorMinusCoreVPAImp!$B$267</f>
        <v>0.62265090824666658</v>
      </c>
      <c r="D11" s="155">
        <f>1/$A$1*[1]TimberSectorMinusCoreVPAImp!$C$267</f>
        <v>0.59452278938833381</v>
      </c>
      <c r="E11" s="155">
        <f>1/$A$1*[1]TimberSectorMinusCoreVPAImp!$D$267</f>
        <v>0.58545047139999995</v>
      </c>
      <c r="F11" s="31">
        <f>1/$A$1*[1]TimberSectorMinusCoreVPAImp!$E$267</f>
        <v>0.52459001504000013</v>
      </c>
      <c r="G11" s="31">
        <f>1/$A$1*[1]TimberSectorMinusCoreVPAImp!$F$267</f>
        <v>0.53756192798000024</v>
      </c>
      <c r="H11" s="31">
        <f>1/$A$1*[1]TimberSectorMinusCoreVPAImp!$G$267</f>
        <v>0.52353967189999973</v>
      </c>
      <c r="I11" s="31">
        <f>1/$A$1*[1]TimberSectorMinusCoreVPAImp!$H$267</f>
        <v>0.52279680740000012</v>
      </c>
      <c r="J11" s="35">
        <f>1/$A$1*[1]TimberSectorMinusCoreVPAImp!$I$267</f>
        <v>0.53933253422999972</v>
      </c>
      <c r="K11" s="35">
        <f>1/$A$1*[1]TimberSectorMinusCoreVPAImp!$J$267</f>
        <v>0.4547625216399997</v>
      </c>
      <c r="L11" s="31">
        <f>1/$A$1*[1]TimberSectorMinusCoreVPAImp!$K$267</f>
        <v>0.38758410263999987</v>
      </c>
      <c r="M11" s="31">
        <f>1/$A$1*[1]TimberSectorMinusCoreVPAImp!L$267</f>
        <v>0.5676169471000001</v>
      </c>
      <c r="N11" s="31">
        <f>1/$A$1*[1]TimberSectorMinusCoreVPAImp!M$267</f>
        <v>0.65685072300000036</v>
      </c>
      <c r="O11" s="31">
        <f>1/$A$1*[1]TimberSectorMinusCoreVPAImp!N$267</f>
        <v>0.68871221198920574</v>
      </c>
      <c r="P11" s="31">
        <f>1/$A$1*[1]TimberSectorMinusCoreVPAImp!O$267</f>
        <v>0.72055409873999965</v>
      </c>
      <c r="Q11" s="31">
        <f>1/$A$1*[1]TimberSectorMinusCoreVPAImp!P$267</f>
        <v>0.78482631975999995</v>
      </c>
      <c r="R11" s="31">
        <f>1/$A$1*[1]TimberSectorMinusCoreVPAImp!Q$267</f>
        <v>0.69702903660000015</v>
      </c>
      <c r="S11" s="31">
        <f>1/$A$1*[1]TimberSectorMinusCoreVPAImp!R$267</f>
        <v>0.81260527107333358</v>
      </c>
      <c r="T11" s="31">
        <f>1/$A$1*[1]TimberSectorMinusCoreVPAImp!S$267</f>
        <v>0.83577897411999991</v>
      </c>
      <c r="U11" s="31">
        <f>1/$A$1*[1]TimberSectorMinusCoreVPAImp!T$267</f>
        <v>0.85049185345999978</v>
      </c>
      <c r="V11" s="31">
        <f>1/$A$1*[1]TimberSectorMinusCoreVPAImp!U$267</f>
        <v>0.86187553555999996</v>
      </c>
      <c r="W11" s="31">
        <f>1/$A$1*[1]TimberSectorMinusCoreVPAImp!V$267</f>
        <v>0.72020053835281994</v>
      </c>
      <c r="X11" s="31">
        <f>1/$A$1*[1]TimberSectorMinusCoreVPAImp!W$267</f>
        <v>0.75520807183333327</v>
      </c>
      <c r="Y11" s="31">
        <f>1/$A$1*[1]TimberSectorMinusCoreVPAImp!X$267</f>
        <v>0.73567978504911968</v>
      </c>
      <c r="Z11" s="31">
        <f>1/$A$1*[1]TimberSectorMinusCoreVPAImp!Y$267</f>
        <v>0.69254569974155999</v>
      </c>
      <c r="AA11" s="31">
        <f>1/$A$1*[1]TimberSectorMinusCoreVPAImp!Z$267</f>
        <v>0</v>
      </c>
      <c r="AB11" s="31">
        <f>1/$A$1*[1]TimberSectorMinusCoreVPAImp!AA$267</f>
        <v>0</v>
      </c>
      <c r="AC11" s="36"/>
      <c r="AD11" s="154">
        <f>1/1000*[1]TimberSectorMinusCoreVPAImp!AB$267</f>
        <v>0.30741176600000009</v>
      </c>
      <c r="AE11" s="155">
        <f>1/1000*[1]TimberSectorMinusCoreVPAImp!AC$267</f>
        <v>0.26942295700000007</v>
      </c>
      <c r="AF11" s="155">
        <f>1/1000*[1]TimberSectorMinusCoreVPAImp!AD$267</f>
        <v>0.25885915600000003</v>
      </c>
      <c r="AG11" s="31">
        <f>1/1000*[1]TimberSectorMinusCoreVPAImp!AE$267</f>
        <v>0.27731752400000004</v>
      </c>
      <c r="AH11" s="31">
        <f>1/1000*[1]TimberSectorMinusCoreVPAImp!AF$267</f>
        <v>0.25835205900000002</v>
      </c>
      <c r="AI11" s="31">
        <f>1/1000*[1]TimberSectorMinusCoreVPAImp!AG$267</f>
        <v>0.24552097999999997</v>
      </c>
      <c r="AJ11" s="31">
        <f>1/1000*[1]TimberSectorMinusCoreVPAImp!AH$267</f>
        <v>0.27565853099999998</v>
      </c>
      <c r="AK11" s="31">
        <f>1/1000*[1]TimberSectorMinusCoreVPAImp!AI$267</f>
        <v>0.31724752999999994</v>
      </c>
      <c r="AL11" s="31">
        <f>1/1000*[1]TimberSectorMinusCoreVPAImp!AJ$267</f>
        <v>0.32004221799999993</v>
      </c>
      <c r="AM11" s="31">
        <f>1/1000*[1]TimberSectorMinusCoreVPAImp!AK$267</f>
        <v>0.30586738900000005</v>
      </c>
      <c r="AN11" s="31">
        <f>1/1000*[1]TimberSectorMinusCoreVPAImp!AL$267</f>
        <v>0.36054746200000004</v>
      </c>
      <c r="AO11" s="31">
        <f>1/1000*[1]TimberSectorMinusCoreVPAImp!AM$267</f>
        <v>0.40232250900000005</v>
      </c>
      <c r="AP11" s="31">
        <f>1/1000*[1]TimberSectorMinusCoreVPAImp!AN$267</f>
        <v>0.43014275800000001</v>
      </c>
      <c r="AQ11" s="31">
        <f>1/1000*[1]TimberSectorMinusCoreVPAImp!AO$267</f>
        <v>0.45974831799999999</v>
      </c>
      <c r="AR11" s="31">
        <f>1/1000*[1]TimberSectorMinusCoreVPAImp!AP$267</f>
        <v>0.51039650700000005</v>
      </c>
      <c r="AS11" s="31">
        <f>1/1000*[1]TimberSectorMinusCoreVPAImp!AQ$267</f>
        <v>0.47969150300000013</v>
      </c>
      <c r="AT11" s="31">
        <f>1/1000*[1]TimberSectorMinusCoreVPAImp!AR$267</f>
        <v>0.46613534099999993</v>
      </c>
      <c r="AU11" s="31">
        <f>1/1000*[1]TimberSectorMinusCoreVPAImp!AS$267</f>
        <v>0.40886741700000007</v>
      </c>
      <c r="AV11" s="31">
        <f>1/1000*[1]TimberSectorMinusCoreVPAImp!AT$267</f>
        <v>0.407108996</v>
      </c>
      <c r="AW11" s="31">
        <f>1/1000*[1]TimberSectorMinusCoreVPAImp!AU$267</f>
        <v>0.37658207700000007</v>
      </c>
      <c r="AX11" s="31">
        <f>1/1000*[1]TimberSectorMinusCoreVPAImp!AV$267</f>
        <v>0.30046457117600006</v>
      </c>
      <c r="AY11" s="31">
        <f>1/1000*[1]TimberSectorMinusCoreVPAImp!AW$267</f>
        <v>0.41281471599999997</v>
      </c>
      <c r="AZ11" s="31">
        <f>1/1000*[1]TimberSectorMinusCoreVPAImp!AX$267</f>
        <v>0.48909461952900002</v>
      </c>
      <c r="BA11" s="31">
        <f>1/1000*[1]TimberSectorMinusCoreVPAImp!AY$267</f>
        <v>0.50934573263400007</v>
      </c>
      <c r="BB11" s="31">
        <f>1/1000*[1]TimberSectorMinusCoreVPAImp!AZ$267</f>
        <v>0</v>
      </c>
      <c r="BC11" s="31">
        <f>1/1000*[1]TimberSectorMinusCoreVPAImp!BA$267</f>
        <v>0</v>
      </c>
      <c r="BD11" s="252"/>
    </row>
    <row r="12" spans="1:56">
      <c r="B12" s="54" t="s">
        <v>41</v>
      </c>
      <c r="C12" s="12">
        <f>1/$A$1*(SUM([1]TimberSectorMinusCoreVPAImp!$B$47:$B$47)+SUM([1]TimberSectorMinusCoreVPAImp!$B$105:$B$105))</f>
        <v>5.7835531435000018E-2</v>
      </c>
      <c r="D12" s="23">
        <f>1/$A$1*(SUM([1]TimberSectorMinusCoreVPAImp!$C$47:$C$47)+SUM([1]TimberSectorMinusCoreVPAImp!$C$105:$C$105))</f>
        <v>5.1162771944999991E-2</v>
      </c>
      <c r="E12" s="23">
        <f>1/$A$1*(SUM([1]TimberSectorMinusCoreVPAImp!$D$47:$D$47)+SUM([1]TimberSectorMinusCoreVPAImp!$D$105:$D$105))</f>
        <v>5.3507157899999977E-2</v>
      </c>
      <c r="F12" s="23">
        <f>1/$A$1*(SUM([1]TimberSectorMinusCoreVPAImp!$E$47:$E$47)+SUM([1]TimberSectorMinusCoreVPAImp!$E$105:$E$105))</f>
        <v>4.6129289780000027E-2</v>
      </c>
      <c r="G12" s="23">
        <f>1/$A$1*(SUM([1]TimberSectorMinusCoreVPAImp!$F$47:$F$47)+SUM([1]TimberSectorMinusCoreVPAImp!$F$105:$F$105))</f>
        <v>6.1171142900000003E-2</v>
      </c>
      <c r="H12" s="23">
        <f>1/$A$1*(SUM([1]TimberSectorMinusCoreVPAImp!$G$47:$G$47)+SUM([1]TimberSectorMinusCoreVPAImp!$G$105:$G$105))</f>
        <v>6.5679373059999963E-2</v>
      </c>
      <c r="I12" s="23">
        <f>1/$A$1*(SUM([1]TimberSectorMinusCoreVPAImp!$H$47:$H$47)+SUM([1]TimberSectorMinusCoreVPAImp!$H$105:$H$105))</f>
        <v>8.6840637939999993E-2</v>
      </c>
      <c r="J12" s="88">
        <f>1/$A$1*(SUM([1]TimberSectorMinusCoreVPAImp!$I$47:$I$47)+SUM([1]TimberSectorMinusCoreVPAImp!$I$105:$I$105))</f>
        <v>9.0440403169999961E-2</v>
      </c>
      <c r="K12" s="43">
        <f>1/$A$1*(SUM([1]TimberSectorMinusCoreVPAImp!$J$47:$J$47)+SUM([1]TimberSectorMinusCoreVPAImp!$J$105:$J$105))</f>
        <v>8.6313139499999775E-2</v>
      </c>
      <c r="L12" s="13">
        <f>1/$A$1*(SUM([1]TimberSectorMinusCoreVPAImp!$K$47:$K$47)+SUM([1]TimberSectorMinusCoreVPAImp!$K$105:$K$105))</f>
        <v>7.6748965579999953E-2</v>
      </c>
      <c r="M12" s="13">
        <f>1/$A$1*(SUM([1]TimberSectorMinusCoreVPAImp!L$47:L$47)+SUM([1]TimberSectorMinusCoreVPAImp!L$105:L$105))</f>
        <v>0.10198596954000004</v>
      </c>
      <c r="N12" s="13">
        <f>1/$A$1*(SUM([1]TimberSectorMinusCoreVPAImp!M$47:M$47)+SUM([1]TimberSectorMinusCoreVPAImp!M$105:M$105))</f>
        <v>0.11404355116000008</v>
      </c>
      <c r="O12" s="13">
        <f>1/$A$1*(SUM([1]TimberSectorMinusCoreVPAImp!N$47:N$47)+SUM([1]TimberSectorMinusCoreVPAImp!N$105:N$105))</f>
        <v>0.11993386302649392</v>
      </c>
      <c r="P12" s="13">
        <f>1/$A$1*(SUM([1]TimberSectorMinusCoreVPAImp!O$47:O$47)+SUM([1]TimberSectorMinusCoreVPAImp!O$105:O$105))</f>
        <v>0.13152815997999995</v>
      </c>
      <c r="Q12" s="13">
        <f>1/$A$1*(SUM([1]TimberSectorMinusCoreVPAImp!P$47:P$47)+SUM([1]TimberSectorMinusCoreVPAImp!P$105:P$105))</f>
        <v>0.18013178610000014</v>
      </c>
      <c r="R12" s="13">
        <f>1/$A$1*(SUM([1]TimberSectorMinusCoreVPAImp!Q$47:Q$47)+SUM([1]TimberSectorMinusCoreVPAImp!Q$105:Q$105))</f>
        <v>0.1407217132200001</v>
      </c>
      <c r="S12" s="13">
        <f>1/$A$1*(SUM([1]TimberSectorMinusCoreVPAImp!R$47:R$47)+SUM([1]TimberSectorMinusCoreVPAImp!R$105:R$105))</f>
        <v>0.15844212290333334</v>
      </c>
      <c r="T12" s="13">
        <f>1/$A$1*(SUM([1]TimberSectorMinusCoreVPAImp!S$47:S$47)+SUM([1]TimberSectorMinusCoreVPAImp!S$105:S$105))</f>
        <v>0.13050135893999995</v>
      </c>
      <c r="U12" s="13">
        <f>1/$A$1*(SUM([1]TimberSectorMinusCoreVPAImp!T$47:T$47)+SUM([1]TimberSectorMinusCoreVPAImp!T$105:T$105))</f>
        <v>0.12605792205999991</v>
      </c>
      <c r="V12" s="13">
        <f>1/$A$1*(SUM([1]TimberSectorMinusCoreVPAImp!U$47:U$47)+SUM([1]TimberSectorMinusCoreVPAImp!U$105:U$105))</f>
        <v>0.12136153421</v>
      </c>
      <c r="W12" s="13">
        <f>1/$A$1*(SUM([1]TimberSectorMinusCoreVPAImp!V$47:V$47)+SUM([1]TimberSectorMinusCoreVPAImp!V$105:V$105))</f>
        <v>9.5113006937060013E-2</v>
      </c>
      <c r="X12" s="13">
        <f>1/$A$1*(SUM([1]TimberSectorMinusCoreVPAImp!W$47:W$47)+SUM([1]TimberSectorMinusCoreVPAImp!W$105:W$105))</f>
        <v>0.1483442020199999</v>
      </c>
      <c r="Y12" s="13">
        <f>1/$A$1*(SUM([1]TimberSectorMinusCoreVPAImp!X$47:X$47)+SUM([1]TimberSectorMinusCoreVPAImp!X$105:X$105))</f>
        <v>0.14004215055122654</v>
      </c>
      <c r="Z12" s="13">
        <f>1/$A$1*(SUM([1]TimberSectorMinusCoreVPAImp!Y$47:Y$47)+SUM([1]TimberSectorMinusCoreVPAImp!Y$105:Y$105))</f>
        <v>0.14896527602991999</v>
      </c>
      <c r="AA12" s="13">
        <f>1/$A$1*(SUM([1]TimberSectorMinusCoreVPAImp!Z$47:Z$47)+SUM([1]TimberSectorMinusCoreVPAImp!Z$105:Z$105))</f>
        <v>0</v>
      </c>
      <c r="AB12" s="13">
        <f>1/$A$1*(SUM([1]TimberSectorMinusCoreVPAImp!AA$47:AA$47)+SUM([1]TimberSectorMinusCoreVPAImp!AA$105:AA$105))</f>
        <v>0</v>
      </c>
      <c r="AC12" s="36"/>
      <c r="AD12" s="23">
        <f>1/1000*(SUM([1]TimberSectorMinusCoreVPAImp!AB$47:AB$47)+SUM([1]TimberSectorMinusCoreVPAImp!AB$105:AB$105))</f>
        <v>4.8810913999999997E-2</v>
      </c>
      <c r="AE12" s="23">
        <f>1/1000*(SUM([1]TimberSectorMinusCoreVPAImp!AC$47:AC$47)+SUM([1]TimberSectorMinusCoreVPAImp!AC$105:AC$105))</f>
        <v>4.1284072000000005E-2</v>
      </c>
      <c r="AF12" s="23">
        <f>1/1000*(SUM([1]TimberSectorMinusCoreVPAImp!AD$47:AD$47)+SUM([1]TimberSectorMinusCoreVPAImp!AD$105:AD$105))</f>
        <v>4.0145393000000001E-2</v>
      </c>
      <c r="AG12" s="23">
        <f>1/1000*(SUM([1]TimberSectorMinusCoreVPAImp!AE$47:AE$47)+SUM([1]TimberSectorMinusCoreVPAImp!AE$105:AE$105))</f>
        <v>3.8344197999999989E-2</v>
      </c>
      <c r="AH12" s="23">
        <f>1/1000*(SUM([1]TimberSectorMinusCoreVPAImp!AF$47:AF$47)+SUM([1]TimberSectorMinusCoreVPAImp!AF$105:AF$105))</f>
        <v>4.5713559000000001E-2</v>
      </c>
      <c r="AI12" s="23">
        <f>1/1000*(SUM([1]TimberSectorMinusCoreVPAImp!AG$47:AG$47)+SUM([1]TimberSectorMinusCoreVPAImp!AG$105:AG$105))</f>
        <v>5.1025665999999997E-2</v>
      </c>
      <c r="AJ12" s="23">
        <f>1/1000*(SUM([1]TimberSectorMinusCoreVPAImp!AH$47:AH$47)+SUM([1]TimberSectorMinusCoreVPAImp!AH$105:AH$105))</f>
        <v>7.3554158999999994E-2</v>
      </c>
      <c r="AK12" s="23">
        <f>1/1000*(SUM([1]TimberSectorMinusCoreVPAImp!AI$47:AI$47)+SUM([1]TimberSectorMinusCoreVPAImp!AI$105:AI$105))</f>
        <v>8.4728474000000012E-2</v>
      </c>
      <c r="AL12" s="23">
        <f>1/1000*(SUM([1]TimberSectorMinusCoreVPAImp!AJ$47:AJ$47)+SUM([1]TimberSectorMinusCoreVPAImp!AJ$105:AJ$105))</f>
        <v>9.5996746000000008E-2</v>
      </c>
      <c r="AM12" s="23">
        <f>1/1000*(SUM([1]TimberSectorMinusCoreVPAImp!AK$47:AK$47)+SUM([1]TimberSectorMinusCoreVPAImp!AK$105:AK$105))</f>
        <v>9.1735888000000015E-2</v>
      </c>
      <c r="AN12" s="23">
        <f>1/1000*(SUM([1]TimberSectorMinusCoreVPAImp!AL$47:AL$47)+SUM([1]TimberSectorMinusCoreVPAImp!AL$105:AL$105))</f>
        <v>0.10248890400000001</v>
      </c>
      <c r="AO12" s="23">
        <f>1/1000*(SUM([1]TimberSectorMinusCoreVPAImp!AM$47:AM$47)+SUM([1]TimberSectorMinusCoreVPAImp!AM$105:AM$105))</f>
        <v>0.10738638800000001</v>
      </c>
      <c r="AP12" s="23">
        <f>1/1000*(SUM([1]TimberSectorMinusCoreVPAImp!AN$47:AN$47)+SUM([1]TimberSectorMinusCoreVPAImp!AN$105:AN$105))</f>
        <v>0.11535698600000002</v>
      </c>
      <c r="AQ12" s="23">
        <f>1/1000*(SUM([1]TimberSectorMinusCoreVPAImp!AO$47:AO$47)+SUM([1]TimberSectorMinusCoreVPAImp!AO$105:AO$105))</f>
        <v>0.135441599</v>
      </c>
      <c r="AR12" s="23">
        <f>1/1000*(SUM([1]TimberSectorMinusCoreVPAImp!AP$47:AP$47)+SUM([1]TimberSectorMinusCoreVPAImp!AP$105:AP$105))</f>
        <v>0.18025956299999998</v>
      </c>
      <c r="AS12" s="23">
        <f>1/1000*(SUM([1]TimberSectorMinusCoreVPAImp!AQ$47:AQ$47)+SUM([1]TimberSectorMinusCoreVPAImp!AQ$105:AQ$105))</f>
        <v>0.160332372</v>
      </c>
      <c r="AT12" s="23">
        <f>1/1000*(SUM([1]TimberSectorMinusCoreVPAImp!AR$47:AR$47)+SUM([1]TimberSectorMinusCoreVPAImp!AR$105:AR$105))</f>
        <v>0.148031523</v>
      </c>
      <c r="AU12" s="23">
        <f>1/1000*(SUM([1]TimberSectorMinusCoreVPAImp!AS$47:AS$47)+SUM([1]TimberSectorMinusCoreVPAImp!AS$105:AS$105))</f>
        <v>0.12100391099999999</v>
      </c>
      <c r="AV12" s="23">
        <f>1/1000*(SUM([1]TimberSectorMinusCoreVPAImp!AT$47:AT$47)+SUM([1]TimberSectorMinusCoreVPAImp!AT$105:AT$105))</f>
        <v>0.11993849799999999</v>
      </c>
      <c r="AW12" s="23">
        <f>1/1000*(SUM([1]TimberSectorMinusCoreVPAImp!AU$47:AU$47)+SUM([1]TimberSectorMinusCoreVPAImp!AU$105:AU$105))</f>
        <v>0.11256342200000001</v>
      </c>
      <c r="AX12" s="23">
        <f>1/1000*(SUM([1]TimberSectorMinusCoreVPAImp!AV$47:AV$47)+SUM([1]TimberSectorMinusCoreVPAImp!AV$105:AV$105))</f>
        <v>9.313238985900002E-2</v>
      </c>
      <c r="AY12" s="23">
        <f>1/1000*(SUM([1]TimberSectorMinusCoreVPAImp!AW$47:AW$47)+SUM([1]TimberSectorMinusCoreVPAImp!AW$105:AW$105))</f>
        <v>0.15017889199999998</v>
      </c>
      <c r="AZ12" s="23">
        <f>1/1000*(SUM([1]TimberSectorMinusCoreVPAImp!AX$47:AX$47)+SUM([1]TimberSectorMinusCoreVPAImp!AX$105:AX$105))</f>
        <v>0.18079248855300001</v>
      </c>
      <c r="BA12" s="23">
        <f>1/1000*(SUM([1]TimberSectorMinusCoreVPAImp!AY$47:AY$47)+SUM([1]TimberSectorMinusCoreVPAImp!AY$105:AY$105))</f>
        <v>0.19701676486000003</v>
      </c>
      <c r="BB12" s="23">
        <f>1/1000*(SUM([1]TimberSectorMinusCoreVPAImp!AZ$47:AZ$47)+SUM([1]TimberSectorMinusCoreVPAImp!AZ$105:AZ$105))</f>
        <v>0</v>
      </c>
      <c r="BC12" s="23">
        <f>1/1000*(SUM([1]TimberSectorMinusCoreVPAImp!BA$47:BA$47)+SUM([1]TimberSectorMinusCoreVPAImp!BA$105:BA$105))</f>
        <v>0</v>
      </c>
      <c r="BD12" s="252"/>
    </row>
    <row r="13" spans="1:56">
      <c r="B13" s="5" t="s">
        <v>24</v>
      </c>
      <c r="C13" s="226">
        <f>1/$A$1*[1]TimberSectorMinusCoreVPAImp!$B$109</f>
        <v>0.17000000000000004</v>
      </c>
      <c r="D13" s="227">
        <f>1/$A$1*[1]TimberSectorMinusCoreVPAImp!$C$109</f>
        <v>0.17000000000000004</v>
      </c>
      <c r="E13" s="227">
        <f>1/$A$1*[1]TimberSectorMinusCoreVPAImp!$D$109</f>
        <v>0.17000000000000004</v>
      </c>
      <c r="F13" s="11">
        <f>1/$A$1*[1]TimberSectorMinusCoreVPAImp!$E$109</f>
        <v>0.15612378670000016</v>
      </c>
      <c r="G13" s="11">
        <f>1/$A$1*[1]TimberSectorMinusCoreVPAImp!$F$109</f>
        <v>0.13969530540000008</v>
      </c>
      <c r="H13" s="11">
        <f>1/$A$1*[1]TimberSectorMinusCoreVPAImp!$G$109</f>
        <v>0.10567383637999977</v>
      </c>
      <c r="I13" s="11">
        <f>1/$A$1*[1]TimberSectorMinusCoreVPAImp!$H$109</f>
        <v>7.9157308720000041E-2</v>
      </c>
      <c r="J13" s="38">
        <f>1/$A$1*[1]TimberSectorMinusCoreVPAImp!$I$109</f>
        <v>6.2621078829999954E-2</v>
      </c>
      <c r="K13" s="38">
        <f>1/$A$1*[1]TimberSectorMinusCoreVPAImp!$J$109</f>
        <v>4.4184288819999973E-2</v>
      </c>
      <c r="L13" s="11">
        <f>1/$A$1*[1]TimberSectorMinusCoreVPAImp!$K$109</f>
        <v>3.2603164139999918E-2</v>
      </c>
      <c r="M13" s="11">
        <f>1/$A$1*[1]TimberSectorMinusCoreVPAImp!L$109</f>
        <v>4.8759093180000046E-2</v>
      </c>
      <c r="N13" s="11">
        <f>1/$A$1*[1]TimberSectorMinusCoreVPAImp!M$109</f>
        <v>5.555549146000005E-2</v>
      </c>
      <c r="O13" s="11">
        <f>1/$A$1*[1]TimberSectorMinusCoreVPAImp!N$109</f>
        <v>5.4687571080352188E-2</v>
      </c>
      <c r="P13" s="11">
        <f>1/$A$1*[1]TimberSectorMinusCoreVPAImp!O$109</f>
        <v>4.1751331160000071E-2</v>
      </c>
      <c r="Q13" s="11">
        <f>1/$A$1*[1]TimberSectorMinusCoreVPAImp!P$109</f>
        <v>4.0619259379999995E-2</v>
      </c>
      <c r="R13" s="11">
        <f>1/$A$1*[1]TimberSectorMinusCoreVPAImp!Q$109</f>
        <v>2.9889798679999968E-2</v>
      </c>
      <c r="S13" s="11">
        <f>1/$A$1*[1]TimberSectorMinusCoreVPAImp!R$109</f>
        <v>2.6379347213333404E-2</v>
      </c>
      <c r="T13" s="11">
        <f>1/$A$1*[1]TimberSectorMinusCoreVPAImp!S$109</f>
        <v>2.2755935259999971E-2</v>
      </c>
      <c r="U13" s="11">
        <f>1/$A$1*[1]TimberSectorMinusCoreVPAImp!T$109</f>
        <v>1.5249110100000018E-2</v>
      </c>
      <c r="V13" s="11">
        <f>1/$A$1*[1]TimberSectorMinusCoreVPAImp!U$109</f>
        <v>1.6385678500000056E-2</v>
      </c>
      <c r="W13" s="11">
        <f>1/$A$1*[1]TimberSectorMinusCoreVPAImp!V$109</f>
        <v>1.7496106103699977E-2</v>
      </c>
      <c r="X13" s="11">
        <f>1/$A$1*[1]TimberSectorMinusCoreVPAImp!W$109</f>
        <v>1.8820389700000023E-2</v>
      </c>
      <c r="Y13" s="11">
        <f>1/$A$1*[1]TimberSectorMinusCoreVPAImp!X$109</f>
        <v>3.6898677022946635E-2</v>
      </c>
      <c r="Z13" s="11">
        <f>1/$A$1*[1]TimberSectorMinusCoreVPAImp!Y$109</f>
        <v>4.8962599758240077E-2</v>
      </c>
      <c r="AA13" s="11">
        <f>1/$A$1*[1]TimberSectorMinusCoreVPAImp!Z$109</f>
        <v>0</v>
      </c>
      <c r="AB13" s="11">
        <f>1/$A$1*[1]TimberSectorMinusCoreVPAImp!AA$109</f>
        <v>0</v>
      </c>
      <c r="AC13" s="4"/>
      <c r="AD13" s="226">
        <f>1/1000*[1]TimberSectorMinusCoreVPAImp!AB$109</f>
        <v>6.6000000000000003E-2</v>
      </c>
      <c r="AE13" s="227">
        <f>1/1000*[1]TimberSectorMinusCoreVPAImp!AC$109</f>
        <v>6.6000000000000003E-2</v>
      </c>
      <c r="AF13" s="227">
        <f>1/1000*[1]TimberSectorMinusCoreVPAImp!AD$109</f>
        <v>6.6000000000000003E-2</v>
      </c>
      <c r="AG13" s="13">
        <f>1/1000*[1]TimberSectorMinusCoreVPAImp!AE$109</f>
        <v>7.0027249E-2</v>
      </c>
      <c r="AH13" s="13">
        <f>1/1000*[1]TimberSectorMinusCoreVPAImp!AF$109</f>
        <v>6.4266828000000012E-2</v>
      </c>
      <c r="AI13" s="13">
        <f>1/1000*[1]TimberSectorMinusCoreVPAImp!AG$109</f>
        <v>4.7261841999999991E-2</v>
      </c>
      <c r="AJ13" s="13">
        <f>1/1000*[1]TimberSectorMinusCoreVPAImp!AH$109</f>
        <v>4.2608547999999982E-2</v>
      </c>
      <c r="AK13" s="13">
        <f>1/1000*[1]TimberSectorMinusCoreVPAImp!AI$109</f>
        <v>4.2755699000000001E-2</v>
      </c>
      <c r="AL13" s="13">
        <f>1/1000*[1]TimberSectorMinusCoreVPAImp!AJ$109</f>
        <v>3.5176080999999998E-2</v>
      </c>
      <c r="AM13" s="13">
        <f>1/1000*[1]TimberSectorMinusCoreVPAImp!AK$109</f>
        <v>3.2259694999999998E-2</v>
      </c>
      <c r="AN13" s="13">
        <f>1/1000*[1]TimberSectorMinusCoreVPAImp!AL$109</f>
        <v>3.9636346000000003E-2</v>
      </c>
      <c r="AO13" s="13">
        <f>1/1000*[1]TimberSectorMinusCoreVPAImp!AM$109</f>
        <v>3.871292400000001E-2</v>
      </c>
      <c r="AP13" s="13">
        <f>1/1000*[1]TimberSectorMinusCoreVPAImp!AN$109</f>
        <v>4.2644468000000005E-2</v>
      </c>
      <c r="AQ13" s="13">
        <f>1/1000*[1]TimberSectorMinusCoreVPAImp!AO$109</f>
        <v>3.7004845999999987E-2</v>
      </c>
      <c r="AR13" s="13">
        <f>1/1000*[1]TimberSectorMinusCoreVPAImp!AP$109</f>
        <v>3.5328021999999994E-2</v>
      </c>
      <c r="AS13" s="13">
        <f>1/1000*[1]TimberSectorMinusCoreVPAImp!AQ$109</f>
        <v>3.0436888000000013E-2</v>
      </c>
      <c r="AT13" s="13">
        <f>1/1000*[1]TimberSectorMinusCoreVPAImp!AR$109</f>
        <v>2.3921855999999998E-2</v>
      </c>
      <c r="AU13" s="13">
        <f>1/1000*[1]TimberSectorMinusCoreVPAImp!AS$109</f>
        <v>1.584225500000001E-2</v>
      </c>
      <c r="AV13" s="13">
        <f>1/1000*[1]TimberSectorMinusCoreVPAImp!AT$109</f>
        <v>1.4393233999999993E-2</v>
      </c>
      <c r="AW13" s="13">
        <f>1/1000*[1]TimberSectorMinusCoreVPAImp!AU$109</f>
        <v>1.4752040999999999E-2</v>
      </c>
      <c r="AX13" s="13">
        <f>1/1000*[1]TimberSectorMinusCoreVPAImp!AV$109</f>
        <v>1.4254838441000004E-2</v>
      </c>
      <c r="AY13" s="13">
        <f>1/1000*[1]TimberSectorMinusCoreVPAImp!AW$109</f>
        <v>1.8986401000000007E-2</v>
      </c>
      <c r="AZ13" s="13">
        <f>1/1000*[1]TimberSectorMinusCoreVPAImp!AX$109</f>
        <v>2.166793879400003E-2</v>
      </c>
      <c r="BA13" s="13">
        <f>1/1000*[1]TimberSectorMinusCoreVPAImp!AY$109</f>
        <v>2.4489633867999992E-2</v>
      </c>
      <c r="BB13" s="13">
        <f>1/1000*[1]TimberSectorMinusCoreVPAImp!AZ$109</f>
        <v>0</v>
      </c>
      <c r="BC13" s="13">
        <f>1/1000*[1]TimberSectorMinusCoreVPAImp!BA$109</f>
        <v>0</v>
      </c>
      <c r="BD13" s="252"/>
    </row>
    <row r="14" spans="1:56">
      <c r="B14" s="5" t="s">
        <v>71</v>
      </c>
      <c r="C14" s="48">
        <f>1/$A$1*[1]TimberSectorMinusCoreVPAImp!$B$116</f>
        <v>1.1103146180000004E-2</v>
      </c>
      <c r="D14" s="11">
        <f>1/$A$1*[1]TimberSectorMinusCoreVPAImp!$C$116</f>
        <v>1.0149730523333331E-2</v>
      </c>
      <c r="E14" s="11">
        <f>1/$A$1*[1]TimberSectorMinusCoreVPAImp!$D$116</f>
        <v>6.2620633600000003E-3</v>
      </c>
      <c r="F14" s="11">
        <f>1/$A$1*[1]TimberSectorMinusCoreVPAImp!$E$116</f>
        <v>8.5642568199999995E-3</v>
      </c>
      <c r="G14" s="11">
        <f>1/$A$1*[1]TimberSectorMinusCoreVPAImp!$F$116</f>
        <v>1.6349510519999996E-2</v>
      </c>
      <c r="H14" s="11">
        <f>1/$A$1*[1]TimberSectorMinusCoreVPAImp!$G$116</f>
        <v>1.1252251920000003E-2</v>
      </c>
      <c r="I14" s="11">
        <f>1/$A$1*[1]TimberSectorMinusCoreVPAImp!$H$116</f>
        <v>7.5687119200000003E-3</v>
      </c>
      <c r="J14" s="38">
        <f>1/$A$1*[1]TimberSectorMinusCoreVPAImp!$I$116</f>
        <v>3.8588408266666671E-3</v>
      </c>
      <c r="K14" s="38">
        <f>1/$A$1*[1]TimberSectorMinusCoreVPAImp!$J$116</f>
        <v>4.5744523999999998E-3</v>
      </c>
      <c r="L14" s="11">
        <f>1/$A$1*[1]TimberSectorMinusCoreVPAImp!$K$116</f>
        <v>4.5021792400000002E-3</v>
      </c>
      <c r="M14" s="11">
        <f>1/$A$1*[1]TimberSectorMinusCoreVPAImp!L$116</f>
        <v>6.0919202400000014E-3</v>
      </c>
      <c r="N14" s="11">
        <f>1/$A$1*[1]TimberSectorMinusCoreVPAImp!M$116</f>
        <v>6.3904509999999993E-3</v>
      </c>
      <c r="O14" s="11">
        <f>1/$A$1*[1]TimberSectorMinusCoreVPAImp!N$116</f>
        <v>5.8971933264376419E-3</v>
      </c>
      <c r="P14" s="11">
        <f>1/$A$1*[1]TimberSectorMinusCoreVPAImp!O$116</f>
        <v>3.813134220000001E-3</v>
      </c>
      <c r="Q14" s="11">
        <f>1/$A$1*[1]TimberSectorMinusCoreVPAImp!P$116</f>
        <v>3.6178447200000004E-3</v>
      </c>
      <c r="R14" s="11">
        <f>1/$A$1*[1]TimberSectorMinusCoreVPAImp!Q$116</f>
        <v>6.5975029399999987E-3</v>
      </c>
      <c r="S14" s="11">
        <f>1/$A$1*[1]TimberSectorMinusCoreVPAImp!R$116</f>
        <v>9.7335251666666681E-3</v>
      </c>
      <c r="T14" s="11">
        <f>1/$A$1*[1]TimberSectorMinusCoreVPAImp!S$116</f>
        <v>1.129591556E-2</v>
      </c>
      <c r="U14" s="11">
        <f>1/$A$1*[1]TimberSectorMinusCoreVPAImp!T$116</f>
        <v>8.3981752200000016E-3</v>
      </c>
      <c r="V14" s="11">
        <f>1/$A$1*[1]TimberSectorMinusCoreVPAImp!U$116</f>
        <v>7.8985811699999985E-3</v>
      </c>
      <c r="W14" s="11">
        <f>1/$A$1*[1]TimberSectorMinusCoreVPAImp!V$116</f>
        <v>5.8429411580400003E-3</v>
      </c>
      <c r="X14" s="11">
        <f>1/$A$1*[1]TimberSectorMinusCoreVPAImp!W$116</f>
        <v>7.0564005400000013E-3</v>
      </c>
      <c r="Y14" s="11">
        <f>1/$A$1*[1]TimberSectorMinusCoreVPAImp!X$116</f>
        <v>4.1609956543866653E-3</v>
      </c>
      <c r="Z14" s="11">
        <f>1/$A$1*[1]TimberSectorMinusCoreVPAImp!Y$116</f>
        <v>2.2577716680400001E-3</v>
      </c>
      <c r="AA14" s="11">
        <f>1/$A$1*[1]TimberSectorMinusCoreVPAImp!Z$116</f>
        <v>0</v>
      </c>
      <c r="AB14" s="11">
        <f>1/$A$1*[1]TimberSectorMinusCoreVPAImp!AA$116</f>
        <v>0</v>
      </c>
      <c r="AC14" s="4"/>
      <c r="AD14" s="48">
        <f>1/1000*[1]TimberSectorMinusCoreVPAImp!AB$116</f>
        <v>3.5706969999999998E-3</v>
      </c>
      <c r="AE14" s="11">
        <f>1/1000*[1]TimberSectorMinusCoreVPAImp!AC$116</f>
        <v>2.800023E-3</v>
      </c>
      <c r="AF14" s="11">
        <f>1/1000*[1]TimberSectorMinusCoreVPAImp!AD$116</f>
        <v>1.9271859999999998E-3</v>
      </c>
      <c r="AG14" s="11">
        <f>1/1000*[1]TimberSectorMinusCoreVPAImp!AE$116</f>
        <v>2.4309850000000001E-3</v>
      </c>
      <c r="AH14" s="11">
        <f>1/1000*[1]TimberSectorMinusCoreVPAImp!AF$116</f>
        <v>3.3440040000000002E-3</v>
      </c>
      <c r="AI14" s="11">
        <f>1/1000*[1]TimberSectorMinusCoreVPAImp!AG$116</f>
        <v>2.3441479999999999E-3</v>
      </c>
      <c r="AJ14" s="11">
        <f>1/1000*[1]TimberSectorMinusCoreVPAImp!AH$116</f>
        <v>2.5006809999999998E-3</v>
      </c>
      <c r="AK14" s="11">
        <f>1/1000*[1]TimberSectorMinusCoreVPAImp!AI$116</f>
        <v>1.6674680000000001E-3</v>
      </c>
      <c r="AL14" s="11">
        <f>1/1000*[1]TimberSectorMinusCoreVPAImp!AJ$116</f>
        <v>2.3058850000000001E-3</v>
      </c>
      <c r="AM14" s="11">
        <f>1/1000*[1]TimberSectorMinusCoreVPAImp!AK$116</f>
        <v>2.9932129999999998E-3</v>
      </c>
      <c r="AN14" s="11">
        <f>1/1000*[1]TimberSectorMinusCoreVPAImp!AL$116</f>
        <v>4.1481700000000005E-3</v>
      </c>
      <c r="AO14" s="11">
        <f>1/1000*[1]TimberSectorMinusCoreVPAImp!AM$116</f>
        <v>4.0647890000000001E-3</v>
      </c>
      <c r="AP14" s="11">
        <f>1/1000*[1]TimberSectorMinusCoreVPAImp!AN$116</f>
        <v>4.3054759999999999E-3</v>
      </c>
      <c r="AQ14" s="11">
        <f>1/1000*[1]TimberSectorMinusCoreVPAImp!AO$116</f>
        <v>2.369243E-3</v>
      </c>
      <c r="AR14" s="11">
        <f>1/1000*[1]TimberSectorMinusCoreVPAImp!AP$116</f>
        <v>3.2494399999999997E-3</v>
      </c>
      <c r="AS14" s="11">
        <f>1/1000*[1]TimberSectorMinusCoreVPAImp!AQ$116</f>
        <v>3.0399419999999999E-3</v>
      </c>
      <c r="AT14" s="11">
        <f>1/1000*[1]TimberSectorMinusCoreVPAImp!AR$116</f>
        <v>6.0426940000000004E-3</v>
      </c>
      <c r="AU14" s="11">
        <f>1/1000*[1]TimberSectorMinusCoreVPAImp!AS$116</f>
        <v>5.269405999999999E-3</v>
      </c>
      <c r="AV14" s="11">
        <f>1/1000*[1]TimberSectorMinusCoreVPAImp!AT$116</f>
        <v>4.2105699999999994E-3</v>
      </c>
      <c r="AW14" s="11">
        <f>1/1000*[1]TimberSectorMinusCoreVPAImp!AU$116</f>
        <v>3.152878E-3</v>
      </c>
      <c r="AX14" s="11">
        <f>1/1000*[1]TimberSectorMinusCoreVPAImp!AV$116</f>
        <v>2.898488819E-3</v>
      </c>
      <c r="AY14" s="11">
        <f>1/1000*[1]TimberSectorMinusCoreVPAImp!AW$116</f>
        <v>4.4020099999999996E-3</v>
      </c>
      <c r="AZ14" s="11">
        <f>1/1000*[1]TimberSectorMinusCoreVPAImp!AX$116</f>
        <v>4.1656827779999999E-3</v>
      </c>
      <c r="BA14" s="11">
        <f>1/1000*[1]TimberSectorMinusCoreVPAImp!AY$116</f>
        <v>4.2877320939999995E-3</v>
      </c>
      <c r="BB14" s="11">
        <f>1/1000*[1]TimberSectorMinusCoreVPAImp!AZ$116</f>
        <v>0</v>
      </c>
      <c r="BC14" s="11">
        <f>1/1000*[1]TimberSectorMinusCoreVPAImp!BA$116</f>
        <v>0</v>
      </c>
      <c r="BD14" s="250"/>
    </row>
    <row r="15" spans="1:56">
      <c r="B15" s="5" t="s">
        <v>87</v>
      </c>
      <c r="C15" s="48">
        <f>1/$A$1*[1]TimberSectorMinusCoreVPAImp!$B$138</f>
        <v>0.35355214898666665</v>
      </c>
      <c r="D15" s="11">
        <f>1/$A$1*[1]TimberSectorMinusCoreVPAImp!$C$138</f>
        <v>0.3363935404833337</v>
      </c>
      <c r="E15" s="11">
        <f>1/$A$1*[1]TimberSectorMinusCoreVPAImp!$D$138</f>
        <v>0.32936050841999998</v>
      </c>
      <c r="F15" s="11">
        <f>1/$A$1*[1]TimberSectorMinusCoreVPAImp!$E$138</f>
        <v>0.28859672603999997</v>
      </c>
      <c r="G15" s="11">
        <f>1/$A$1*[1]TimberSectorMinusCoreVPAImp!$F$138</f>
        <v>0.28797815942000016</v>
      </c>
      <c r="H15" s="11">
        <f>1/$A$1*[1]TimberSectorMinusCoreVPAImp!$G$138</f>
        <v>0.30753179939999997</v>
      </c>
      <c r="I15" s="11">
        <f>1/$A$1*[1]TimberSectorMinusCoreVPAImp!$H$138</f>
        <v>0.31464719594000012</v>
      </c>
      <c r="J15" s="38">
        <f>1/$A$1*[1]TimberSectorMinusCoreVPAImp!$I$138</f>
        <v>0.33594154344666649</v>
      </c>
      <c r="K15" s="38">
        <f>1/$A$1*[1]TimberSectorMinusCoreVPAImp!$J$138</f>
        <v>0.28584869711999994</v>
      </c>
      <c r="L15" s="11">
        <f>1/$A$1*[1]TimberSectorMinusCoreVPAImp!$K$138</f>
        <v>0.24123824801999999</v>
      </c>
      <c r="M15" s="11">
        <f>1/$A$1*[1]TimberSectorMinusCoreVPAImp!L$138</f>
        <v>0.36585578600000002</v>
      </c>
      <c r="N15" s="11">
        <f>1/$A$1*[1]TimberSectorMinusCoreVPAImp!M$138</f>
        <v>0.4130729376400003</v>
      </c>
      <c r="O15" s="11">
        <f>1/$A$1*[1]TimberSectorMinusCoreVPAImp!N$138</f>
        <v>0.45243527882263956</v>
      </c>
      <c r="P15" s="11">
        <f>1/$A$1*[1]TimberSectorMinusCoreVPAImp!O$138</f>
        <v>0.48460600075999977</v>
      </c>
      <c r="Q15" s="11">
        <f>1/$A$1*[1]TimberSectorMinusCoreVPAImp!P$138</f>
        <v>0.50825704159999985</v>
      </c>
      <c r="R15" s="11">
        <f>1/$A$1*[1]TimberSectorMinusCoreVPAImp!Q$138</f>
        <v>0.46828547662000003</v>
      </c>
      <c r="S15" s="11">
        <f>1/$A$1*[1]TimberSectorMinusCoreVPAImp!R$138</f>
        <v>0.56937478782333351</v>
      </c>
      <c r="T15" s="11">
        <f>1/$A$1*[1]TimberSectorMinusCoreVPAImp!S$138</f>
        <v>0.63098534735999978</v>
      </c>
      <c r="U15" s="11">
        <f>1/$A$1*[1]TimberSectorMinusCoreVPAImp!T$138</f>
        <v>0.66910103453999992</v>
      </c>
      <c r="V15" s="11">
        <f>1/$A$1*[1]TimberSectorMinusCoreVPAImp!U$138</f>
        <v>0.68212082625999992</v>
      </c>
      <c r="W15" s="11">
        <f>1/$A$1*[1]TimberSectorMinusCoreVPAImp!V$138</f>
        <v>0.57524964937341982</v>
      </c>
      <c r="X15" s="11">
        <f>1/$A$1*[1]TimberSectorMinusCoreVPAImp!W$138</f>
        <v>0.54681296877999996</v>
      </c>
      <c r="Y15" s="11">
        <f>1/$A$1*[1]TimberSectorMinusCoreVPAImp!X$138</f>
        <v>0.52371786494467987</v>
      </c>
      <c r="Z15" s="11">
        <f>1/$A$1*[1]TimberSectorMinusCoreVPAImp!Y$138</f>
        <v>0.46647700850883994</v>
      </c>
      <c r="AA15" s="11">
        <f>1/$A$1*[1]TimberSectorMinusCoreVPAImp!Z$138</f>
        <v>0</v>
      </c>
      <c r="AB15" s="11">
        <f>1/$A$1*[1]TimberSectorMinusCoreVPAImp!AA$138</f>
        <v>0</v>
      </c>
      <c r="AC15" s="4"/>
      <c r="AD15" s="48">
        <f>1/1000*[1]TimberSectorMinusCoreVPAImp!AB$138</f>
        <v>0.16643421199999997</v>
      </c>
      <c r="AE15" s="11">
        <f>1/1000*[1]TimberSectorMinusCoreVPAImp!AC$138</f>
        <v>0.14066470600000006</v>
      </c>
      <c r="AF15" s="11">
        <f>1/1000*[1]TimberSectorMinusCoreVPAImp!AD$138</f>
        <v>0.13233627000000001</v>
      </c>
      <c r="AG15" s="11">
        <f>1/1000*[1]TimberSectorMinusCoreVPAImp!AE$138</f>
        <v>0.14920765100000002</v>
      </c>
      <c r="AH15" s="11">
        <f>1/1000*[1]TimberSectorMinusCoreVPAImp!AF$138</f>
        <v>0.124528771</v>
      </c>
      <c r="AI15" s="11">
        <f>1/1000*[1]TimberSectorMinusCoreVPAImp!AG$138</f>
        <v>0.12583043599999999</v>
      </c>
      <c r="AJ15" s="11">
        <f>1/1000*[1]TimberSectorMinusCoreVPAImp!AH$138</f>
        <v>0.13613215200000003</v>
      </c>
      <c r="AK15" s="11">
        <f>1/1000*[1]TimberSectorMinusCoreVPAImp!AI$138</f>
        <v>0.159002016</v>
      </c>
      <c r="AL15" s="11">
        <f>1/1000*[1]TimberSectorMinusCoreVPAImp!AJ$138</f>
        <v>0.16194877599999996</v>
      </c>
      <c r="AM15" s="11">
        <f>1/1000*[1]TimberSectorMinusCoreVPAImp!AK$138</f>
        <v>0.14904619499999999</v>
      </c>
      <c r="AN15" s="11">
        <f>1/1000*[1]TimberSectorMinusCoreVPAImp!AL$138</f>
        <v>0.18245719600000002</v>
      </c>
      <c r="AO15" s="11">
        <f>1/1000*[1]TimberSectorMinusCoreVPAImp!AM$138</f>
        <v>0.20380694699999999</v>
      </c>
      <c r="AP15" s="11">
        <f>1/1000*[1]TimberSectorMinusCoreVPAImp!AN$138</f>
        <v>0.22679479800000002</v>
      </c>
      <c r="AQ15" s="11">
        <f>1/1000*[1]TimberSectorMinusCoreVPAImp!AO$138</f>
        <v>0.23932055299999999</v>
      </c>
      <c r="AR15" s="11">
        <f>1/1000*[1]TimberSectorMinusCoreVPAImp!AP$138</f>
        <v>0.24847059100000002</v>
      </c>
      <c r="AS15" s="11">
        <f>1/1000*[1]TimberSectorMinusCoreVPAImp!AQ$138</f>
        <v>0.23872294400000005</v>
      </c>
      <c r="AT15" s="11">
        <f>1/1000*[1]TimberSectorMinusCoreVPAImp!AR$138</f>
        <v>0.25050724099999999</v>
      </c>
      <c r="AU15" s="11">
        <f>1/1000*[1]TimberSectorMinusCoreVPAImp!AS$138</f>
        <v>0.23595985100000003</v>
      </c>
      <c r="AV15" s="11">
        <f>1/1000*[1]TimberSectorMinusCoreVPAImp!AT$138</f>
        <v>0.24374404399999997</v>
      </c>
      <c r="AW15" s="11">
        <f>1/1000*[1]TimberSectorMinusCoreVPAImp!AU$138</f>
        <v>0.22190266600000003</v>
      </c>
      <c r="AX15" s="11">
        <f>1/1000*[1]TimberSectorMinusCoreVPAImp!AV$138</f>
        <v>0.17094773701500002</v>
      </c>
      <c r="AY15" s="11">
        <f>1/1000*[1]TimberSectorMinusCoreVPAImp!AW$138</f>
        <v>0.21356903399999999</v>
      </c>
      <c r="AZ15" s="11">
        <f>1/1000*[1]TimberSectorMinusCoreVPAImp!AX$138</f>
        <v>0.25528934359599997</v>
      </c>
      <c r="BA15" s="11">
        <f>1/1000*[1]TimberSectorMinusCoreVPAImp!AY$138</f>
        <v>0.25434403735200012</v>
      </c>
      <c r="BB15" s="11">
        <f>1/1000*[1]TimberSectorMinusCoreVPAImp!AZ$138</f>
        <v>0</v>
      </c>
      <c r="BC15" s="11">
        <f>1/1000*[1]TimberSectorMinusCoreVPAImp!BA$138</f>
        <v>0</v>
      </c>
      <c r="BD15" s="250"/>
    </row>
    <row r="16" spans="1:56">
      <c r="B16" s="5" t="s">
        <v>27</v>
      </c>
      <c r="C16" s="48">
        <f>1/$A$1*[1]TimberSectorMinusCoreVPAImp!$B$231</f>
        <v>1.0372772243333333E-2</v>
      </c>
      <c r="D16" s="11">
        <f>1/$A$1*[1]TimberSectorMinusCoreVPAImp!$C$231</f>
        <v>7.6907013066666663E-3</v>
      </c>
      <c r="E16" s="11">
        <f>1/$A$1*[1]TimberSectorMinusCoreVPAImp!$D$231</f>
        <v>9.0436344599999982E-3</v>
      </c>
      <c r="F16" s="11">
        <f>1/$A$1*[1]TimberSectorMinusCoreVPAImp!$E$231</f>
        <v>8.0643652599999994E-3</v>
      </c>
      <c r="G16" s="11">
        <f>1/$A$1*[1]TimberSectorMinusCoreVPAImp!$F$231</f>
        <v>9.2902381600000004E-3</v>
      </c>
      <c r="H16" s="11">
        <f>1/$A$1*[1]TimberSectorMinusCoreVPAImp!$G$231</f>
        <v>9.279424839999998E-3</v>
      </c>
      <c r="I16" s="11">
        <f>1/$A$1*[1]TimberSectorMinusCoreVPAImp!$H$231</f>
        <v>1.1516176840000001E-2</v>
      </c>
      <c r="J16" s="38">
        <f>1/$A$1*[1]TimberSectorMinusCoreVPAImp!$I$231</f>
        <v>1.4218706259999995E-2</v>
      </c>
      <c r="K16" s="38">
        <f>1/$A$1*[1]TimberSectorMinusCoreVPAImp!$J$231</f>
        <v>1.2672377759999997E-2</v>
      </c>
      <c r="L16" s="11">
        <f>1/$A$1*[1]TimberSectorMinusCoreVPAImp!$K$231</f>
        <v>8.8073731199999981E-3</v>
      </c>
      <c r="M16" s="11">
        <f>1/$A$1*[1]TimberSectorMinusCoreVPAImp!L$231</f>
        <v>1.4805454300000003E-2</v>
      </c>
      <c r="N16" s="11">
        <f>1/$A$1*[1]TimberSectorMinusCoreVPAImp!M$231</f>
        <v>1.9453801359999998E-2</v>
      </c>
      <c r="O16" s="11">
        <f>1/$A$1*[1]TimberSectorMinusCoreVPAImp!N$231</f>
        <v>1.7098465904128682E-2</v>
      </c>
      <c r="P16" s="11">
        <f>1/$A$1*[1]TimberSectorMinusCoreVPAImp!O$231</f>
        <v>1.9952308740000008E-2</v>
      </c>
      <c r="Q16" s="11">
        <f>1/$A$1*[1]TimberSectorMinusCoreVPAImp!P$231</f>
        <v>1.7575601679999997E-2</v>
      </c>
      <c r="R16" s="11">
        <f>1/$A$1*[1]TimberSectorMinusCoreVPAImp!Q$231</f>
        <v>1.7510022700000002E-2</v>
      </c>
      <c r="S16" s="11">
        <f>1/$A$1*[1]TimberSectorMinusCoreVPAImp!R$231</f>
        <v>1.5029862873333334E-2</v>
      </c>
      <c r="T16" s="11">
        <f>1/$A$1*[1]TimberSectorMinusCoreVPAImp!S$231</f>
        <v>1.340058566E-2</v>
      </c>
      <c r="U16" s="11">
        <f>1/$A$1*[1]TimberSectorMinusCoreVPAImp!T$231</f>
        <v>1.0380497899999999E-2</v>
      </c>
      <c r="V16" s="11">
        <f>1/$A$1*[1]TimberSectorMinusCoreVPAImp!U$231</f>
        <v>9.5671581299999996E-3</v>
      </c>
      <c r="W16" s="11">
        <f>1/$A$1*[1]TimberSectorMinusCoreVPAImp!V$231</f>
        <v>6.9571409560799987E-3</v>
      </c>
      <c r="X16" s="11">
        <f>1/$A$1*[1]TimberSectorMinusCoreVPAImp!W$231</f>
        <v>1.2803280419999999E-2</v>
      </c>
      <c r="Y16" s="11">
        <f>1/$A$1*[1]TimberSectorMinusCoreVPAImp!X$231</f>
        <v>9.9435944413866634E-3</v>
      </c>
      <c r="Z16" s="11">
        <f>1/$A$1*[1]TimberSectorMinusCoreVPAImp!Y$231</f>
        <v>6.1662689320399998E-3</v>
      </c>
      <c r="AA16" s="11">
        <f>1/$A$1*[1]TimberSectorMinusCoreVPAImp!Z$231</f>
        <v>0</v>
      </c>
      <c r="AB16" s="11">
        <f>1/$A$1*[1]TimberSectorMinusCoreVPAImp!AA$231</f>
        <v>0</v>
      </c>
      <c r="AC16" s="4"/>
      <c r="AD16" s="48">
        <f>1/1000*[1]TimberSectorMinusCoreVPAImp!AB$231</f>
        <v>6.2019340000000001E-3</v>
      </c>
      <c r="AE16" s="11">
        <f>1/1000*[1]TimberSectorMinusCoreVPAImp!AC$231</f>
        <v>4.054719E-3</v>
      </c>
      <c r="AF16" s="11">
        <f>1/1000*[1]TimberSectorMinusCoreVPAImp!AD$231</f>
        <v>4.8869410000000005E-3</v>
      </c>
      <c r="AG16" s="11">
        <f>1/1000*[1]TimberSectorMinusCoreVPAImp!AE$231</f>
        <v>4.3217930000000009E-3</v>
      </c>
      <c r="AH16" s="11">
        <f>1/1000*[1]TimberSectorMinusCoreVPAImp!AF$231</f>
        <v>5.2194190000000003E-3</v>
      </c>
      <c r="AI16" s="11">
        <f>1/1000*[1]TimberSectorMinusCoreVPAImp!AG$231</f>
        <v>3.6701289999999998E-3</v>
      </c>
      <c r="AJ16" s="11">
        <f>1/1000*[1]TimberSectorMinusCoreVPAImp!AH$231</f>
        <v>4.3977139999999996E-3</v>
      </c>
      <c r="AK16" s="11">
        <f>1/1000*[1]TimberSectorMinusCoreVPAImp!AI$231</f>
        <v>6.4050369999999997E-3</v>
      </c>
      <c r="AL16" s="11">
        <f>1/1000*[1]TimberSectorMinusCoreVPAImp!AJ$231</f>
        <v>5.9256109999999982E-3</v>
      </c>
      <c r="AM16" s="11">
        <f>1/1000*[1]TimberSectorMinusCoreVPAImp!AK$231</f>
        <v>5.6964779999999987E-3</v>
      </c>
      <c r="AN16" s="11">
        <f>1/1000*[1]TimberSectorMinusCoreVPAImp!AL$231</f>
        <v>7.3291299999999997E-3</v>
      </c>
      <c r="AO16" s="11">
        <f>1/1000*[1]TimberSectorMinusCoreVPAImp!AM$231</f>
        <v>1.0566239000000002E-2</v>
      </c>
      <c r="AP16" s="11">
        <f>1/1000*[1]TimberSectorMinusCoreVPAImp!AN$231</f>
        <v>1.0460907E-2</v>
      </c>
      <c r="AQ16" s="11">
        <f>1/1000*[1]TimberSectorMinusCoreVPAImp!AO$231</f>
        <v>1.1584339000000001E-2</v>
      </c>
      <c r="AR16" s="11">
        <f>1/1000*[1]TimberSectorMinusCoreVPAImp!AP$231</f>
        <v>1.1596823999999999E-2</v>
      </c>
      <c r="AS16" s="11">
        <f>1/1000*[1]TimberSectorMinusCoreVPAImp!AQ$231</f>
        <v>1.1165994E-2</v>
      </c>
      <c r="AT16" s="11">
        <f>1/1000*[1]TimberSectorMinusCoreVPAImp!AR$231</f>
        <v>9.7489289999999999E-3</v>
      </c>
      <c r="AU16" s="11">
        <f>1/1000*[1]TimberSectorMinusCoreVPAImp!AS$231</f>
        <v>9.6138449999999993E-3</v>
      </c>
      <c r="AV16" s="11">
        <f>1/1000*[1]TimberSectorMinusCoreVPAImp!AT$231</f>
        <v>7.8177030000000005E-3</v>
      </c>
      <c r="AW16" s="11">
        <f>1/1000*[1]TimberSectorMinusCoreVPAImp!AU$231</f>
        <v>7.3064330000000002E-3</v>
      </c>
      <c r="AX16" s="11">
        <f>1/1000*[1]TimberSectorMinusCoreVPAImp!AV$231</f>
        <v>5.837129951E-3</v>
      </c>
      <c r="AY16" s="11">
        <f>1/1000*[1]TimberSectorMinusCoreVPAImp!AW$231</f>
        <v>8.1862600000000008E-3</v>
      </c>
      <c r="AZ16" s="11">
        <f>1/1000*[1]TimberSectorMinusCoreVPAImp!AX$231</f>
        <v>7.3547799689999988E-3</v>
      </c>
      <c r="BA16" s="11">
        <f>1/1000*[1]TimberSectorMinusCoreVPAImp!AY$231</f>
        <v>7.0311736329999978E-3</v>
      </c>
      <c r="BB16" s="11">
        <f>1/1000*[1]TimberSectorMinusCoreVPAImp!AZ$231</f>
        <v>0</v>
      </c>
      <c r="BC16" s="11">
        <f>1/1000*[1]TimberSectorMinusCoreVPAImp!BA$231</f>
        <v>0</v>
      </c>
      <c r="BD16" s="250"/>
    </row>
    <row r="17" spans="2:56">
      <c r="B17" s="5" t="s">
        <v>28</v>
      </c>
      <c r="C17" s="48">
        <f>1/$A$1*[1]TimberSectorMinusCoreVPAImp!$B$253</f>
        <v>5.3948553083333333E-3</v>
      </c>
      <c r="D17" s="11">
        <f>1/$A$1*[1]TimberSectorMinusCoreVPAImp!$C$253</f>
        <v>5.32716393E-3</v>
      </c>
      <c r="E17" s="11">
        <f>1/$A$1*[1]TimberSectorMinusCoreVPAImp!$D$253</f>
        <v>6.86416962E-3</v>
      </c>
      <c r="F17" s="11">
        <f>1/$A$1*[1]TimberSectorMinusCoreVPAImp!$E$253</f>
        <v>7.0871702999999999E-3</v>
      </c>
      <c r="G17" s="11">
        <f>1/$A$1*[1]TimberSectorMinusCoreVPAImp!$F$253</f>
        <v>6.9988550799999997E-3</v>
      </c>
      <c r="H17" s="11">
        <f>1/$A$1*[1]TimberSectorMinusCoreVPAImp!$G$253</f>
        <v>7.8315286000000001E-3</v>
      </c>
      <c r="I17" s="11">
        <f>1/$A$1*[1]TimberSectorMinusCoreVPAImp!$H$253</f>
        <v>8.0256380399999997E-3</v>
      </c>
      <c r="J17" s="38">
        <f>1/$A$1*[1]TimberSectorMinusCoreVPAImp!$I$253</f>
        <v>1.0711151763333334E-2</v>
      </c>
      <c r="K17" s="38">
        <f>1/$A$1*[1]TimberSectorMinusCoreVPAImp!$J$253</f>
        <v>8.1573210600000019E-3</v>
      </c>
      <c r="L17" s="11">
        <f>1/$A$1*[1]TimberSectorMinusCoreVPAImp!$K$253</f>
        <v>1.2956366919999998E-2</v>
      </c>
      <c r="M17" s="11">
        <f>1/$A$1*[1]TimberSectorMinusCoreVPAImp!L$253</f>
        <v>1.4371668179999998E-2</v>
      </c>
      <c r="N17" s="11">
        <f>1/$A$1*[1]TimberSectorMinusCoreVPAImp!M$253</f>
        <v>1.6878819859999991E-2</v>
      </c>
      <c r="O17" s="11">
        <f>1/$A$1*[1]TimberSectorMinusCoreVPAImp!N$253</f>
        <v>1.4262264754358343E-2</v>
      </c>
      <c r="P17" s="11">
        <f>1/$A$1*[1]TimberSectorMinusCoreVPAImp!O$253</f>
        <v>1.9061595979999998E-2</v>
      </c>
      <c r="Q17" s="11">
        <f>1/$A$1*[1]TimberSectorMinusCoreVPAImp!P$253</f>
        <v>1.3697349540000001E-2</v>
      </c>
      <c r="R17" s="11">
        <f>1/$A$1*[1]TimberSectorMinusCoreVPAImp!Q$253</f>
        <v>1.4475469200000021E-2</v>
      </c>
      <c r="S17" s="11">
        <f>1/$A$1*[1]TimberSectorMinusCoreVPAImp!R$253</f>
        <v>1.4235050453333342E-2</v>
      </c>
      <c r="T17" s="11">
        <f>1/$A$1*[1]TimberSectorMinusCoreVPAImp!S$253</f>
        <v>1.0633518700000004E-2</v>
      </c>
      <c r="U17" s="11">
        <f>1/$A$1*[1]TimberSectorMinusCoreVPAImp!T$253</f>
        <v>6.913361839999993E-3</v>
      </c>
      <c r="V17" s="11">
        <f>1/$A$1*[1]TimberSectorMinusCoreVPAImp!U$253</f>
        <v>6.1625232699999977E-3</v>
      </c>
      <c r="W17" s="11">
        <f>1/$A$1*[1]TimberSectorMinusCoreVPAImp!V$253</f>
        <v>5.6781315177999933E-3</v>
      </c>
      <c r="X17" s="11">
        <f>1/$A$1*[1]TimberSectorMinusCoreVPAImp!W$253</f>
        <v>9.4791018000000421E-3</v>
      </c>
      <c r="Y17" s="11">
        <f>1/$A$1*[1]TimberSectorMinusCoreVPAImp!X$253</f>
        <v>1.389554219955999E-2</v>
      </c>
      <c r="Z17" s="11">
        <f>1/$A$1*[1]TimberSectorMinusCoreVPAImp!Y$253</f>
        <v>1.1270930649720012E-2</v>
      </c>
      <c r="AA17" s="11">
        <f>1/$A$1*[1]TimberSectorMinusCoreVPAImp!Z$253</f>
        <v>0</v>
      </c>
      <c r="AB17" s="11">
        <f>1/$A$1*[1]TimberSectorMinusCoreVPAImp!AA$253</f>
        <v>0</v>
      </c>
      <c r="AC17" s="4"/>
      <c r="AD17" s="48">
        <f>1/1000*[1]TimberSectorMinusCoreVPAImp!AB$253</f>
        <v>5.1281019999999998E-3</v>
      </c>
      <c r="AE17" s="11">
        <f>1/1000*[1]TimberSectorMinusCoreVPAImp!AC$253</f>
        <v>4.7673330000000003E-3</v>
      </c>
      <c r="AF17" s="11">
        <f>1/1000*[1]TimberSectorMinusCoreVPAImp!AD$253</f>
        <v>5.6764219999999995E-3</v>
      </c>
      <c r="AG17" s="11">
        <f>1/1000*[1]TimberSectorMinusCoreVPAImp!AE$253</f>
        <v>6.3342339999999994E-3</v>
      </c>
      <c r="AH17" s="11">
        <f>1/1000*[1]TimberSectorMinusCoreVPAImp!AF$253</f>
        <v>6.2905459999999993E-3</v>
      </c>
      <c r="AI17" s="11">
        <f>1/1000*[1]TimberSectorMinusCoreVPAImp!AG$253</f>
        <v>6.7700869999999993E-3</v>
      </c>
      <c r="AJ17" s="11">
        <f>1/1000*[1]TimberSectorMinusCoreVPAImp!AH$253</f>
        <v>7.5281400000000009E-3</v>
      </c>
      <c r="AK17" s="11">
        <f>1/1000*[1]TimberSectorMinusCoreVPAImp!AI$253</f>
        <v>1.0428886E-2</v>
      </c>
      <c r="AL17" s="11">
        <f>1/1000*[1]TimberSectorMinusCoreVPAImp!AJ$253</f>
        <v>8.2942879999999986E-3</v>
      </c>
      <c r="AM17" s="11">
        <f>1/1000*[1]TimberSectorMinusCoreVPAImp!AK$253</f>
        <v>1.4032161000000001E-2</v>
      </c>
      <c r="AN17" s="11">
        <f>1/1000*[1]TimberSectorMinusCoreVPAImp!AL$253</f>
        <v>1.3351208E-2</v>
      </c>
      <c r="AO17" s="11">
        <f>1/1000*[1]TimberSectorMinusCoreVPAImp!AM$253</f>
        <v>1.5773478000000004E-2</v>
      </c>
      <c r="AP17" s="11">
        <f>1/1000*[1]TimberSectorMinusCoreVPAImp!AN$253</f>
        <v>1.2601741000000001E-2</v>
      </c>
      <c r="AQ17" s="11">
        <f>1/1000*[1]TimberSectorMinusCoreVPAImp!AO$253</f>
        <v>1.8040731000000001E-2</v>
      </c>
      <c r="AR17" s="11">
        <f>1/1000*[1]TimberSectorMinusCoreVPAImp!AP$253</f>
        <v>1.5792959999999998E-2</v>
      </c>
      <c r="AS17" s="11">
        <f>1/1000*[1]TimberSectorMinusCoreVPAImp!AQ$253</f>
        <v>1.905482E-2</v>
      </c>
      <c r="AT17" s="11">
        <f>1/1000*[1]TimberSectorMinusCoreVPAImp!AR$253</f>
        <v>1.4310609E-2</v>
      </c>
      <c r="AU17" s="11">
        <f>1/1000*[1]TimberSectorMinusCoreVPAImp!AS$253</f>
        <v>1.1073014000000001E-2</v>
      </c>
      <c r="AV17" s="11">
        <f>1/1000*[1]TimberSectorMinusCoreVPAImp!AT$253</f>
        <v>7.2868300000000002E-3</v>
      </c>
      <c r="AW17" s="11">
        <f>1/1000*[1]TimberSectorMinusCoreVPAImp!AU$253</f>
        <v>6.591787E-3</v>
      </c>
      <c r="AX17" s="11">
        <f>1/1000*[1]TimberSectorMinusCoreVPAImp!AV$253</f>
        <v>6.2545934180000028E-3</v>
      </c>
      <c r="AY17" s="11">
        <f>1/1000*[1]TimberSectorMinusCoreVPAImp!AW$253</f>
        <v>1.0344616000000003E-2</v>
      </c>
      <c r="AZ17" s="11">
        <f>1/1000*[1]TimberSectorMinusCoreVPAImp!AX$253</f>
        <v>1.4654871586000005E-2</v>
      </c>
      <c r="BA17" s="11">
        <f>1/1000*[1]TimberSectorMinusCoreVPAImp!AY$253</f>
        <v>1.3829077799000004E-2</v>
      </c>
      <c r="BB17" s="11">
        <f>1/1000*[1]TimberSectorMinusCoreVPAImp!AZ$253</f>
        <v>0</v>
      </c>
      <c r="BC17" s="11">
        <f>1/1000*[1]TimberSectorMinusCoreVPAImp!BA$253</f>
        <v>0</v>
      </c>
      <c r="BD17" s="250"/>
    </row>
    <row r="18" spans="2:56">
      <c r="B18" s="8" t="s">
        <v>22</v>
      </c>
      <c r="C18" s="50">
        <f t="shared" ref="C18:M18" si="5">SUM(C11:C11)-SUM(C12:C17)</f>
        <v>1.4392454093333229E-2</v>
      </c>
      <c r="D18" s="41">
        <f t="shared" si="5"/>
        <v>1.3798881200000057E-2</v>
      </c>
      <c r="E18" s="41">
        <f t="shared" si="5"/>
        <v>1.0412937639999953E-2</v>
      </c>
      <c r="F18" s="41">
        <f t="shared" si="5"/>
        <v>1.0024420140000045E-2</v>
      </c>
      <c r="G18" s="41">
        <f t="shared" si="5"/>
        <v>1.6078716500000034E-2</v>
      </c>
      <c r="H18" s="41">
        <f t="shared" si="5"/>
        <v>1.6291457699999956E-2</v>
      </c>
      <c r="I18" s="41">
        <f t="shared" si="5"/>
        <v>1.5041137999999954E-2</v>
      </c>
      <c r="J18" s="42">
        <f t="shared" si="5"/>
        <v>2.1540809933333294E-2</v>
      </c>
      <c r="K18" s="42">
        <f t="shared" si="5"/>
        <v>1.3012244979999976E-2</v>
      </c>
      <c r="L18" s="41">
        <f t="shared" si="5"/>
        <v>1.0727805619999975E-2</v>
      </c>
      <c r="M18" s="41">
        <f t="shared" si="5"/>
        <v>1.5747055660000009E-2</v>
      </c>
      <c r="N18" s="41">
        <f>SUM(N11:N11)-SUM(N12:N17)</f>
        <v>3.1455670519999979E-2</v>
      </c>
      <c r="O18" s="41">
        <f t="shared" ref="O18:AB18" si="6">SUM(O11:O11)-SUM(O12:O17)</f>
        <v>2.4397575074795452E-2</v>
      </c>
      <c r="P18" s="41">
        <f t="shared" si="6"/>
        <v>1.9841567899999912E-2</v>
      </c>
      <c r="Q18" s="41">
        <f t="shared" si="6"/>
        <v>2.0927436739999861E-2</v>
      </c>
      <c r="R18" s="41">
        <f t="shared" si="6"/>
        <v>1.9549053240000114E-2</v>
      </c>
      <c r="S18" s="41">
        <f t="shared" si="6"/>
        <v>1.9410574639999956E-2</v>
      </c>
      <c r="T18" s="41">
        <f t="shared" si="6"/>
        <v>1.6206312640000164E-2</v>
      </c>
      <c r="U18" s="41">
        <f t="shared" si="6"/>
        <v>1.4391751799999963E-2</v>
      </c>
      <c r="V18" s="41">
        <f t="shared" si="6"/>
        <v>1.8379234019999968E-2</v>
      </c>
      <c r="W18" s="41">
        <f t="shared" si="6"/>
        <v>1.3863562306720145E-2</v>
      </c>
      <c r="X18" s="41">
        <f t="shared" si="6"/>
        <v>1.1891728573333427E-2</v>
      </c>
      <c r="Y18" s="41">
        <f t="shared" si="6"/>
        <v>7.02096023493326E-3</v>
      </c>
      <c r="Z18" s="41">
        <f t="shared" si="6"/>
        <v>8.4458441947599106E-3</v>
      </c>
      <c r="AA18" s="41">
        <f t="shared" si="6"/>
        <v>0</v>
      </c>
      <c r="AB18" s="41">
        <f t="shared" si="6"/>
        <v>0</v>
      </c>
      <c r="AC18" s="261"/>
      <c r="AD18" s="50">
        <f t="shared" ref="AD18:BC18" si="7">SUM(AD11:AD11)-SUM(AD12:AD17)</f>
        <v>1.1265907000000075E-2</v>
      </c>
      <c r="AE18" s="41">
        <f t="shared" si="7"/>
        <v>9.8521040000000282E-3</v>
      </c>
      <c r="AF18" s="41">
        <f t="shared" si="7"/>
        <v>7.8869440000000068E-3</v>
      </c>
      <c r="AG18" s="41">
        <f t="shared" si="7"/>
        <v>6.6514140000000221E-3</v>
      </c>
      <c r="AH18" s="41">
        <f t="shared" si="7"/>
        <v>8.988932000000005E-3</v>
      </c>
      <c r="AI18" s="41">
        <f t="shared" si="7"/>
        <v>8.6186719999999661E-3</v>
      </c>
      <c r="AJ18" s="41">
        <f t="shared" si="7"/>
        <v>8.9371369999999284E-3</v>
      </c>
      <c r="AK18" s="41">
        <f t="shared" si="7"/>
        <v>1.2259949999999908E-2</v>
      </c>
      <c r="AL18" s="41">
        <f t="shared" si="7"/>
        <v>1.0394830999999993E-2</v>
      </c>
      <c r="AM18" s="41">
        <f t="shared" si="7"/>
        <v>1.0103759000000045E-2</v>
      </c>
      <c r="AN18" s="41">
        <f t="shared" si="7"/>
        <v>1.1136507999999989E-2</v>
      </c>
      <c r="AO18" s="41">
        <f t="shared" si="7"/>
        <v>2.2011744000000055E-2</v>
      </c>
      <c r="AP18" s="41">
        <f t="shared" si="7"/>
        <v>1.7978381999999904E-2</v>
      </c>
      <c r="AQ18" s="41">
        <f t="shared" si="7"/>
        <v>1.5987007000000053E-2</v>
      </c>
      <c r="AR18" s="41">
        <f t="shared" si="7"/>
        <v>1.5699107000000045E-2</v>
      </c>
      <c r="AS18" s="41">
        <f t="shared" si="7"/>
        <v>1.6938543000000028E-2</v>
      </c>
      <c r="AT18" s="41">
        <f t="shared" si="7"/>
        <v>1.3572488999999965E-2</v>
      </c>
      <c r="AU18" s="41">
        <f t="shared" si="7"/>
        <v>1.0105135000000043E-2</v>
      </c>
      <c r="AV18" s="41">
        <f t="shared" si="7"/>
        <v>9.7181170000000261E-3</v>
      </c>
      <c r="AW18" s="41">
        <f t="shared" si="7"/>
        <v>1.031285000000004E-2</v>
      </c>
      <c r="AX18" s="41">
        <f t="shared" si="7"/>
        <v>7.1393936730000385E-3</v>
      </c>
      <c r="AY18" s="41">
        <f t="shared" si="7"/>
        <v>7.147502999999944E-3</v>
      </c>
      <c r="AZ18" s="41">
        <f t="shared" si="7"/>
        <v>5.169514252999996E-3</v>
      </c>
      <c r="BA18" s="41">
        <f t="shared" si="7"/>
        <v>8.3473130279999586E-3</v>
      </c>
      <c r="BB18" s="41">
        <f t="shared" si="7"/>
        <v>0</v>
      </c>
      <c r="BC18" s="41">
        <f t="shared" si="7"/>
        <v>0</v>
      </c>
      <c r="BD18" s="250"/>
    </row>
    <row r="19" spans="2:56" ht="17.149999999999999" customHeight="1">
      <c r="B19" s="15" t="s">
        <v>174</v>
      </c>
      <c r="C19" s="29">
        <f>1/$A$1*[1]TimberSectorMinusCoreVPAImp!$B$264</f>
        <v>8.5451789783333315E-2</v>
      </c>
      <c r="D19" s="31">
        <f>1/$A$1*[1]TimberSectorMinusCoreVPAImp!$C$264</f>
        <v>6.4026508253333336E-2</v>
      </c>
      <c r="E19" s="31">
        <f>1/$A$1*[1]TimberSectorMinusCoreVPAImp!$D$264</f>
        <v>4.9464974300000013E-2</v>
      </c>
      <c r="F19" s="31">
        <f>1/$A$1*[1]TimberSectorMinusCoreVPAImp!$E$264</f>
        <v>4.5422651260000002E-2</v>
      </c>
      <c r="G19" s="31">
        <f>1/$A$1*[1]TimberSectorMinusCoreVPAImp!$F$264</f>
        <v>3.7222158820000004E-2</v>
      </c>
      <c r="H19" s="31">
        <f>1/$A$1*[1]TimberSectorMinusCoreVPAImp!$G$264</f>
        <v>2.9866580379999997E-2</v>
      </c>
      <c r="I19" s="31">
        <f>1/$A$1*[1]TimberSectorMinusCoreVPAImp!$H$264</f>
        <v>3.5202905219999997E-2</v>
      </c>
      <c r="J19" s="35">
        <f>1/$A$1*[1]TimberSectorMinusCoreVPAImp!$I$264</f>
        <v>4.1183004113333324E-2</v>
      </c>
      <c r="K19" s="35">
        <f>1/$A$1*[1]TimberSectorMinusCoreVPAImp!$J$264</f>
        <v>4.0079858560000008E-2</v>
      </c>
      <c r="L19" s="31">
        <f>1/$A$1*[1]TimberSectorMinusCoreVPAImp!$K$264</f>
        <v>3.3731610240000001E-2</v>
      </c>
      <c r="M19" s="31">
        <f>1/$A$1*[1]TimberSectorMinusCoreVPAImp!L$264</f>
        <v>5.7171951019999993E-2</v>
      </c>
      <c r="N19" s="31">
        <f>1/$A$1*[1]TimberSectorMinusCoreVPAImp!M$264</f>
        <v>5.9440249719999991E-2</v>
      </c>
      <c r="O19" s="31">
        <f>1/$A$1*[1]TimberSectorMinusCoreVPAImp!N$264</f>
        <v>5.8844103180291936E-2</v>
      </c>
      <c r="P19" s="31">
        <f>1/$A$1*[1]TimberSectorMinusCoreVPAImp!O$264</f>
        <v>6.8378800409999996E-2</v>
      </c>
      <c r="Q19" s="31">
        <f>1/$A$1*[1]TimberSectorMinusCoreVPAImp!P$264</f>
        <v>5.8897108899999995E-2</v>
      </c>
      <c r="R19" s="31">
        <f>1/$A$1*[1]TimberSectorMinusCoreVPAImp!Q$264</f>
        <v>7.4613069179999991E-2</v>
      </c>
      <c r="S19" s="31">
        <f>1/$A$1*[1]TimberSectorMinusCoreVPAImp!R$264</f>
        <v>6.0408283665151524E-2</v>
      </c>
      <c r="T19" s="31">
        <f>1/$A$1*[1]TimberSectorMinusCoreVPAImp!S$264</f>
        <v>6.2559145560000001E-2</v>
      </c>
      <c r="U19" s="31">
        <f>1/$A$1*[1]TimberSectorMinusCoreVPAImp!T$264</f>
        <v>7.4757153899999998E-2</v>
      </c>
      <c r="V19" s="31">
        <f>1/$A$1*[1]TimberSectorMinusCoreVPAImp!U$264</f>
        <v>7.9691557043245639E-2</v>
      </c>
      <c r="W19" s="31">
        <f>1/$A$1*[1]TimberSectorMinusCoreVPAImp!V$264</f>
        <v>7.2908811150700026E-2</v>
      </c>
      <c r="X19" s="31">
        <f>1/$A$1*[1]TimberSectorMinusCoreVPAImp!W$264</f>
        <v>7.5024604760000002E-2</v>
      </c>
      <c r="Y19" s="31">
        <f>1/$A$1*[1]TimberSectorMinusCoreVPAImp!X$264</f>
        <v>6.8048065593713333E-2</v>
      </c>
      <c r="Z19" s="31">
        <f>1/$A$1*[1]TimberSectorMinusCoreVPAImp!Y$264</f>
        <v>5.9859202198799998E-2</v>
      </c>
      <c r="AA19" s="31">
        <f>1/$A$1*[1]TimberSectorMinusCoreVPAImp!Z$264</f>
        <v>0</v>
      </c>
      <c r="AB19" s="31">
        <f>1/$A$1*[1]TimberSectorMinusCoreVPAImp!AA$264</f>
        <v>0</v>
      </c>
      <c r="AC19" s="14"/>
      <c r="AD19" s="29">
        <f>1/1000*[1]TimberSectorMinusCoreVPAImp!AB$264</f>
        <v>5.6719365999999993E-2</v>
      </c>
      <c r="AE19" s="31">
        <f>1/1000*[1]TimberSectorMinusCoreVPAImp!AC$264</f>
        <v>3.9534401000000004E-2</v>
      </c>
      <c r="AF19" s="31">
        <f>1/1000*[1]TimberSectorMinusCoreVPAImp!AD$264</f>
        <v>3.0143225999999999E-2</v>
      </c>
      <c r="AG19" s="31">
        <f>1/1000*[1]TimberSectorMinusCoreVPAImp!AE$264</f>
        <v>2.9047537999999998E-2</v>
      </c>
      <c r="AH19" s="31">
        <f>1/1000*[1]TimberSectorMinusCoreVPAImp!AF$264</f>
        <v>2.260963899999999E-2</v>
      </c>
      <c r="AI19" s="31">
        <f>1/1000*[1]TimberSectorMinusCoreVPAImp!AG$264</f>
        <v>2.2708884000000002E-2</v>
      </c>
      <c r="AJ19" s="31">
        <f>1/1000*[1]TimberSectorMinusCoreVPAImp!AH$264</f>
        <v>2.9055118000000005E-2</v>
      </c>
      <c r="AK19" s="31">
        <f>1/1000*[1]TimberSectorMinusCoreVPAImp!AI$264</f>
        <v>3.9806873999999992E-2</v>
      </c>
      <c r="AL19" s="31">
        <f>1/1000*[1]TimberSectorMinusCoreVPAImp!AJ$264</f>
        <v>4.4141683999999994E-2</v>
      </c>
      <c r="AM19" s="31">
        <f>1/1000*[1]TimberSectorMinusCoreVPAImp!AK$264</f>
        <v>4.0349596000000001E-2</v>
      </c>
      <c r="AN19" s="31">
        <f>1/1000*[1]TimberSectorMinusCoreVPAImp!AL$264</f>
        <v>5.0212266000000005E-2</v>
      </c>
      <c r="AO19" s="31">
        <f>1/1000*[1]TimberSectorMinusCoreVPAImp!AM$264</f>
        <v>5.5542925000000007E-2</v>
      </c>
      <c r="AP19" s="31">
        <f>1/1000*[1]TimberSectorMinusCoreVPAImp!AN$264</f>
        <v>5.4379378999999985E-2</v>
      </c>
      <c r="AQ19" s="31">
        <f>1/1000*[1]TimberSectorMinusCoreVPAImp!AO$264</f>
        <v>7.1241128000000001E-2</v>
      </c>
      <c r="AR19" s="31">
        <f>1/1000*[1]TimberSectorMinusCoreVPAImp!AP$264</f>
        <v>5.8106018999999974E-2</v>
      </c>
      <c r="AS19" s="31">
        <f>1/1000*[1]TimberSectorMinusCoreVPAImp!AQ$264</f>
        <v>7.5355689000000017E-2</v>
      </c>
      <c r="AT19" s="31">
        <f>1/1000*[1]TimberSectorMinusCoreVPAImp!AR$264</f>
        <v>5.6012038000000007E-2</v>
      </c>
      <c r="AU19" s="31">
        <f>1/1000*[1]TimberSectorMinusCoreVPAImp!AS$264</f>
        <v>5.3371477000000001E-2</v>
      </c>
      <c r="AV19" s="31">
        <f>1/1000*[1]TimberSectorMinusCoreVPAImp!AT$264</f>
        <v>7.0281331999999988E-2</v>
      </c>
      <c r="AW19" s="31">
        <f>1/1000*[1]TimberSectorMinusCoreVPAImp!AU$264</f>
        <v>6.636632499999999E-2</v>
      </c>
      <c r="AX19" s="31">
        <f>1/1000*[1]TimberSectorMinusCoreVPAImp!AV$264</f>
        <v>5.9499010175000012E-2</v>
      </c>
      <c r="AY19" s="31">
        <f>1/1000*[1]TimberSectorMinusCoreVPAImp!AW$264</f>
        <v>7.1879468999999988E-2</v>
      </c>
      <c r="AZ19" s="31">
        <f>1/1000*[1]TimberSectorMinusCoreVPAImp!AX$264</f>
        <v>7.241375179899999E-2</v>
      </c>
      <c r="BA19" s="31">
        <f>1/1000*[1]TimberSectorMinusCoreVPAImp!AY$264</f>
        <v>7.5251850957999994E-2</v>
      </c>
      <c r="BB19" s="31">
        <f>1/1000*[1]TimberSectorMinusCoreVPAImp!AZ$264</f>
        <v>0</v>
      </c>
      <c r="BC19" s="31">
        <f>1/1000*[1]TimberSectorMinusCoreVPAImp!BA$264</f>
        <v>0</v>
      </c>
      <c r="BD19" s="250"/>
    </row>
    <row r="20" spans="2:56">
      <c r="B20" s="5" t="s">
        <v>37</v>
      </c>
      <c r="C20" s="48">
        <f>1/$A$1*[1]TimberSectorMinusCoreVPAImp!$B$91</f>
        <v>1.9761653551666664E-2</v>
      </c>
      <c r="D20" s="11">
        <f>1/$A$1*[1]TimberSectorMinusCoreVPAImp!$C$91</f>
        <v>1.1997873048333331E-2</v>
      </c>
      <c r="E20" s="11">
        <f>1/$A$1*[1]TimberSectorMinusCoreVPAImp!$D$91</f>
        <v>1.384279092E-2</v>
      </c>
      <c r="F20" s="11">
        <f>1/$A$1*[1]TimberSectorMinusCoreVPAImp!$E$91</f>
        <v>1.6209634279999999E-2</v>
      </c>
      <c r="G20" s="11">
        <f>1/$A$1*[1]TimberSectorMinusCoreVPAImp!$F$91</f>
        <v>1.2233785760000001E-2</v>
      </c>
      <c r="H20" s="11">
        <f>1/$A$1*[1]TimberSectorMinusCoreVPAImp!$G$91</f>
        <v>7.8306027799999994E-3</v>
      </c>
      <c r="I20" s="11">
        <f>1/$A$1*[1]TimberSectorMinusCoreVPAImp!$H$91</f>
        <v>7.4578155399999992E-3</v>
      </c>
      <c r="J20" s="38">
        <f>1/$A$1*[1]TimberSectorMinusCoreVPAImp!$I$91</f>
        <v>8.9868087499999985E-3</v>
      </c>
      <c r="K20" s="38">
        <f>1/$A$1*[1]TimberSectorMinusCoreVPAImp!$J$91</f>
        <v>1.0625239520000001E-2</v>
      </c>
      <c r="L20" s="11">
        <f>1/$A$1*[1]TimberSectorMinusCoreVPAImp!$K$91</f>
        <v>8.8101166999999987E-3</v>
      </c>
      <c r="M20" s="11">
        <f>1/$A$1*[1]TimberSectorMinusCoreVPAImp!L$91</f>
        <v>1.9117763559999997E-2</v>
      </c>
      <c r="N20" s="11">
        <f>1/$A$1*[1]TimberSectorMinusCoreVPAImp!M$91</f>
        <v>1.2796958340000001E-2</v>
      </c>
      <c r="O20" s="11">
        <f>1/$A$1*[1]TimberSectorMinusCoreVPAImp!N$91</f>
        <v>1.3939478693941092E-2</v>
      </c>
      <c r="P20" s="11">
        <f>1/$A$1*[1]TimberSectorMinusCoreVPAImp!O$91</f>
        <v>1.6946223839999996E-2</v>
      </c>
      <c r="Q20" s="11">
        <f>1/$A$1*[1]TimberSectorMinusCoreVPAImp!P$91</f>
        <v>1.5895992139999995E-2</v>
      </c>
      <c r="R20" s="11">
        <f>1/$A$1*[1]TimberSectorMinusCoreVPAImp!Q$91</f>
        <v>1.7302864320000003E-2</v>
      </c>
      <c r="S20" s="11">
        <f>1/$A$1*[1]TimberSectorMinusCoreVPAImp!R$91</f>
        <v>1.4579192053333336E-2</v>
      </c>
      <c r="T20" s="11">
        <f>1/$A$1*[1]TimberSectorMinusCoreVPAImp!S$91</f>
        <v>1.0958680599999998E-2</v>
      </c>
      <c r="U20" s="11">
        <f>1/$A$1*[1]TimberSectorMinusCoreVPAImp!T$91</f>
        <v>1.07775458E-2</v>
      </c>
      <c r="V20" s="11">
        <f>1/$A$1*[1]TimberSectorMinusCoreVPAImp!U$91</f>
        <v>6.5742107500000001E-3</v>
      </c>
      <c r="W20" s="11">
        <f>1/$A$1*[1]TimberSectorMinusCoreVPAImp!V$91</f>
        <v>8.3411781147800009E-3</v>
      </c>
      <c r="X20" s="11">
        <f>1/$A$1*[1]TimberSectorMinusCoreVPAImp!W$91</f>
        <v>5.8899311799999994E-3</v>
      </c>
      <c r="Y20" s="11">
        <f>1/$A$1*[1]TimberSectorMinusCoreVPAImp!X$91</f>
        <v>7.3111423730800006E-3</v>
      </c>
      <c r="Z20" s="11">
        <f>1/$A$1*[1]TimberSectorMinusCoreVPAImp!Y$91</f>
        <v>4.512660682319999E-3</v>
      </c>
      <c r="AA20" s="11">
        <f>1/$A$1*[1]TimberSectorMinusCoreVPAImp!Z$91</f>
        <v>0</v>
      </c>
      <c r="AB20" s="11">
        <f>1/$A$1*[1]TimberSectorMinusCoreVPAImp!AA$91</f>
        <v>0</v>
      </c>
      <c r="AC20" s="4"/>
      <c r="AD20" s="48">
        <f>1/1000*[1]TimberSectorMinusCoreVPAImp!AB$91</f>
        <v>1.1487715000000001E-2</v>
      </c>
      <c r="AE20" s="11">
        <f>1/1000*[1]TimberSectorMinusCoreVPAImp!AC$91</f>
        <v>5.6974859999999999E-3</v>
      </c>
      <c r="AF20" s="11">
        <f>1/1000*[1]TimberSectorMinusCoreVPAImp!AD$91</f>
        <v>7.8445680000000014E-3</v>
      </c>
      <c r="AG20" s="11">
        <f>1/1000*[1]TimberSectorMinusCoreVPAImp!AE$91</f>
        <v>8.9708909999999999E-3</v>
      </c>
      <c r="AH20" s="11">
        <f>1/1000*[1]TimberSectorMinusCoreVPAImp!AF$91</f>
        <v>5.6322540000000006E-3</v>
      </c>
      <c r="AI20" s="11">
        <f>1/1000*[1]TimberSectorMinusCoreVPAImp!AG$91</f>
        <v>5.6710689999999991E-3</v>
      </c>
      <c r="AJ20" s="11">
        <f>1/1000*[1]TimberSectorMinusCoreVPAImp!AH$91</f>
        <v>5.5547819999999994E-3</v>
      </c>
      <c r="AK20" s="11">
        <f>1/1000*[1]TimberSectorMinusCoreVPAImp!AI$91</f>
        <v>8.4391499999999977E-3</v>
      </c>
      <c r="AL20" s="11">
        <f>1/1000*[1]TimberSectorMinusCoreVPAImp!AJ$91</f>
        <v>1.1048513999999999E-2</v>
      </c>
      <c r="AM20" s="11">
        <f>1/1000*[1]TimberSectorMinusCoreVPAImp!AK$91</f>
        <v>1.2349800999999999E-2</v>
      </c>
      <c r="AN20" s="11">
        <f>1/1000*[1]TimberSectorMinusCoreVPAImp!AL$91</f>
        <v>1.8922034000000001E-2</v>
      </c>
      <c r="AO20" s="11">
        <f>1/1000*[1]TimberSectorMinusCoreVPAImp!AM$91</f>
        <v>1.0964099E-2</v>
      </c>
      <c r="AP20" s="11">
        <f>1/1000*[1]TimberSectorMinusCoreVPAImp!AN$91</f>
        <v>1.0354238999999998E-2</v>
      </c>
      <c r="AQ20" s="11">
        <f>1/1000*[1]TimberSectorMinusCoreVPAImp!AO$91</f>
        <v>1.4906628E-2</v>
      </c>
      <c r="AR20" s="11">
        <f>1/1000*[1]TimberSectorMinusCoreVPAImp!AP$91</f>
        <v>1.1223008999999997E-2</v>
      </c>
      <c r="AS20" s="11">
        <f>1/1000*[1]TimberSectorMinusCoreVPAImp!AQ$91</f>
        <v>1.1416457999999999E-2</v>
      </c>
      <c r="AT20" s="11">
        <f>1/1000*[1]TimberSectorMinusCoreVPAImp!AR$91</f>
        <v>1.0975327999999999E-2</v>
      </c>
      <c r="AU20" s="11">
        <f>1/1000*[1]TimberSectorMinusCoreVPAImp!AS$91</f>
        <v>7.8840869999999997E-3</v>
      </c>
      <c r="AV20" s="11">
        <f>1/1000*[1]TimberSectorMinusCoreVPAImp!AT$91</f>
        <v>8.9672810000000006E-3</v>
      </c>
      <c r="AW20" s="11">
        <f>1/1000*[1]TimberSectorMinusCoreVPAImp!AU$91</f>
        <v>4.823146999999999E-3</v>
      </c>
      <c r="AX20" s="11">
        <f>1/1000*[1]TimberSectorMinusCoreVPAImp!AV$91</f>
        <v>6.7415592380000019E-3</v>
      </c>
      <c r="AY20" s="11">
        <f>1/1000*[1]TimberSectorMinusCoreVPAImp!AW$91</f>
        <v>6.4283699999999992E-3</v>
      </c>
      <c r="AZ20" s="11">
        <f>1/1000*[1]TimberSectorMinusCoreVPAImp!AX$91</f>
        <v>7.4518048689999989E-3</v>
      </c>
      <c r="BA20" s="11">
        <f>1/1000*[1]TimberSectorMinusCoreVPAImp!AY$91</f>
        <v>4.6460389909999998E-3</v>
      </c>
      <c r="BB20" s="11">
        <f>1/1000*[1]TimberSectorMinusCoreVPAImp!AZ$91</f>
        <v>0</v>
      </c>
      <c r="BC20" s="11">
        <f>1/1000*[1]TimberSectorMinusCoreVPAImp!BA$91</f>
        <v>0</v>
      </c>
      <c r="BD20" s="250"/>
    </row>
    <row r="21" spans="2:56">
      <c r="B21" s="5" t="s">
        <v>44</v>
      </c>
      <c r="C21" s="48">
        <f>1/$A$1*[1]TimberSectorMinusCoreVPAImp!$B$114</f>
        <v>2.6178640813333331E-2</v>
      </c>
      <c r="D21" s="11">
        <f>1/$A$1*[1]TimberSectorMinusCoreVPAImp!$C$114</f>
        <v>1.654669965333333E-2</v>
      </c>
      <c r="E21" s="11">
        <f>1/$A$1*[1]TimberSectorMinusCoreVPAImp!$D$114</f>
        <v>9.2842028999999982E-3</v>
      </c>
      <c r="F21" s="11">
        <f>1/$A$1*[1]TimberSectorMinusCoreVPAImp!$E$114</f>
        <v>9.351888840000001E-3</v>
      </c>
      <c r="G21" s="11">
        <f>1/$A$1*[1]TimberSectorMinusCoreVPAImp!$F$114</f>
        <v>7.5198729200000002E-3</v>
      </c>
      <c r="H21" s="11">
        <f>1/$A$1*[1]TimberSectorMinusCoreVPAImp!$G$114</f>
        <v>7.9855271999999984E-3</v>
      </c>
      <c r="I21" s="11">
        <f>1/$A$1*[1]TimberSectorMinusCoreVPAImp!$H$114</f>
        <v>8.0147918199999987E-3</v>
      </c>
      <c r="J21" s="38">
        <f>1/$A$1*[1]TimberSectorMinusCoreVPAImp!$I$114</f>
        <v>1.0970124473333332E-2</v>
      </c>
      <c r="K21" s="38">
        <f>1/$A$1*[1]TimberSectorMinusCoreVPAImp!$J$114</f>
        <v>6.7984295399999995E-3</v>
      </c>
      <c r="L21" s="11">
        <f>1/$A$1*[1]TimberSectorMinusCoreVPAImp!$K$114</f>
        <v>7.0077316399999989E-3</v>
      </c>
      <c r="M21" s="11">
        <f>1/$A$1*[1]TimberSectorMinusCoreVPAImp!L$114</f>
        <v>9.1964917399999999E-3</v>
      </c>
      <c r="N21" s="11">
        <f>1/$A$1*[1]TimberSectorMinusCoreVPAImp!M$114</f>
        <v>1.8140677939999999E-2</v>
      </c>
      <c r="O21" s="11">
        <f>1/$A$1*[1]TimberSectorMinusCoreVPAImp!N$114</f>
        <v>1.5901329292777922E-2</v>
      </c>
      <c r="P21" s="11">
        <f>1/$A$1*[1]TimberSectorMinusCoreVPAImp!O$114</f>
        <v>2.3910693659999999E-2</v>
      </c>
      <c r="Q21" s="11">
        <f>1/$A$1*[1]TimberSectorMinusCoreVPAImp!P$114</f>
        <v>1.7616596759999999E-2</v>
      </c>
      <c r="R21" s="11">
        <f>1/$A$1*[1]TimberSectorMinusCoreVPAImp!Q$114</f>
        <v>2.8591160800000001E-2</v>
      </c>
      <c r="S21" s="11">
        <f>1/$A$1*[1]TimberSectorMinusCoreVPAImp!R$114</f>
        <v>2.0304198729999997E-2</v>
      </c>
      <c r="T21" s="11">
        <f>1/$A$1*[1]TimberSectorMinusCoreVPAImp!S$114</f>
        <v>1.6931249820000001E-2</v>
      </c>
      <c r="U21" s="11">
        <f>1/$A$1*[1]TimberSectorMinusCoreVPAImp!T$114</f>
        <v>2.5159021579999996E-2</v>
      </c>
      <c r="V21" s="11">
        <f>1/$A$1*[1]TimberSectorMinusCoreVPAImp!U$114</f>
        <v>2.5179142869999997E-2</v>
      </c>
      <c r="W21" s="11">
        <f>1/$A$1*[1]TimberSectorMinusCoreVPAImp!V$114</f>
        <v>1.9503936435059998E-2</v>
      </c>
      <c r="X21" s="11">
        <f>1/$A$1*[1]TimberSectorMinusCoreVPAImp!W$114</f>
        <v>2.0680965479999997E-2</v>
      </c>
      <c r="Y21" s="11">
        <f>1/$A$1*[1]TimberSectorMinusCoreVPAImp!X$114</f>
        <v>2.1000172317153332E-2</v>
      </c>
      <c r="Z21" s="11">
        <f>1/$A$1*[1]TimberSectorMinusCoreVPAImp!Y$114</f>
        <v>2.379900659752E-2</v>
      </c>
      <c r="AA21" s="11">
        <f>1/$A$1*[1]TimberSectorMinusCoreVPAImp!Z$114</f>
        <v>0</v>
      </c>
      <c r="AB21" s="11">
        <f>1/$A$1*[1]TimberSectorMinusCoreVPAImp!AA$114</f>
        <v>0</v>
      </c>
      <c r="AC21" s="4"/>
      <c r="AD21" s="48">
        <f>1/1000*[1]TimberSectorMinusCoreVPAImp!AB$114</f>
        <v>1.8411361000000001E-2</v>
      </c>
      <c r="AE21" s="11">
        <f>1/1000*[1]TimberSectorMinusCoreVPAImp!AC$114</f>
        <v>1.1360605999999999E-2</v>
      </c>
      <c r="AF21" s="11">
        <f>1/1000*[1]TimberSectorMinusCoreVPAImp!AD$114</f>
        <v>7.9220999999999996E-3</v>
      </c>
      <c r="AG21" s="11">
        <f>1/1000*[1]TimberSectorMinusCoreVPAImp!AE$114</f>
        <v>8.340732E-3</v>
      </c>
      <c r="AH21" s="11">
        <f>1/1000*[1]TimberSectorMinusCoreVPAImp!AF$114</f>
        <v>6.9750050000000003E-3</v>
      </c>
      <c r="AI21" s="11">
        <f>1/1000*[1]TimberSectorMinusCoreVPAImp!AG$114</f>
        <v>7.1495479999999995E-3</v>
      </c>
      <c r="AJ21" s="11">
        <f>1/1000*[1]TimberSectorMinusCoreVPAImp!AH$114</f>
        <v>7.6175890000000001E-3</v>
      </c>
      <c r="AK21" s="11">
        <f>1/1000*[1]TimberSectorMinusCoreVPAImp!AI$114</f>
        <v>1.2219494999999999E-2</v>
      </c>
      <c r="AL21" s="11">
        <f>1/1000*[1]TimberSectorMinusCoreVPAImp!AJ$114</f>
        <v>8.4428369999999999E-3</v>
      </c>
      <c r="AM21" s="11">
        <f>1/1000*[1]TimberSectorMinusCoreVPAImp!AK$114</f>
        <v>8.8279059999999982E-3</v>
      </c>
      <c r="AN21" s="11">
        <f>1/1000*[1]TimberSectorMinusCoreVPAImp!AL$114</f>
        <v>1.0523654E-2</v>
      </c>
      <c r="AO21" s="11">
        <f>1/1000*[1]TimberSectorMinusCoreVPAImp!AM$114</f>
        <v>2.1348736999999996E-2</v>
      </c>
      <c r="AP21" s="11">
        <f>1/1000*[1]TimberSectorMinusCoreVPAImp!AN$114</f>
        <v>1.9107886999999994E-2</v>
      </c>
      <c r="AQ21" s="11">
        <f>1/1000*[1]TimberSectorMinusCoreVPAImp!AO$114</f>
        <v>3.2268432999999999E-2</v>
      </c>
      <c r="AR21" s="11">
        <f>1/1000*[1]TimberSectorMinusCoreVPAImp!AP$114</f>
        <v>2.3281233999999998E-2</v>
      </c>
      <c r="AS21" s="11">
        <f>1/1000*[1]TimberSectorMinusCoreVPAImp!AQ$114</f>
        <v>3.957666E-2</v>
      </c>
      <c r="AT21" s="11">
        <f>1/1000*[1]TimberSectorMinusCoreVPAImp!AR$114</f>
        <v>2.4946973000000001E-2</v>
      </c>
      <c r="AU21" s="11">
        <f>1/1000*[1]TimberSectorMinusCoreVPAImp!AS$114</f>
        <v>1.8852707E-2</v>
      </c>
      <c r="AV21" s="11">
        <f>1/1000*[1]TimberSectorMinusCoreVPAImp!AT$114</f>
        <v>3.0210298999999999E-2</v>
      </c>
      <c r="AW21" s="11">
        <f>1/1000*[1]TimberSectorMinusCoreVPAImp!AU$114</f>
        <v>2.8274580000000001E-2</v>
      </c>
      <c r="AX21" s="11">
        <f>1/1000*[1]TimberSectorMinusCoreVPAImp!AV$114</f>
        <v>2.2244121771999997E-2</v>
      </c>
      <c r="AY21" s="11">
        <f>1/1000*[1]TimberSectorMinusCoreVPAImp!AW$114</f>
        <v>2.6221359999999999E-2</v>
      </c>
      <c r="AZ21" s="11">
        <f>1/1000*[1]TimberSectorMinusCoreVPAImp!AX$114</f>
        <v>3.0587164355999997E-2</v>
      </c>
      <c r="BA21" s="11">
        <f>1/1000*[1]TimberSectorMinusCoreVPAImp!AY$114</f>
        <v>3.6589489645999999E-2</v>
      </c>
      <c r="BB21" s="11">
        <f>1/1000*[1]TimberSectorMinusCoreVPAImp!AZ$114</f>
        <v>0</v>
      </c>
      <c r="BC21" s="11">
        <f>1/1000*[1]TimberSectorMinusCoreVPAImp!BA$114</f>
        <v>0</v>
      </c>
      <c r="BD21" s="250"/>
    </row>
    <row r="22" spans="2:56">
      <c r="B22" s="5" t="s">
        <v>22</v>
      </c>
      <c r="C22" s="22">
        <f t="shared" ref="C22:M22" si="8">SUM(C19:C19)-SUM(C20:C21)</f>
        <v>3.951149541833332E-2</v>
      </c>
      <c r="D22" s="16">
        <f t="shared" si="8"/>
        <v>3.5481935551666677E-2</v>
      </c>
      <c r="E22" s="16">
        <f t="shared" si="8"/>
        <v>2.6337980480000016E-2</v>
      </c>
      <c r="F22" s="16">
        <f t="shared" si="8"/>
        <v>1.9861128140000003E-2</v>
      </c>
      <c r="G22" s="16">
        <f t="shared" si="8"/>
        <v>1.7468500140000003E-2</v>
      </c>
      <c r="H22" s="16">
        <f t="shared" si="8"/>
        <v>1.4050450400000001E-2</v>
      </c>
      <c r="I22" s="16">
        <f t="shared" si="8"/>
        <v>1.9730297859999999E-2</v>
      </c>
      <c r="J22" s="69">
        <f t="shared" si="8"/>
        <v>2.1226070889999994E-2</v>
      </c>
      <c r="K22" s="69">
        <f t="shared" si="8"/>
        <v>2.2656189500000007E-2</v>
      </c>
      <c r="L22" s="16">
        <f t="shared" si="8"/>
        <v>1.7913761900000005E-2</v>
      </c>
      <c r="M22" s="16">
        <f t="shared" si="8"/>
        <v>2.8857695719999996E-2</v>
      </c>
      <c r="N22" s="16">
        <f>SUM(N19:N19)-SUM(N20:N21)</f>
        <v>2.8502613439999991E-2</v>
      </c>
      <c r="O22" s="16">
        <f t="shared" ref="O22:AB22" si="9">SUM(O19:O19)-SUM(O20:O21)</f>
        <v>2.900329519357292E-2</v>
      </c>
      <c r="P22" s="16">
        <f t="shared" si="9"/>
        <v>2.7521882910000003E-2</v>
      </c>
      <c r="Q22" s="16">
        <f t="shared" si="9"/>
        <v>2.5384520000000001E-2</v>
      </c>
      <c r="R22" s="16">
        <f t="shared" si="9"/>
        <v>2.871904405999999E-2</v>
      </c>
      <c r="S22" s="16">
        <f t="shared" si="9"/>
        <v>2.5524892881818195E-2</v>
      </c>
      <c r="T22" s="16">
        <f t="shared" si="9"/>
        <v>3.4669215140000001E-2</v>
      </c>
      <c r="U22" s="16">
        <f t="shared" si="9"/>
        <v>3.8820586520000006E-2</v>
      </c>
      <c r="V22" s="16">
        <f t="shared" si="9"/>
        <v>4.7938203423245646E-2</v>
      </c>
      <c r="W22" s="16">
        <f t="shared" si="9"/>
        <v>4.5063696600860029E-2</v>
      </c>
      <c r="X22" s="16">
        <f t="shared" si="9"/>
        <v>4.8453708100000006E-2</v>
      </c>
      <c r="Y22" s="16">
        <f t="shared" si="9"/>
        <v>3.973675090348E-2</v>
      </c>
      <c r="Z22" s="16">
        <f t="shared" si="9"/>
        <v>3.154753491896E-2</v>
      </c>
      <c r="AA22" s="16">
        <f t="shared" si="9"/>
        <v>0</v>
      </c>
      <c r="AB22" s="16">
        <f t="shared" si="9"/>
        <v>0</v>
      </c>
      <c r="AC22" s="4"/>
      <c r="AD22" s="23">
        <f t="shared" ref="AD22:BC22" si="10">SUM(AD19:AD19)-SUM(AD20:AD21)</f>
        <v>2.682028999999999E-2</v>
      </c>
      <c r="AE22" s="13">
        <f t="shared" si="10"/>
        <v>2.2476309000000007E-2</v>
      </c>
      <c r="AF22" s="13">
        <f t="shared" si="10"/>
        <v>1.4376557999999998E-2</v>
      </c>
      <c r="AG22" s="13">
        <f t="shared" si="10"/>
        <v>1.1735915E-2</v>
      </c>
      <c r="AH22" s="13">
        <f t="shared" si="10"/>
        <v>1.000237999999999E-2</v>
      </c>
      <c r="AI22" s="13">
        <f t="shared" si="10"/>
        <v>9.8882670000000027E-3</v>
      </c>
      <c r="AJ22" s="13">
        <f t="shared" si="10"/>
        <v>1.5882747000000006E-2</v>
      </c>
      <c r="AK22" s="13">
        <f t="shared" si="10"/>
        <v>1.9148228999999996E-2</v>
      </c>
      <c r="AL22" s="13">
        <f t="shared" si="10"/>
        <v>2.4650332999999996E-2</v>
      </c>
      <c r="AM22" s="13">
        <f t="shared" si="10"/>
        <v>1.9171889000000004E-2</v>
      </c>
      <c r="AN22" s="13">
        <f t="shared" si="10"/>
        <v>2.0766578000000004E-2</v>
      </c>
      <c r="AO22" s="13">
        <f t="shared" si="10"/>
        <v>2.3230089000000009E-2</v>
      </c>
      <c r="AP22" s="13">
        <f t="shared" si="10"/>
        <v>2.4917252999999993E-2</v>
      </c>
      <c r="AQ22" s="13">
        <f t="shared" si="10"/>
        <v>2.4066067000000003E-2</v>
      </c>
      <c r="AR22" s="13">
        <f t="shared" si="10"/>
        <v>2.3601775999999977E-2</v>
      </c>
      <c r="AS22" s="13">
        <f t="shared" si="10"/>
        <v>2.436257100000002E-2</v>
      </c>
      <c r="AT22" s="13">
        <f t="shared" si="10"/>
        <v>2.0089737000000003E-2</v>
      </c>
      <c r="AU22" s="13">
        <f t="shared" si="10"/>
        <v>2.6634682999999999E-2</v>
      </c>
      <c r="AV22" s="13">
        <f t="shared" si="10"/>
        <v>3.1103751999999985E-2</v>
      </c>
      <c r="AW22" s="13">
        <f t="shared" si="10"/>
        <v>3.326859799999999E-2</v>
      </c>
      <c r="AX22" s="13">
        <f t="shared" si="10"/>
        <v>3.0513329165000012E-2</v>
      </c>
      <c r="AY22" s="13">
        <f t="shared" si="10"/>
        <v>3.9229738999999986E-2</v>
      </c>
      <c r="AZ22" s="13">
        <f t="shared" si="10"/>
        <v>3.4374782573999993E-2</v>
      </c>
      <c r="BA22" s="13">
        <f t="shared" si="10"/>
        <v>3.4016322320999992E-2</v>
      </c>
      <c r="BB22" s="13">
        <f t="shared" si="10"/>
        <v>0</v>
      </c>
      <c r="BC22" s="13">
        <f t="shared" si="10"/>
        <v>0</v>
      </c>
      <c r="BD22" s="250"/>
    </row>
    <row r="23" spans="2:56" ht="17.149999999999999" customHeight="1">
      <c r="B23" s="10" t="s">
        <v>100</v>
      </c>
      <c r="C23" s="62">
        <f t="shared" ref="C23:AB23" si="11">C5-SUM(C6,C7,C10,C11,C19)</f>
        <v>1.8880671216666811E-2</v>
      </c>
      <c r="D23" s="26">
        <f t="shared" si="11"/>
        <v>1.5851757158333646E-2</v>
      </c>
      <c r="E23" s="26">
        <f t="shared" si="11"/>
        <v>1.9627166300000165E-2</v>
      </c>
      <c r="F23" s="26">
        <f t="shared" si="11"/>
        <v>1.0364166259999918E-2</v>
      </c>
      <c r="G23" s="26">
        <f t="shared" si="11"/>
        <v>1.2556666780000114E-2</v>
      </c>
      <c r="H23" s="26">
        <f t="shared" si="11"/>
        <v>7.2036819400000951E-3</v>
      </c>
      <c r="I23" s="26">
        <f t="shared" si="11"/>
        <v>8.6844602600000265E-3</v>
      </c>
      <c r="J23" s="46">
        <f t="shared" si="11"/>
        <v>2.3444463703333418E-2</v>
      </c>
      <c r="K23" s="46">
        <f t="shared" si="11"/>
        <v>9.766939060000146E-3</v>
      </c>
      <c r="L23" s="26">
        <f t="shared" si="11"/>
        <v>9.1605693799999277E-3</v>
      </c>
      <c r="M23" s="26">
        <f t="shared" si="11"/>
        <v>1.3439933393333492E-2</v>
      </c>
      <c r="N23" s="26">
        <f t="shared" si="11"/>
        <v>1.2596690199999983E-2</v>
      </c>
      <c r="O23" s="26">
        <f t="shared" si="11"/>
        <v>9.829983321898772E-3</v>
      </c>
      <c r="P23" s="26">
        <f t="shared" si="11"/>
        <v>1.2821762940000148E-2</v>
      </c>
      <c r="Q23" s="26">
        <f t="shared" si="11"/>
        <v>1.3044336759999831E-2</v>
      </c>
      <c r="R23" s="26">
        <f t="shared" si="11"/>
        <v>9.3520957199997312E-3</v>
      </c>
      <c r="S23" s="26">
        <f t="shared" si="11"/>
        <v>1.6822205316666783E-2</v>
      </c>
      <c r="T23" s="26">
        <f t="shared" si="11"/>
        <v>1.2099415760000287E-2</v>
      </c>
      <c r="U23" s="26">
        <f t="shared" si="11"/>
        <v>1.0744225869999791E-2</v>
      </c>
      <c r="V23" s="26">
        <f t="shared" si="11"/>
        <v>9.672664670000275E-3</v>
      </c>
      <c r="W23" s="26">
        <f t="shared" si="11"/>
        <v>5.2772008595601827E-3</v>
      </c>
      <c r="X23" s="26">
        <f t="shared" si="11"/>
        <v>7.5032438600001194E-3</v>
      </c>
      <c r="Y23" s="26">
        <f t="shared" si="11"/>
        <v>6.3486321119666789E-3</v>
      </c>
      <c r="Z23" s="26">
        <f t="shared" si="11"/>
        <v>7.0687682408001606E-3</v>
      </c>
      <c r="AA23" s="26">
        <f t="shared" si="11"/>
        <v>0</v>
      </c>
      <c r="AB23" s="26">
        <f t="shared" si="11"/>
        <v>0</v>
      </c>
      <c r="AC23" s="4"/>
      <c r="AD23" s="62">
        <f t="shared" ref="AD23:BC23" si="12">AD5-SUM(AD6,AD7,AD10,AD11,AD19)</f>
        <v>8.4918720000000114E-3</v>
      </c>
      <c r="AE23" s="26">
        <f t="shared" si="12"/>
        <v>7.3176709999999145E-3</v>
      </c>
      <c r="AF23" s="26">
        <f t="shared" si="12"/>
        <v>6.9364899999997953E-3</v>
      </c>
      <c r="AG23" s="26">
        <f t="shared" si="12"/>
        <v>5.455654000000032E-3</v>
      </c>
      <c r="AH23" s="26">
        <f t="shared" si="12"/>
        <v>6.5144290000002103E-3</v>
      </c>
      <c r="AI23" s="26">
        <f t="shared" si="12"/>
        <v>4.5021519999999815E-3</v>
      </c>
      <c r="AJ23" s="26">
        <f t="shared" si="12"/>
        <v>5.8598519999999432E-3</v>
      </c>
      <c r="AK23" s="26">
        <f t="shared" si="12"/>
        <v>1.1245757000000023E-2</v>
      </c>
      <c r="AL23" s="26">
        <f t="shared" si="12"/>
        <v>6.4356439999997961E-3</v>
      </c>
      <c r="AM23" s="26">
        <f t="shared" si="12"/>
        <v>8.5838709999998541E-3</v>
      </c>
      <c r="AN23" s="26">
        <f t="shared" si="12"/>
        <v>8.3159109999997316E-3</v>
      </c>
      <c r="AO23" s="26">
        <f t="shared" si="12"/>
        <v>7.7194929999999107E-3</v>
      </c>
      <c r="AP23" s="26">
        <f t="shared" si="12"/>
        <v>7.1743000000000778E-3</v>
      </c>
      <c r="AQ23" s="26">
        <f t="shared" si="12"/>
        <v>1.3753847000000041E-2</v>
      </c>
      <c r="AR23" s="26">
        <f t="shared" si="12"/>
        <v>1.0630543999999409E-2</v>
      </c>
      <c r="AS23" s="26">
        <f t="shared" si="12"/>
        <v>7.6759549999995125E-3</v>
      </c>
      <c r="AT23" s="26">
        <f t="shared" si="12"/>
        <v>1.271193500000023E-2</v>
      </c>
      <c r="AU23" s="26">
        <f t="shared" si="12"/>
        <v>7.6174940000000579E-3</v>
      </c>
      <c r="AV23" s="26">
        <f t="shared" si="12"/>
        <v>7.0832280000000525E-3</v>
      </c>
      <c r="AW23" s="26">
        <f t="shared" si="12"/>
        <v>7.1255420000002068E-3</v>
      </c>
      <c r="AX23" s="26">
        <f t="shared" si="12"/>
        <v>4.3762317649999605E-3</v>
      </c>
      <c r="AY23" s="26">
        <f t="shared" si="12"/>
        <v>6.4870360000000016E-3</v>
      </c>
      <c r="AZ23" s="26">
        <f t="shared" si="12"/>
        <v>6.6285747009998675E-3</v>
      </c>
      <c r="BA23" s="26">
        <f t="shared" si="12"/>
        <v>5.9183429190001746E-3</v>
      </c>
      <c r="BB23" s="26">
        <f t="shared" si="12"/>
        <v>0</v>
      </c>
      <c r="BC23" s="26">
        <f t="shared" si="12"/>
        <v>0</v>
      </c>
      <c r="BD23" s="250"/>
    </row>
    <row r="24" spans="2:56">
      <c r="B24" s="5" t="s">
        <v>25</v>
      </c>
      <c r="C24" s="48">
        <f>1/$A$1*[1]TimberSectorMinusCoreVPAImp!$B$15</f>
        <v>8.052120153333335E-3</v>
      </c>
      <c r="D24" s="11">
        <f>1/$A$1*[1]TimberSectorMinusCoreVPAImp!$C$15</f>
        <v>7.1339356783333314E-3</v>
      </c>
      <c r="E24" s="11">
        <f>1/$A$1*[1]TimberSectorMinusCoreVPAImp!$D$15</f>
        <v>8.2344200399999991E-3</v>
      </c>
      <c r="F24" s="11">
        <f>1/$A$1*[1]TimberSectorMinusCoreVPAImp!$E$15</f>
        <v>4.5748652600000016E-3</v>
      </c>
      <c r="G24" s="11">
        <f>1/$A$1*[1]TimberSectorMinusCoreVPAImp!$F$15</f>
        <v>3.6306916799999987E-3</v>
      </c>
      <c r="H24" s="11">
        <f>1/$A$1*[1]TimberSectorMinusCoreVPAImp!$G$15</f>
        <v>2.0527645599999998E-3</v>
      </c>
      <c r="I24" s="11">
        <f>1/$A$1*[1]TimberSectorMinusCoreVPAImp!$H$15</f>
        <v>3.5033511800000002E-3</v>
      </c>
      <c r="J24" s="38">
        <f>1/$A$1*[1]TimberSectorMinusCoreVPAImp!$I$15</f>
        <v>6.8872208733333357E-3</v>
      </c>
      <c r="K24" s="38">
        <f>1/$A$1*[1]TimberSectorMinusCoreVPAImp!$J$15</f>
        <v>4.5729757400000005E-3</v>
      </c>
      <c r="L24" s="11">
        <f>1/$A$1*[1]TimberSectorMinusCoreVPAImp!$K$15</f>
        <v>3.9087357399999988E-3</v>
      </c>
      <c r="M24" s="11">
        <f>1/$A$1*[1]TimberSectorMinusCoreVPAImp!L$15</f>
        <v>3.4053072199999989E-3</v>
      </c>
      <c r="N24" s="11">
        <f>1/$A$1*[1]TimberSectorMinusCoreVPAImp!M$15</f>
        <v>3.2730506200000001E-3</v>
      </c>
      <c r="O24" s="11">
        <f>1/$A$1*[1]TimberSectorMinusCoreVPAImp!N$15</f>
        <v>2.437786576985599E-3</v>
      </c>
      <c r="P24" s="11">
        <f>1/$A$1*[1]TimberSectorMinusCoreVPAImp!O$15</f>
        <v>3.0097169200000006E-3</v>
      </c>
      <c r="Q24" s="11">
        <f>1/$A$1*[1]TimberSectorMinusCoreVPAImp!P$15</f>
        <v>3.1640289799999971E-3</v>
      </c>
      <c r="R24" s="11">
        <f>1/$A$1*[1]TimberSectorMinusCoreVPAImp!Q$15</f>
        <v>2.4571530399999987E-3</v>
      </c>
      <c r="S24" s="11">
        <f>1/$A$1*[1]TimberSectorMinusCoreVPAImp!R$15</f>
        <v>3.3700720866666582E-3</v>
      </c>
      <c r="T24" s="11">
        <f>1/$A$1*[1]TimberSectorMinusCoreVPAImp!S$15</f>
        <v>1.5300429199999995E-3</v>
      </c>
      <c r="U24" s="11">
        <f>1/$A$1*[1]TimberSectorMinusCoreVPAImp!T$15</f>
        <v>2.8020823600000012E-3</v>
      </c>
      <c r="V24" s="11">
        <f>1/$A$1*[1]TimberSectorMinusCoreVPAImp!U$15</f>
        <v>1.3615402800000007E-3</v>
      </c>
      <c r="W24" s="11">
        <f>1/$A$1*[1]TimberSectorMinusCoreVPAImp!V$15</f>
        <v>4.6425169587999918E-4</v>
      </c>
      <c r="X24" s="11">
        <f>1/$A$1*[1]TimberSectorMinusCoreVPAImp!W$15</f>
        <v>4.7954227999999992E-4</v>
      </c>
      <c r="Y24" s="11">
        <f>1/$A$1*[1]TimberSectorMinusCoreVPAImp!X$15</f>
        <v>4.6344357149999995E-4</v>
      </c>
      <c r="Z24" s="11">
        <f>1/$A$1*[1]TimberSectorMinusCoreVPAImp!Y$15</f>
        <v>5.0732595899999973E-4</v>
      </c>
      <c r="AA24" s="11">
        <f>1/$A$1*[1]TimberSectorMinusCoreVPAImp!Z$15</f>
        <v>0</v>
      </c>
      <c r="AB24" s="11">
        <f>1/$A$1*[1]TimberSectorMinusCoreVPAImp!AA$15</f>
        <v>0</v>
      </c>
      <c r="AC24" s="4"/>
      <c r="AD24" s="48">
        <f>1/1000*[1]TimberSectorMinusCoreVPAImp!AB$15</f>
        <v>4.4675949999999996E-3</v>
      </c>
      <c r="AE24" s="11">
        <f>1/1000*[1]TimberSectorMinusCoreVPAImp!AC$15</f>
        <v>3.6288600000000002E-3</v>
      </c>
      <c r="AF24" s="11">
        <f>1/1000*[1]TimberSectorMinusCoreVPAImp!AD$15</f>
        <v>3.0799970000000001E-3</v>
      </c>
      <c r="AG24" s="11">
        <f>1/1000*[1]TimberSectorMinusCoreVPAImp!AE$15</f>
        <v>2.456883E-3</v>
      </c>
      <c r="AH24" s="11">
        <f>1/1000*[1]TimberSectorMinusCoreVPAImp!AF$15</f>
        <v>1.951571E-3</v>
      </c>
      <c r="AI24" s="11">
        <f>1/1000*[1]TimberSectorMinusCoreVPAImp!AG$15</f>
        <v>1.4364930000000001E-3</v>
      </c>
      <c r="AJ24" s="11">
        <f>1/1000*[1]TimberSectorMinusCoreVPAImp!AH$15</f>
        <v>2.3544239999999999E-3</v>
      </c>
      <c r="AK24" s="11">
        <f>1/1000*[1]TimberSectorMinusCoreVPAImp!AI$15</f>
        <v>5.2218260000000006E-3</v>
      </c>
      <c r="AL24" s="11">
        <f>1/1000*[1]TimberSectorMinusCoreVPAImp!AJ$15</f>
        <v>2.5186869999999999E-3</v>
      </c>
      <c r="AM24" s="11">
        <f>1/1000*[1]TimberSectorMinusCoreVPAImp!AK$15</f>
        <v>3.5284520000000001E-3</v>
      </c>
      <c r="AN24" s="11">
        <f>1/1000*[1]TimberSectorMinusCoreVPAImp!AL$15</f>
        <v>2.0766269999999997E-3</v>
      </c>
      <c r="AO24" s="11">
        <f>1/1000*[1]TimberSectorMinusCoreVPAImp!AM$15</f>
        <v>1.7887789999999995E-3</v>
      </c>
      <c r="AP24" s="11">
        <f>1/1000*[1]TimberSectorMinusCoreVPAImp!AN$15</f>
        <v>1.6061170000000002E-3</v>
      </c>
      <c r="AQ24" s="11">
        <f>1/1000*[1]TimberSectorMinusCoreVPAImp!AO$15</f>
        <v>2.3167789999999997E-3</v>
      </c>
      <c r="AR24" s="11">
        <f>1/1000*[1]TimberSectorMinusCoreVPAImp!AP$15</f>
        <v>1.7587049999999999E-3</v>
      </c>
      <c r="AS24" s="11">
        <f>1/1000*[1]TimberSectorMinusCoreVPAImp!AQ$15</f>
        <v>1.8945499999999998E-3</v>
      </c>
      <c r="AT24" s="11">
        <f>1/1000*[1]TimberSectorMinusCoreVPAImp!AR$15</f>
        <v>1.9556199999999999E-3</v>
      </c>
      <c r="AU24" s="11">
        <f>1/1000*[1]TimberSectorMinusCoreVPAImp!AS$15</f>
        <v>1.222737E-3</v>
      </c>
      <c r="AV24" s="11">
        <f>1/1000*[1]TimberSectorMinusCoreVPAImp!AT$15</f>
        <v>1.3816239999999999E-3</v>
      </c>
      <c r="AW24" s="11">
        <f>1/1000*[1]TimberSectorMinusCoreVPAImp!AU$15</f>
        <v>1.1445449999999999E-3</v>
      </c>
      <c r="AX24" s="11">
        <f>1/1000*[1]TimberSectorMinusCoreVPAImp!AV$15</f>
        <v>3.62586848E-4</v>
      </c>
      <c r="AY24" s="11">
        <f>1/1000*[1]TimberSectorMinusCoreVPAImp!AW$15</f>
        <v>5.1093299999999998E-4</v>
      </c>
      <c r="AZ24" s="11">
        <f>1/1000*[1]TimberSectorMinusCoreVPAImp!AX$15</f>
        <v>5.5264772499999989E-4</v>
      </c>
      <c r="BA24" s="11">
        <f>1/1000*[1]TimberSectorMinusCoreVPAImp!AY$15</f>
        <v>3.88806029E-4</v>
      </c>
      <c r="BB24" s="11">
        <f>1/1000*[1]TimberSectorMinusCoreVPAImp!AZ$15</f>
        <v>0</v>
      </c>
      <c r="BC24" s="11">
        <f>1/1000*[1]TimberSectorMinusCoreVPAImp!BA$15</f>
        <v>0</v>
      </c>
      <c r="BD24" s="250"/>
    </row>
    <row r="25" spans="2:56" ht="13" thickBot="1">
      <c r="B25" s="6" t="s">
        <v>101</v>
      </c>
      <c r="C25" s="113">
        <f t="shared" ref="C25:AB25" si="13">SUM(C23:C23)-SUM(C24:C24)</f>
        <v>1.0828551063333476E-2</v>
      </c>
      <c r="D25" s="114">
        <f t="shared" si="13"/>
        <v>8.7178214800003144E-3</v>
      </c>
      <c r="E25" s="114">
        <f t="shared" si="13"/>
        <v>1.1392746260000166E-2</v>
      </c>
      <c r="F25" s="114">
        <f t="shared" si="13"/>
        <v>5.7893009999999169E-3</v>
      </c>
      <c r="G25" s="114">
        <f t="shared" si="13"/>
        <v>8.925975100000115E-3</v>
      </c>
      <c r="H25" s="114">
        <f t="shared" si="13"/>
        <v>5.1509173800000953E-3</v>
      </c>
      <c r="I25" s="114">
        <f t="shared" si="13"/>
        <v>5.1811090800000263E-3</v>
      </c>
      <c r="J25" s="115">
        <f t="shared" si="13"/>
        <v>1.6557242830000082E-2</v>
      </c>
      <c r="K25" s="115">
        <f t="shared" si="13"/>
        <v>5.1939633200001455E-3</v>
      </c>
      <c r="L25" s="114">
        <f t="shared" si="13"/>
        <v>5.2518336399999289E-3</v>
      </c>
      <c r="M25" s="114">
        <f t="shared" si="13"/>
        <v>1.0034626173333493E-2</v>
      </c>
      <c r="N25" s="114">
        <f t="shared" si="13"/>
        <v>9.323639579999982E-3</v>
      </c>
      <c r="O25" s="114">
        <f t="shared" si="13"/>
        <v>7.392196744913173E-3</v>
      </c>
      <c r="P25" s="114">
        <f t="shared" si="13"/>
        <v>9.812046020000147E-3</v>
      </c>
      <c r="Q25" s="114">
        <f t="shared" si="13"/>
        <v>9.8803077799998335E-3</v>
      </c>
      <c r="R25" s="114">
        <f t="shared" si="13"/>
        <v>6.894942679999733E-3</v>
      </c>
      <c r="S25" s="114">
        <f t="shared" si="13"/>
        <v>1.3452133230000125E-2</v>
      </c>
      <c r="T25" s="114">
        <f t="shared" si="13"/>
        <v>1.0569372840000289E-2</v>
      </c>
      <c r="U25" s="114">
        <f t="shared" si="13"/>
        <v>7.9421435099997894E-3</v>
      </c>
      <c r="V25" s="114">
        <f t="shared" si="13"/>
        <v>8.3111243900002747E-3</v>
      </c>
      <c r="W25" s="114">
        <f t="shared" si="13"/>
        <v>4.8129491636801835E-3</v>
      </c>
      <c r="X25" s="114">
        <f t="shared" si="13"/>
        <v>7.0237015800001194E-3</v>
      </c>
      <c r="Y25" s="114">
        <f t="shared" si="13"/>
        <v>5.8851885404666788E-3</v>
      </c>
      <c r="Z25" s="114">
        <f t="shared" si="13"/>
        <v>6.5614422818001611E-3</v>
      </c>
      <c r="AA25" s="114">
        <f t="shared" si="13"/>
        <v>0</v>
      </c>
      <c r="AB25" s="114">
        <f t="shared" si="13"/>
        <v>0</v>
      </c>
      <c r="AC25" s="37"/>
      <c r="AD25" s="116">
        <f t="shared" ref="AD25:BC25" si="14">SUM(AD23:AD23)-SUM(AD24:AD24)</f>
        <v>4.0242770000000119E-3</v>
      </c>
      <c r="AE25" s="117">
        <f t="shared" si="14"/>
        <v>3.6888109999999143E-3</v>
      </c>
      <c r="AF25" s="117">
        <f t="shared" si="14"/>
        <v>3.8564929999997952E-3</v>
      </c>
      <c r="AG25" s="117">
        <f t="shared" si="14"/>
        <v>2.998771000000032E-3</v>
      </c>
      <c r="AH25" s="117">
        <f t="shared" si="14"/>
        <v>4.5628580000002103E-3</v>
      </c>
      <c r="AI25" s="117">
        <f t="shared" si="14"/>
        <v>3.0656589999999814E-3</v>
      </c>
      <c r="AJ25" s="117">
        <f t="shared" si="14"/>
        <v>3.5054279999999433E-3</v>
      </c>
      <c r="AK25" s="117">
        <f t="shared" si="14"/>
        <v>6.0239310000000223E-3</v>
      </c>
      <c r="AL25" s="117">
        <f t="shared" si="14"/>
        <v>3.9169569999997957E-3</v>
      </c>
      <c r="AM25" s="117">
        <f t="shared" si="14"/>
        <v>5.0554189999998545E-3</v>
      </c>
      <c r="AN25" s="117">
        <f t="shared" si="14"/>
        <v>6.2392839999997323E-3</v>
      </c>
      <c r="AO25" s="117">
        <f t="shared" si="14"/>
        <v>5.9307139999999117E-3</v>
      </c>
      <c r="AP25" s="117">
        <f t="shared" si="14"/>
        <v>5.5681830000000772E-3</v>
      </c>
      <c r="AQ25" s="117">
        <f t="shared" si="14"/>
        <v>1.1437068000000042E-2</v>
      </c>
      <c r="AR25" s="117">
        <f t="shared" si="14"/>
        <v>8.8718389999994096E-3</v>
      </c>
      <c r="AS25" s="117">
        <f t="shared" si="14"/>
        <v>5.7814049999995124E-3</v>
      </c>
      <c r="AT25" s="117">
        <f t="shared" si="14"/>
        <v>1.075631500000023E-2</v>
      </c>
      <c r="AU25" s="117">
        <f t="shared" si="14"/>
        <v>6.3947570000000582E-3</v>
      </c>
      <c r="AV25" s="117">
        <f t="shared" si="14"/>
        <v>5.7016040000000528E-3</v>
      </c>
      <c r="AW25" s="117">
        <f t="shared" si="14"/>
        <v>5.9809970000002065E-3</v>
      </c>
      <c r="AX25" s="117">
        <f t="shared" si="14"/>
        <v>4.0136449169999606E-3</v>
      </c>
      <c r="AY25" s="117">
        <f t="shared" si="14"/>
        <v>5.9761030000000017E-3</v>
      </c>
      <c r="AZ25" s="117">
        <f t="shared" si="14"/>
        <v>6.0759269759998675E-3</v>
      </c>
      <c r="BA25" s="117">
        <f t="shared" si="14"/>
        <v>5.5295368900001749E-3</v>
      </c>
      <c r="BB25" s="117">
        <f t="shared" si="14"/>
        <v>0</v>
      </c>
      <c r="BC25" s="117">
        <f t="shared" si="14"/>
        <v>0</v>
      </c>
      <c r="BD25" s="250"/>
    </row>
    <row r="26" spans="2:56" ht="13" thickTop="1">
      <c r="C26" s="45"/>
      <c r="D26" s="45"/>
      <c r="E26" s="45"/>
      <c r="F26" s="45"/>
      <c r="G26" s="45"/>
      <c r="H26" s="45"/>
      <c r="I26" s="45"/>
      <c r="J26" s="45"/>
      <c r="K26" s="45"/>
      <c r="L26" s="45"/>
      <c r="M26" s="45"/>
      <c r="N26" s="45"/>
      <c r="O26" s="45"/>
      <c r="P26" s="45"/>
      <c r="Q26" s="45"/>
      <c r="R26" s="45"/>
      <c r="S26" s="45"/>
      <c r="T26" s="45"/>
      <c r="U26" s="45"/>
      <c r="V26" s="45"/>
      <c r="W26" s="45"/>
      <c r="X26" s="45"/>
      <c r="Y26" s="45"/>
      <c r="Z26" s="45"/>
      <c r="AA26" s="45"/>
      <c r="AB26" s="45"/>
      <c r="AD26" s="45"/>
      <c r="AE26" s="45"/>
      <c r="AF26" s="45"/>
      <c r="AG26" s="45"/>
      <c r="AH26" s="45"/>
      <c r="AI26" s="45"/>
      <c r="AJ26" s="45"/>
      <c r="AK26" s="45"/>
      <c r="AL26" s="45"/>
      <c r="AM26" s="45"/>
      <c r="AN26" s="45"/>
      <c r="AO26" s="45"/>
      <c r="AP26" s="45"/>
      <c r="AQ26" s="45"/>
      <c r="AR26" s="45"/>
      <c r="AS26" s="45"/>
      <c r="AT26" s="45"/>
      <c r="AU26" s="45"/>
      <c r="AV26" s="45"/>
      <c r="AW26" s="45"/>
      <c r="AX26" s="45"/>
      <c r="AY26" s="45"/>
      <c r="AZ26" s="45"/>
      <c r="BA26" s="45"/>
      <c r="BB26" s="45"/>
      <c r="BC26" s="45"/>
    </row>
    <row r="27" spans="2:56">
      <c r="C27" s="45"/>
      <c r="D27" s="45"/>
      <c r="E27" s="45"/>
      <c r="F27" s="45"/>
      <c r="G27" s="45"/>
      <c r="H27" s="45"/>
      <c r="I27" s="45"/>
      <c r="J27" s="45"/>
      <c r="K27" s="45"/>
      <c r="L27" s="45"/>
      <c r="M27" s="45"/>
      <c r="N27" s="45"/>
      <c r="O27" s="45"/>
      <c r="P27" s="45"/>
      <c r="Q27" s="45"/>
      <c r="R27" s="45"/>
      <c r="S27" s="45"/>
      <c r="T27" s="45"/>
      <c r="U27" s="45"/>
      <c r="V27" s="45"/>
      <c r="W27" s="45"/>
      <c r="X27" s="45"/>
      <c r="Y27" s="45"/>
      <c r="Z27" s="45"/>
      <c r="AA27" s="45"/>
      <c r="AB27" s="45"/>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B28" s="136" t="s">
        <v>41</v>
      </c>
      <c r="C28" s="137">
        <f>[1]TimberSectorMinusCoreVPAImp!$B$47</f>
        <v>4.4272653238333348E-2</v>
      </c>
      <c r="D28" s="137">
        <f>[1]TimberSectorMinusCoreVPAImp!$C$47</f>
        <v>4.2094885878333321E-2</v>
      </c>
      <c r="E28" s="137">
        <f>[1]TimberSectorMinusCoreVPAImp!$D$47</f>
        <v>4.5649805879999977E-2</v>
      </c>
      <c r="F28" s="137">
        <f>[1]TimberSectorMinusCoreVPAImp!$E$47</f>
        <v>4.1575367960000026E-2</v>
      </c>
      <c r="G28" s="137">
        <f>[1]TimberSectorMinusCoreVPAImp!$F$47</f>
        <v>5.5524411740000001E-2</v>
      </c>
      <c r="H28" s="137">
        <f>[1]TimberSectorMinusCoreVPAImp!$G$47</f>
        <v>6.0824999339999963E-2</v>
      </c>
      <c r="I28" s="137">
        <f>[1]TimberSectorMinusCoreVPAImp!$H$47</f>
        <v>8.2048324539999995E-2</v>
      </c>
      <c r="J28" s="137">
        <f>[1]TimberSectorMinusCoreVPAImp!$I$47</f>
        <v>8.5649688203333296E-2</v>
      </c>
      <c r="K28" s="137">
        <f>[1]TimberSectorMinusCoreVPAImp!$J$47</f>
        <v>8.288393343999978E-2</v>
      </c>
      <c r="L28" s="137">
        <f>[1]TimberSectorMinusCoreVPAImp!$K$47</f>
        <v>7.2922464579999957E-2</v>
      </c>
      <c r="M28" s="137">
        <f>[1]TimberSectorMinusCoreVPAImp!L$47</f>
        <v>9.7906647300000038E-2</v>
      </c>
      <c r="N28" s="137">
        <f>[1]TimberSectorMinusCoreVPAImp!M$47</f>
        <v>0.11136654550000008</v>
      </c>
      <c r="O28" s="137">
        <f>[1]TimberSectorMinusCoreVPAImp!N$47</f>
        <v>0.11704519068957475</v>
      </c>
      <c r="P28" s="137">
        <f>[1]TimberSectorMinusCoreVPAImp!O$47</f>
        <v>0.12896257891999996</v>
      </c>
      <c r="Q28" s="137">
        <f>[1]TimberSectorMinusCoreVPAImp!P$47</f>
        <v>0.17725954246000014</v>
      </c>
      <c r="R28" s="137">
        <f>[1]TimberSectorMinusCoreVPAImp!Q$47</f>
        <v>0.13817817684000011</v>
      </c>
      <c r="S28" s="137">
        <f>[1]TimberSectorMinusCoreVPAImp!R$47</f>
        <v>0.15611564549000001</v>
      </c>
      <c r="T28" s="137">
        <f>[1]TimberSectorMinusCoreVPAImp!S$47</f>
        <v>0.12928372433999996</v>
      </c>
      <c r="U28" s="137">
        <f>[1]TimberSectorMinusCoreVPAImp!T$47</f>
        <v>0.12453675875999992</v>
      </c>
      <c r="V28" s="137">
        <f>[1]TimberSectorMinusCoreVPAImp!U$47</f>
        <v>0.11923315393</v>
      </c>
      <c r="W28" s="137">
        <f>[1]TimberSectorMinusCoreVPAImp!V$47</f>
        <v>9.4368939425180015E-2</v>
      </c>
      <c r="X28" s="137">
        <f>[1]TimberSectorMinusCoreVPAImp!W$47</f>
        <v>0.14770713537999991</v>
      </c>
      <c r="Y28" s="137">
        <f>[1]TimberSectorMinusCoreVPAImp!X$47</f>
        <v>0.13954822350036655</v>
      </c>
      <c r="Z28" s="137">
        <f>[1]TimberSectorMinusCoreVPAImp!Y$47</f>
        <v>0.14805661205411999</v>
      </c>
      <c r="AA28" s="137">
        <f>[1]TimberSectorMinusCoreVPAImp!Z$47</f>
        <v>0</v>
      </c>
      <c r="AB28" s="137">
        <f>[1]TimberSectorMinusCoreVPAImp!AA$47</f>
        <v>0</v>
      </c>
      <c r="AC28" s="57"/>
      <c r="AD28" s="138">
        <f>[1]TimberSectorMinusCoreVPAImp!AB$47</f>
        <v>36.722262000000001</v>
      </c>
      <c r="AE28" s="138">
        <f>[1]TimberSectorMinusCoreVPAImp!AC$47</f>
        <v>33.761581</v>
      </c>
      <c r="AF28" s="138">
        <f>[1]TimberSectorMinusCoreVPAImp!AD$47</f>
        <v>34.181461999999996</v>
      </c>
      <c r="AG28" s="138">
        <f>[1]TimberSectorMinusCoreVPAImp!AE$47</f>
        <v>34.419850999999994</v>
      </c>
      <c r="AH28" s="138">
        <f>[1]TimberSectorMinusCoreVPAImp!AF$47</f>
        <v>41.259418999999994</v>
      </c>
      <c r="AI28" s="138">
        <f>[1]TimberSectorMinusCoreVPAImp!AG$47</f>
        <v>47.219569999999997</v>
      </c>
      <c r="AJ28" s="138">
        <f>[1]TimberSectorMinusCoreVPAImp!AH$47</f>
        <v>68.940457999999992</v>
      </c>
      <c r="AK28" s="138">
        <f>[1]TimberSectorMinusCoreVPAImp!AI$47</f>
        <v>79.898393000000013</v>
      </c>
      <c r="AL28" s="138">
        <f>[1]TimberSectorMinusCoreVPAImp!AJ$47</f>
        <v>91.693004999999999</v>
      </c>
      <c r="AM28" s="138">
        <f>[1]TimberSectorMinusCoreVPAImp!AK$47</f>
        <v>86.379424000000014</v>
      </c>
      <c r="AN28" s="138">
        <f>[1]TimberSectorMinusCoreVPAImp!AL$47</f>
        <v>98.742215000000002</v>
      </c>
      <c r="AO28" s="138">
        <f>[1]TimberSectorMinusCoreVPAImp!AM$47</f>
        <v>104.52119200000001</v>
      </c>
      <c r="AP28" s="138">
        <f>[1]TimberSectorMinusCoreVPAImp!AN$47</f>
        <v>112.24688100000002</v>
      </c>
      <c r="AQ28" s="138">
        <f>[1]TimberSectorMinusCoreVPAImp!AO$47</f>
        <v>132.68770000000001</v>
      </c>
      <c r="AR28" s="138">
        <f>[1]TimberSectorMinusCoreVPAImp!AP$47</f>
        <v>176.87706399999999</v>
      </c>
      <c r="AS28" s="138">
        <f>[1]TimberSectorMinusCoreVPAImp!AQ$47</f>
        <v>157.36808600000001</v>
      </c>
      <c r="AT28" s="138">
        <f>[1]TimberSectorMinusCoreVPAImp!AR$47</f>
        <v>145.76240799999999</v>
      </c>
      <c r="AU28" s="138">
        <f>[1]TimberSectorMinusCoreVPAImp!AS$47</f>
        <v>119.94829999999999</v>
      </c>
      <c r="AV28" s="138">
        <f>[1]TimberSectorMinusCoreVPAImp!AT$47</f>
        <v>118.74908099999998</v>
      </c>
      <c r="AW28" s="138">
        <f>[1]TimberSectorMinusCoreVPAImp!AU$47</f>
        <v>110.961039</v>
      </c>
      <c r="AX28" s="138">
        <f>[1]TimberSectorMinusCoreVPAImp!AV$47</f>
        <v>92.455316901000018</v>
      </c>
      <c r="AY28" s="138">
        <f>[1]TimberSectorMinusCoreVPAImp!AW$47</f>
        <v>149.55340999999999</v>
      </c>
      <c r="AZ28" s="138">
        <f>[1]TimberSectorMinusCoreVPAImp!AX$47</f>
        <v>180.25826660199999</v>
      </c>
      <c r="BA28" s="138">
        <f>[1]TimberSectorMinusCoreVPAImp!AY$47</f>
        <v>195.27409183200001</v>
      </c>
      <c r="BB28" s="138">
        <f>[1]TimberSectorMinusCoreVPAImp!AZ$47</f>
        <v>0</v>
      </c>
      <c r="BC28" s="138">
        <f>[1]TimberSectorMinusCoreVPAImp!BA$47</f>
        <v>0</v>
      </c>
    </row>
    <row r="29" spans="2:56">
      <c r="B29" s="136" t="s">
        <v>86</v>
      </c>
      <c r="C29" s="137">
        <f>[1]TimberSectorMinusCoreVPAImp!$B$105</f>
        <v>1.3562878196666666E-2</v>
      </c>
      <c r="D29" s="137">
        <f>[1]TimberSectorMinusCoreVPAImp!$C$105</f>
        <v>9.0678860666666677E-3</v>
      </c>
      <c r="E29" s="137">
        <f>[1]TimberSectorMinusCoreVPAImp!$D$105</f>
        <v>7.8573520199999997E-3</v>
      </c>
      <c r="F29" s="137">
        <f>[1]TimberSectorMinusCoreVPAImp!$E$105</f>
        <v>4.55392182E-3</v>
      </c>
      <c r="G29" s="137">
        <f>[1]TimberSectorMinusCoreVPAImp!$F$105</f>
        <v>5.6467311599999997E-3</v>
      </c>
      <c r="H29" s="137">
        <f>[1]TimberSectorMinusCoreVPAImp!$G$105</f>
        <v>4.8543737200000001E-3</v>
      </c>
      <c r="I29" s="137">
        <f>[1]TimberSectorMinusCoreVPAImp!$H$105</f>
        <v>4.7923133999999996E-3</v>
      </c>
      <c r="J29" s="137">
        <f>[1]TimberSectorMinusCoreVPAImp!$I$105</f>
        <v>4.7907149666666666E-3</v>
      </c>
      <c r="K29" s="137">
        <f>[1]TimberSectorMinusCoreVPAImp!$J$105</f>
        <v>3.4292060599999995E-3</v>
      </c>
      <c r="L29" s="137">
        <f>[1]TimberSectorMinusCoreVPAImp!$K$105</f>
        <v>3.8265009999999995E-3</v>
      </c>
      <c r="M29" s="137">
        <f>[1]TimberSectorMinusCoreVPAImp!L$105</f>
        <v>4.0793222399999997E-3</v>
      </c>
      <c r="N29" s="137">
        <f>[1]TimberSectorMinusCoreVPAImp!M$105</f>
        <v>2.6770056600000001E-3</v>
      </c>
      <c r="O29" s="137">
        <f>[1]TimberSectorMinusCoreVPAImp!N$105</f>
        <v>2.8886723369191646E-3</v>
      </c>
      <c r="P29" s="137">
        <f>[1]TimberSectorMinusCoreVPAImp!O$105</f>
        <v>2.5655810599999993E-3</v>
      </c>
      <c r="Q29" s="137">
        <f>[1]TimberSectorMinusCoreVPAImp!P$105</f>
        <v>2.8722436399999996E-3</v>
      </c>
      <c r="R29" s="137">
        <f>[1]TimberSectorMinusCoreVPAImp!Q$105</f>
        <v>2.5435363799999992E-3</v>
      </c>
      <c r="S29" s="137">
        <f>[1]TimberSectorMinusCoreVPAImp!R$105</f>
        <v>2.3264774133333332E-3</v>
      </c>
      <c r="T29" s="137">
        <f>[1]TimberSectorMinusCoreVPAImp!S$105</f>
        <v>1.2176345999999998E-3</v>
      </c>
      <c r="U29" s="137">
        <f>[1]TimberSectorMinusCoreVPAImp!T$105</f>
        <v>1.5211633E-3</v>
      </c>
      <c r="V29" s="137">
        <f>[1]TimberSectorMinusCoreVPAImp!U$105</f>
        <v>2.1283802799999998E-3</v>
      </c>
      <c r="W29" s="137">
        <f>[1]TimberSectorMinusCoreVPAImp!V$105</f>
        <v>7.4406751187999971E-4</v>
      </c>
      <c r="X29" s="137">
        <f>[1]TimberSectorMinusCoreVPAImp!W$105</f>
        <v>6.3706663999999987E-4</v>
      </c>
      <c r="Y29" s="137">
        <f>[1]TimberSectorMinusCoreVPAImp!X$105</f>
        <v>4.9392705085999993E-4</v>
      </c>
      <c r="Z29" s="137">
        <f>[1]TimberSectorMinusCoreVPAImp!Y$105</f>
        <v>9.0866397579999992E-4</v>
      </c>
      <c r="AA29" s="137">
        <f>[1]TimberSectorMinusCoreVPAImp!Z$105</f>
        <v>0</v>
      </c>
      <c r="AB29" s="137">
        <f>[1]TimberSectorMinusCoreVPAImp!AA$105</f>
        <v>0</v>
      </c>
      <c r="AC29" s="57"/>
      <c r="AD29" s="138">
        <f>[1]TimberSectorMinusCoreVPAImp!AB$105</f>
        <v>12.088652</v>
      </c>
      <c r="AE29" s="138">
        <f>[1]TimberSectorMinusCoreVPAImp!AC$105</f>
        <v>7.5224909999999996</v>
      </c>
      <c r="AF29" s="138">
        <f>[1]TimberSectorMinusCoreVPAImp!AD$105</f>
        <v>5.9639309999999996</v>
      </c>
      <c r="AG29" s="138">
        <f>[1]TimberSectorMinusCoreVPAImp!AE$105</f>
        <v>3.9243469999999996</v>
      </c>
      <c r="AH29" s="138">
        <f>[1]TimberSectorMinusCoreVPAImp!AF$105</f>
        <v>4.4541399999999998</v>
      </c>
      <c r="AI29" s="138">
        <f>[1]TimberSectorMinusCoreVPAImp!AG$105</f>
        <v>3.8060959999999993</v>
      </c>
      <c r="AJ29" s="138">
        <f>[1]TimberSectorMinusCoreVPAImp!AH$105</f>
        <v>4.6137009999999998</v>
      </c>
      <c r="AK29" s="138">
        <f>[1]TimberSectorMinusCoreVPAImp!AI$105</f>
        <v>4.8300809999999998</v>
      </c>
      <c r="AL29" s="138">
        <f>[1]TimberSectorMinusCoreVPAImp!AJ$105</f>
        <v>4.3037410000000005</v>
      </c>
      <c r="AM29" s="138">
        <f>[1]TimberSectorMinusCoreVPAImp!AK$105</f>
        <v>5.356463999999999</v>
      </c>
      <c r="AN29" s="138">
        <f>[1]TimberSectorMinusCoreVPAImp!AL$105</f>
        <v>3.7466889999999999</v>
      </c>
      <c r="AO29" s="138">
        <f>[1]TimberSectorMinusCoreVPAImp!AM$105</f>
        <v>2.8651960000000001</v>
      </c>
      <c r="AP29" s="138">
        <f>[1]TimberSectorMinusCoreVPAImp!AN$105</f>
        <v>3.1101049999999999</v>
      </c>
      <c r="AQ29" s="138">
        <f>[1]TimberSectorMinusCoreVPAImp!AO$105</f>
        <v>2.7538990000000001</v>
      </c>
      <c r="AR29" s="138">
        <f>[1]TimberSectorMinusCoreVPAImp!AP$105</f>
        <v>3.3824989999999993</v>
      </c>
      <c r="AS29" s="138">
        <f>[1]TimberSectorMinusCoreVPAImp!AQ$105</f>
        <v>2.9642859999999995</v>
      </c>
      <c r="AT29" s="138">
        <f>[1]TimberSectorMinusCoreVPAImp!AR$105</f>
        <v>2.2691149999999998</v>
      </c>
      <c r="AU29" s="138">
        <f>[1]TimberSectorMinusCoreVPAImp!AS$105</f>
        <v>1.0556110000000001</v>
      </c>
      <c r="AV29" s="138">
        <f>[1]TimberSectorMinusCoreVPAImp!AT$105</f>
        <v>1.1894169999999997</v>
      </c>
      <c r="AW29" s="138">
        <f>[1]TimberSectorMinusCoreVPAImp!AU$105</f>
        <v>1.6023829999999999</v>
      </c>
      <c r="AX29" s="138">
        <f>[1]TimberSectorMinusCoreVPAImp!AV$105</f>
        <v>0.67707295799999989</v>
      </c>
      <c r="AY29" s="138">
        <f>[1]TimberSectorMinusCoreVPAImp!AW$105</f>
        <v>0.62548199999999987</v>
      </c>
      <c r="AZ29" s="138">
        <f>[1]TimberSectorMinusCoreVPAImp!AX$105</f>
        <v>0.53422195100000003</v>
      </c>
      <c r="BA29" s="138">
        <f>[1]TimberSectorMinusCoreVPAImp!AY$105</f>
        <v>1.742673028</v>
      </c>
      <c r="BB29" s="138">
        <f>[1]TimberSectorMinusCoreVPAImp!AZ$105</f>
        <v>0</v>
      </c>
      <c r="BC29" s="138">
        <f>[1]TimberSectorMinusCoreVPAImp!BA$105</f>
        <v>0</v>
      </c>
    </row>
    <row r="30" spans="2:56">
      <c r="B30" s="136" t="s">
        <v>88</v>
      </c>
      <c r="C30" s="137">
        <f>[1]TimberSectorMinusCoreVPAImp!$B$182</f>
        <v>0</v>
      </c>
      <c r="D30" s="137">
        <f>[1]TimberSectorMinusCoreVPAImp!$C$182</f>
        <v>0</v>
      </c>
      <c r="E30" s="137">
        <f>[1]TimberSectorMinusCoreVPAImp!$D$182</f>
        <v>0</v>
      </c>
      <c r="F30" s="137">
        <f>[1]TimberSectorMinusCoreVPAImp!$E$182</f>
        <v>0</v>
      </c>
      <c r="G30" s="137">
        <f>[1]TimberSectorMinusCoreVPAImp!$F$182</f>
        <v>0</v>
      </c>
      <c r="H30" s="137">
        <f>[1]TimberSectorMinusCoreVPAImp!$G$182</f>
        <v>0</v>
      </c>
      <c r="I30" s="137">
        <f>[1]TimberSectorMinusCoreVPAImp!$H$182</f>
        <v>0</v>
      </c>
      <c r="J30" s="137">
        <f>[1]TimberSectorMinusCoreVPAImp!$I$182</f>
        <v>0</v>
      </c>
      <c r="K30" s="137">
        <f>[1]TimberSectorMinusCoreVPAImp!$J$182</f>
        <v>0</v>
      </c>
      <c r="L30" s="137">
        <f>[1]TimberSectorMinusCoreVPAImp!$K$182</f>
        <v>0</v>
      </c>
      <c r="M30" s="137">
        <f>[1]TimberSectorMinusCoreVPAImp!L$182</f>
        <v>0</v>
      </c>
      <c r="N30" s="137">
        <f>[1]TimberSectorMinusCoreVPAImp!M$182</f>
        <v>0</v>
      </c>
      <c r="O30" s="137">
        <f>[1]TimberSectorMinusCoreVPAImp!N$182</f>
        <v>0</v>
      </c>
      <c r="P30" s="137">
        <f>[1]TimberSectorMinusCoreVPAImp!O$182</f>
        <v>0</v>
      </c>
      <c r="Q30" s="137">
        <f>[1]TimberSectorMinusCoreVPAImp!P$182</f>
        <v>0</v>
      </c>
      <c r="R30" s="137">
        <f>[1]TimberSectorMinusCoreVPAImp!Q$182</f>
        <v>0</v>
      </c>
      <c r="S30" s="137">
        <f>[1]TimberSectorMinusCoreVPAImp!R$182</f>
        <v>0</v>
      </c>
      <c r="T30" s="137">
        <f>[1]TimberSectorMinusCoreVPAImp!S$182</f>
        <v>0</v>
      </c>
      <c r="U30" s="137">
        <f>[1]TimberSectorMinusCoreVPAImp!T$182</f>
        <v>0</v>
      </c>
      <c r="V30" s="137">
        <f>[1]TimberSectorMinusCoreVPAImp!U$182</f>
        <v>0</v>
      </c>
      <c r="W30" s="137">
        <f>[1]TimberSectorMinusCoreVPAImp!V$182</f>
        <v>0</v>
      </c>
      <c r="X30" s="137">
        <f>[1]TimberSectorMinusCoreVPAImp!W$182</f>
        <v>0</v>
      </c>
      <c r="Y30" s="137">
        <f>[1]TimberSectorMinusCoreVPAImp!X$182</f>
        <v>0</v>
      </c>
      <c r="Z30" s="137">
        <f>[1]TimberSectorMinusCoreVPAImp!Y$182</f>
        <v>0</v>
      </c>
      <c r="AA30" s="137">
        <f>[1]TimberSectorMinusCoreVPAImp!Z$182</f>
        <v>0</v>
      </c>
      <c r="AB30" s="137">
        <f>[1]TimberSectorMinusCoreVPAImp!AA$182</f>
        <v>0</v>
      </c>
      <c r="AC30" s="57"/>
      <c r="AD30" s="138">
        <f>[1]TimberSectorMinusCoreVPAImp!AB$182</f>
        <v>0</v>
      </c>
      <c r="AE30" s="138">
        <f>[1]TimberSectorMinusCoreVPAImp!AC$182</f>
        <v>0</v>
      </c>
      <c r="AF30" s="138">
        <f>[1]TimberSectorMinusCoreVPAImp!AD$182</f>
        <v>0</v>
      </c>
      <c r="AG30" s="138">
        <f>[1]TimberSectorMinusCoreVPAImp!AE$182</f>
        <v>0</v>
      </c>
      <c r="AH30" s="138">
        <f>[1]TimberSectorMinusCoreVPAImp!AF$182</f>
        <v>0</v>
      </c>
      <c r="AI30" s="138">
        <f>[1]TimberSectorMinusCoreVPAImp!AG$182</f>
        <v>0</v>
      </c>
      <c r="AJ30" s="138">
        <f>[1]TimberSectorMinusCoreVPAImp!AH$182</f>
        <v>0</v>
      </c>
      <c r="AK30" s="138">
        <f>[1]TimberSectorMinusCoreVPAImp!AI$182</f>
        <v>0</v>
      </c>
      <c r="AL30" s="138">
        <f>[1]TimberSectorMinusCoreVPAImp!AJ$182</f>
        <v>0</v>
      </c>
      <c r="AM30" s="138">
        <f>[1]TimberSectorMinusCoreVPAImp!AK$182</f>
        <v>0</v>
      </c>
      <c r="AN30" s="138">
        <f>[1]TimberSectorMinusCoreVPAImp!AL$182</f>
        <v>0</v>
      </c>
      <c r="AO30" s="138">
        <f>[1]TimberSectorMinusCoreVPAImp!AM$182</f>
        <v>0</v>
      </c>
      <c r="AP30" s="138">
        <f>[1]TimberSectorMinusCoreVPAImp!AN$182</f>
        <v>0</v>
      </c>
      <c r="AQ30" s="138">
        <f>[1]TimberSectorMinusCoreVPAImp!AO$182</f>
        <v>0</v>
      </c>
      <c r="AR30" s="138">
        <f>[1]TimberSectorMinusCoreVPAImp!AP$182</f>
        <v>0</v>
      </c>
      <c r="AS30" s="138">
        <f>[1]TimberSectorMinusCoreVPAImp!AQ$182</f>
        <v>0</v>
      </c>
      <c r="AT30" s="138">
        <f>[1]TimberSectorMinusCoreVPAImp!AR$182</f>
        <v>0</v>
      </c>
      <c r="AU30" s="138">
        <f>[1]TimberSectorMinusCoreVPAImp!AS$182</f>
        <v>0</v>
      </c>
      <c r="AV30" s="138">
        <f>[1]TimberSectorMinusCoreVPAImp!AT$182</f>
        <v>0</v>
      </c>
      <c r="AW30" s="138">
        <f>[1]TimberSectorMinusCoreVPAImp!AU$182</f>
        <v>0</v>
      </c>
      <c r="AX30" s="138">
        <f>[1]TimberSectorMinusCoreVPAImp!AV$182</f>
        <v>0</v>
      </c>
      <c r="AY30" s="138">
        <f>[1]TimberSectorMinusCoreVPAImp!AW$182</f>
        <v>0</v>
      </c>
      <c r="AZ30" s="138">
        <f>[1]TimberSectorMinusCoreVPAImp!AX$182</f>
        <v>0</v>
      </c>
      <c r="BA30" s="138">
        <f>[1]TimberSectorMinusCoreVPAImp!AY$182</f>
        <v>0</v>
      </c>
      <c r="BB30" s="138">
        <f>[1]TimberSectorMinusCoreVPAImp!AZ$182</f>
        <v>0</v>
      </c>
      <c r="BC30" s="138">
        <f>[1]TimberSectorMinusCoreVPAImp!BA$182</f>
        <v>0</v>
      </c>
    </row>
    <row r="31" spans="2:56">
      <c r="B31" s="136" t="s">
        <v>88</v>
      </c>
      <c r="C31" s="137">
        <f>[1]TimberSectorMinusCoreVPAImp!$B$257</f>
        <v>0</v>
      </c>
      <c r="D31" s="137">
        <f>[1]TimberSectorMinusCoreVPAImp!$C$257</f>
        <v>0</v>
      </c>
      <c r="E31" s="137">
        <f>[1]TimberSectorMinusCoreVPAImp!$D$257</f>
        <v>0</v>
      </c>
      <c r="F31" s="137">
        <f>[1]TimberSectorMinusCoreVPAImp!$E$257</f>
        <v>0</v>
      </c>
      <c r="G31" s="137">
        <f>[1]TimberSectorMinusCoreVPAImp!$F$257</f>
        <v>0</v>
      </c>
      <c r="H31" s="137">
        <f>[1]TimberSectorMinusCoreVPAImp!$G$257</f>
        <v>0</v>
      </c>
      <c r="I31" s="137">
        <f>[1]TimberSectorMinusCoreVPAImp!$H$257</f>
        <v>0</v>
      </c>
      <c r="J31" s="137">
        <f>[1]TimberSectorMinusCoreVPAImp!$I$257</f>
        <v>0</v>
      </c>
      <c r="K31" s="137">
        <f>[1]TimberSectorMinusCoreVPAImp!$J$257</f>
        <v>0</v>
      </c>
      <c r="L31" s="137">
        <f>[1]TimberSectorMinusCoreVPAImp!$K$257</f>
        <v>0</v>
      </c>
      <c r="M31" s="137">
        <f>[1]TimberSectorMinusCoreVPAImp!L$257</f>
        <v>0</v>
      </c>
      <c r="N31" s="137">
        <f>[1]TimberSectorMinusCoreVPAImp!M$257</f>
        <v>0</v>
      </c>
      <c r="O31" s="137">
        <f>[1]TimberSectorMinusCoreVPAImp!N$257</f>
        <v>0</v>
      </c>
      <c r="P31" s="137">
        <f>[1]TimberSectorMinusCoreVPAImp!O$257</f>
        <v>0</v>
      </c>
      <c r="Q31" s="137">
        <f>[1]TimberSectorMinusCoreVPAImp!P$257</f>
        <v>0</v>
      </c>
      <c r="R31" s="137">
        <f>[1]TimberSectorMinusCoreVPAImp!Q$257</f>
        <v>0</v>
      </c>
      <c r="S31" s="137">
        <f>[1]TimberSectorMinusCoreVPAImp!R$257</f>
        <v>0</v>
      </c>
      <c r="T31" s="137">
        <f>[1]TimberSectorMinusCoreVPAImp!S$257</f>
        <v>0</v>
      </c>
      <c r="U31" s="137">
        <f>[1]TimberSectorMinusCoreVPAImp!T$257</f>
        <v>0</v>
      </c>
      <c r="V31" s="137">
        <f>[1]TimberSectorMinusCoreVPAImp!U$257</f>
        <v>0</v>
      </c>
      <c r="W31" s="137">
        <f>[1]TimberSectorMinusCoreVPAImp!V$257</f>
        <v>0</v>
      </c>
      <c r="X31" s="137">
        <f>[1]TimberSectorMinusCoreVPAImp!W$257</f>
        <v>0</v>
      </c>
      <c r="Y31" s="137">
        <f>[1]TimberSectorMinusCoreVPAImp!X$257</f>
        <v>0</v>
      </c>
      <c r="Z31" s="137">
        <f>[1]TimberSectorMinusCoreVPAImp!Y$257</f>
        <v>0</v>
      </c>
      <c r="AA31" s="137">
        <f>[1]TimberSectorMinusCoreVPAImp!Z$257</f>
        <v>0</v>
      </c>
      <c r="AB31" s="137">
        <f>[1]TimberSectorMinusCoreVPAImp!AA$257</f>
        <v>0</v>
      </c>
      <c r="AC31" s="57"/>
      <c r="AD31" s="138">
        <f>[1]TimberSectorMinusCoreVPAImp!AB$257</f>
        <v>0</v>
      </c>
      <c r="AE31" s="138">
        <f>[1]TimberSectorMinusCoreVPAImp!AC$257</f>
        <v>0</v>
      </c>
      <c r="AF31" s="138">
        <f>[1]TimberSectorMinusCoreVPAImp!AD$257</f>
        <v>0</v>
      </c>
      <c r="AG31" s="138">
        <f>[1]TimberSectorMinusCoreVPAImp!AE$257</f>
        <v>0</v>
      </c>
      <c r="AH31" s="138">
        <f>[1]TimberSectorMinusCoreVPAImp!AF$257</f>
        <v>0</v>
      </c>
      <c r="AI31" s="138">
        <f>[1]TimberSectorMinusCoreVPAImp!AG$257</f>
        <v>0</v>
      </c>
      <c r="AJ31" s="138">
        <f>[1]TimberSectorMinusCoreVPAImp!AH$257</f>
        <v>0</v>
      </c>
      <c r="AK31" s="138">
        <f>[1]TimberSectorMinusCoreVPAImp!AI$257</f>
        <v>0</v>
      </c>
      <c r="AL31" s="138">
        <f>[1]TimberSectorMinusCoreVPAImp!AJ$257</f>
        <v>0</v>
      </c>
      <c r="AM31" s="138">
        <f>[1]TimberSectorMinusCoreVPAImp!AK$257</f>
        <v>0</v>
      </c>
      <c r="AN31" s="138">
        <f>[1]TimberSectorMinusCoreVPAImp!AL$257</f>
        <v>0</v>
      </c>
      <c r="AO31" s="138">
        <f>[1]TimberSectorMinusCoreVPAImp!AM$257</f>
        <v>0</v>
      </c>
      <c r="AP31" s="138">
        <f>[1]TimberSectorMinusCoreVPAImp!AN$257</f>
        <v>0</v>
      </c>
      <c r="AQ31" s="138">
        <f>[1]TimberSectorMinusCoreVPAImp!AO$257</f>
        <v>0</v>
      </c>
      <c r="AR31" s="138">
        <f>[1]TimberSectorMinusCoreVPAImp!AP$257</f>
        <v>0</v>
      </c>
      <c r="AS31" s="138">
        <f>[1]TimberSectorMinusCoreVPAImp!AQ$257</f>
        <v>0</v>
      </c>
      <c r="AT31" s="138">
        <f>[1]TimberSectorMinusCoreVPAImp!AR$257</f>
        <v>0</v>
      </c>
      <c r="AU31" s="138">
        <f>[1]TimberSectorMinusCoreVPAImp!AS$257</f>
        <v>0</v>
      </c>
      <c r="AV31" s="138">
        <f>[1]TimberSectorMinusCoreVPAImp!AT$257</f>
        <v>0</v>
      </c>
      <c r="AW31" s="138">
        <f>[1]TimberSectorMinusCoreVPAImp!AU$257</f>
        <v>0</v>
      </c>
      <c r="AX31" s="138">
        <f>[1]TimberSectorMinusCoreVPAImp!AV$257</f>
        <v>0</v>
      </c>
      <c r="AY31" s="138">
        <f>[1]TimberSectorMinusCoreVPAImp!AW$257</f>
        <v>0</v>
      </c>
      <c r="AZ31" s="138">
        <f>[1]TimberSectorMinusCoreVPAImp!AX$257</f>
        <v>0</v>
      </c>
      <c r="BA31" s="138">
        <f>[1]TimberSectorMinusCoreVPAImp!AY$257</f>
        <v>0</v>
      </c>
      <c r="BB31" s="138">
        <f>[1]TimberSectorMinusCoreVPAImp!AZ$257</f>
        <v>0</v>
      </c>
      <c r="BC31" s="138">
        <f>[1]TimberSectorMinusCoreVPAImp!BA$257</f>
        <v>0</v>
      </c>
    </row>
    <row r="32" spans="2:56">
      <c r="B32" s="136" t="s">
        <v>97</v>
      </c>
      <c r="C32" s="137">
        <f>[1]TimberSectorMinusCoreVPAImp!$B$179</f>
        <v>0</v>
      </c>
      <c r="D32" s="137">
        <f>[1]TimberSectorMinusCoreVPAImp!$C$179</f>
        <v>0</v>
      </c>
      <c r="E32" s="137">
        <f>[1]TimberSectorMinusCoreVPAImp!$D$179</f>
        <v>0</v>
      </c>
      <c r="F32" s="137">
        <f>[1]TimberSectorMinusCoreVPAImp!$E$179</f>
        <v>0</v>
      </c>
      <c r="G32" s="137">
        <f>[1]TimberSectorMinusCoreVPAImp!$F$179</f>
        <v>0</v>
      </c>
      <c r="H32" s="137">
        <f>[1]TimberSectorMinusCoreVPAImp!$G$179</f>
        <v>0</v>
      </c>
      <c r="I32" s="137">
        <f>[1]TimberSectorMinusCoreVPAImp!$H$179</f>
        <v>0</v>
      </c>
      <c r="J32" s="137">
        <f>[1]TimberSectorMinusCoreVPAImp!$I$179</f>
        <v>0</v>
      </c>
      <c r="K32" s="137">
        <f>[1]TimberSectorMinusCoreVPAImp!$J$179</f>
        <v>0</v>
      </c>
      <c r="L32" s="137">
        <f>[1]TimberSectorMinusCoreVPAImp!$K$179</f>
        <v>0</v>
      </c>
      <c r="M32" s="137">
        <f>[1]TimberSectorMinusCoreVPAImp!L$179</f>
        <v>0</v>
      </c>
      <c r="N32" s="137">
        <f>[1]TimberSectorMinusCoreVPAImp!M$179</f>
        <v>0</v>
      </c>
      <c r="O32" s="137">
        <f>[1]TimberSectorMinusCoreVPAImp!N$179</f>
        <v>0</v>
      </c>
      <c r="P32" s="137">
        <f>[1]TimberSectorMinusCoreVPAImp!O$179</f>
        <v>0</v>
      </c>
      <c r="Q32" s="137">
        <f>[1]TimberSectorMinusCoreVPAImp!P$179</f>
        <v>0</v>
      </c>
      <c r="R32" s="137">
        <f>[1]TimberSectorMinusCoreVPAImp!Q$179</f>
        <v>0</v>
      </c>
      <c r="S32" s="137">
        <f>[1]TimberSectorMinusCoreVPAImp!R$179</f>
        <v>0</v>
      </c>
      <c r="T32" s="137">
        <f>[1]TimberSectorMinusCoreVPAImp!S$179</f>
        <v>0</v>
      </c>
      <c r="U32" s="137">
        <f>[1]TimberSectorMinusCoreVPAImp!T$179</f>
        <v>0</v>
      </c>
      <c r="V32" s="137">
        <f>[1]TimberSectorMinusCoreVPAImp!U$179</f>
        <v>0</v>
      </c>
      <c r="W32" s="137">
        <f>[1]TimberSectorMinusCoreVPAImp!V$179</f>
        <v>0</v>
      </c>
      <c r="X32" s="137">
        <f>[1]TimberSectorMinusCoreVPAImp!W$179</f>
        <v>0</v>
      </c>
      <c r="Y32" s="137">
        <f>[1]TimberSectorMinusCoreVPAImp!X$179</f>
        <v>0</v>
      </c>
      <c r="Z32" s="137">
        <f>[1]TimberSectorMinusCoreVPAImp!Y$179</f>
        <v>0</v>
      </c>
      <c r="AA32" s="137">
        <f>[1]TimberSectorMinusCoreVPAImp!Z$179</f>
        <v>0</v>
      </c>
      <c r="AB32" s="137">
        <f>[1]TimberSectorMinusCoreVPAImp!AA$179</f>
        <v>0</v>
      </c>
      <c r="AC32" s="57"/>
      <c r="AD32" s="138">
        <f>[1]TimberSectorMinusCoreVPAImp!AB$179</f>
        <v>0</v>
      </c>
      <c r="AE32" s="138">
        <f>[1]TimberSectorMinusCoreVPAImp!AC$179</f>
        <v>0</v>
      </c>
      <c r="AF32" s="138">
        <f>[1]TimberSectorMinusCoreVPAImp!AD$179</f>
        <v>0</v>
      </c>
      <c r="AG32" s="138">
        <f>[1]TimberSectorMinusCoreVPAImp!AE$179</f>
        <v>0</v>
      </c>
      <c r="AH32" s="138">
        <f>[1]TimberSectorMinusCoreVPAImp!AF$179</f>
        <v>0</v>
      </c>
      <c r="AI32" s="138">
        <f>[1]TimberSectorMinusCoreVPAImp!AG$179</f>
        <v>0</v>
      </c>
      <c r="AJ32" s="138">
        <f>[1]TimberSectorMinusCoreVPAImp!AH$179</f>
        <v>0</v>
      </c>
      <c r="AK32" s="138">
        <f>[1]TimberSectorMinusCoreVPAImp!AI$179</f>
        <v>0</v>
      </c>
      <c r="AL32" s="138">
        <f>[1]TimberSectorMinusCoreVPAImp!AJ$179</f>
        <v>0</v>
      </c>
      <c r="AM32" s="138">
        <f>[1]TimberSectorMinusCoreVPAImp!AK$179</f>
        <v>0</v>
      </c>
      <c r="AN32" s="138">
        <f>[1]TimberSectorMinusCoreVPAImp!AL$179</f>
        <v>0</v>
      </c>
      <c r="AO32" s="138">
        <f>[1]TimberSectorMinusCoreVPAImp!AM$179</f>
        <v>0</v>
      </c>
      <c r="AP32" s="138">
        <f>[1]TimberSectorMinusCoreVPAImp!AN$179</f>
        <v>0</v>
      </c>
      <c r="AQ32" s="138">
        <f>[1]TimberSectorMinusCoreVPAImp!AO$179</f>
        <v>0</v>
      </c>
      <c r="AR32" s="138">
        <f>[1]TimberSectorMinusCoreVPAImp!AP$179</f>
        <v>0</v>
      </c>
      <c r="AS32" s="138">
        <f>[1]TimberSectorMinusCoreVPAImp!AQ$179</f>
        <v>0</v>
      </c>
      <c r="AT32" s="138">
        <f>[1]TimberSectorMinusCoreVPAImp!AR$179</f>
        <v>0</v>
      </c>
      <c r="AU32" s="138">
        <f>[1]TimberSectorMinusCoreVPAImp!AS$179</f>
        <v>0</v>
      </c>
      <c r="AV32" s="138">
        <f>[1]TimberSectorMinusCoreVPAImp!AT$179</f>
        <v>0</v>
      </c>
      <c r="AW32" s="138">
        <f>[1]TimberSectorMinusCoreVPAImp!AU$179</f>
        <v>0</v>
      </c>
      <c r="AX32" s="138">
        <f>[1]TimberSectorMinusCoreVPAImp!AV$179</f>
        <v>0</v>
      </c>
      <c r="AY32" s="138">
        <f>[1]TimberSectorMinusCoreVPAImp!AW$179</f>
        <v>0</v>
      </c>
      <c r="AZ32" s="138">
        <f>[1]TimberSectorMinusCoreVPAImp!AX$179</f>
        <v>0</v>
      </c>
      <c r="BA32" s="138">
        <f>[1]TimberSectorMinusCoreVPAImp!AY$179</f>
        <v>0</v>
      </c>
      <c r="BB32" s="138">
        <f>[1]TimberSectorMinusCoreVPAImp!AZ$179</f>
        <v>0</v>
      </c>
      <c r="BC32" s="138">
        <f>[1]TimberSectorMinusCoreVPAImp!BA$179</f>
        <v>0</v>
      </c>
    </row>
    <row r="33" spans="2:55">
      <c r="B33" s="136"/>
      <c r="C33" s="137">
        <f>[1]TimberSectorMinusCoreVPAImp!$B$57</f>
        <v>0</v>
      </c>
      <c r="D33" s="137">
        <f>[1]TimberSectorMinusCoreVPAImp!$C$57</f>
        <v>0</v>
      </c>
      <c r="E33" s="137">
        <f>[1]TimberSectorMinusCoreVPAImp!$D$57</f>
        <v>0</v>
      </c>
      <c r="F33" s="137">
        <f>[1]TimberSectorMinusCoreVPAImp!$E$57</f>
        <v>0</v>
      </c>
      <c r="G33" s="137">
        <f>[1]TimberSectorMinusCoreVPAImp!$F$57</f>
        <v>0</v>
      </c>
      <c r="H33" s="137">
        <f>[1]TimberSectorMinusCoreVPAImp!$G$57</f>
        <v>0</v>
      </c>
      <c r="I33" s="137">
        <f>[1]TimberSectorMinusCoreVPAImp!$H$57</f>
        <v>0</v>
      </c>
      <c r="J33" s="137">
        <f>[1]TimberSectorMinusCoreVPAImp!$I$57</f>
        <v>0</v>
      </c>
      <c r="K33" s="137">
        <f>[1]TimberSectorMinusCoreVPAImp!$J$57</f>
        <v>0</v>
      </c>
      <c r="L33" s="137">
        <f>[1]TimberSectorMinusCoreVPAImp!$K$57</f>
        <v>0</v>
      </c>
      <c r="M33" s="137">
        <f>[1]TimberSectorMinusCoreVPAImp!L$57</f>
        <v>0</v>
      </c>
      <c r="N33" s="137">
        <f>[1]TimberSectorMinusCoreVPAImp!M$57</f>
        <v>0</v>
      </c>
      <c r="O33" s="137">
        <f>[1]TimberSectorMinusCoreVPAImp!N$57</f>
        <v>0</v>
      </c>
      <c r="P33" s="137">
        <f>[1]TimberSectorMinusCoreVPAImp!O$57</f>
        <v>0</v>
      </c>
      <c r="Q33" s="137">
        <f>[1]TimberSectorMinusCoreVPAImp!P$57</f>
        <v>0</v>
      </c>
      <c r="R33" s="137">
        <f>[1]TimberSectorMinusCoreVPAImp!Q$57</f>
        <v>0</v>
      </c>
      <c r="S33" s="137">
        <f>[1]TimberSectorMinusCoreVPAImp!R$57</f>
        <v>0</v>
      </c>
      <c r="T33" s="137">
        <f>[1]TimberSectorMinusCoreVPAImp!S$57</f>
        <v>0</v>
      </c>
      <c r="U33" s="137">
        <f>[1]TimberSectorMinusCoreVPAImp!T$57</f>
        <v>0</v>
      </c>
      <c r="V33" s="137">
        <f>[1]TimberSectorMinusCoreVPAImp!U$57</f>
        <v>0</v>
      </c>
      <c r="W33" s="137">
        <f>[1]TimberSectorMinusCoreVPAImp!V$57</f>
        <v>0</v>
      </c>
      <c r="X33" s="137">
        <f>[1]TimberSectorMinusCoreVPAImp!W$57</f>
        <v>0</v>
      </c>
      <c r="Y33" s="137">
        <f>[1]TimberSectorMinusCoreVPAImp!X$57</f>
        <v>0</v>
      </c>
      <c r="Z33" s="137">
        <f>[1]TimberSectorMinusCoreVPAImp!Y$57</f>
        <v>0</v>
      </c>
      <c r="AA33" s="137">
        <f>[1]TimberSectorMinusCoreVPAImp!Z$57</f>
        <v>0</v>
      </c>
      <c r="AB33" s="137">
        <f>[1]TimberSectorMinusCoreVPAImp!AA$57</f>
        <v>0</v>
      </c>
      <c r="AC33" s="57"/>
      <c r="AD33" s="138">
        <f>[1]TimberSectorMinusCoreVPAImp!AB$57</f>
        <v>0</v>
      </c>
      <c r="AE33" s="138">
        <f>[1]TimberSectorMinusCoreVPAImp!AC$57</f>
        <v>0</v>
      </c>
      <c r="AF33" s="138">
        <f>[1]TimberSectorMinusCoreVPAImp!AD$57</f>
        <v>0</v>
      </c>
      <c r="AG33" s="138">
        <f>[1]TimberSectorMinusCoreVPAImp!AE$57</f>
        <v>0</v>
      </c>
      <c r="AH33" s="138">
        <f>[1]TimberSectorMinusCoreVPAImp!AF$57</f>
        <v>0</v>
      </c>
      <c r="AI33" s="138">
        <f>[1]TimberSectorMinusCoreVPAImp!AG$57</f>
        <v>0</v>
      </c>
      <c r="AJ33" s="138">
        <f>[1]TimberSectorMinusCoreVPAImp!AH$57</f>
        <v>0</v>
      </c>
      <c r="AK33" s="138">
        <f>[1]TimberSectorMinusCoreVPAImp!AI$57</f>
        <v>0</v>
      </c>
      <c r="AL33" s="138">
        <f>[1]TimberSectorMinusCoreVPAImp!AJ$57</f>
        <v>0</v>
      </c>
      <c r="AM33" s="138">
        <f>[1]TimberSectorMinusCoreVPAImp!AK$57</f>
        <v>0</v>
      </c>
      <c r="AN33" s="138">
        <f>[1]TimberSectorMinusCoreVPAImp!AL$57</f>
        <v>0</v>
      </c>
      <c r="AO33" s="138">
        <f>[1]TimberSectorMinusCoreVPAImp!AM$57</f>
        <v>0</v>
      </c>
      <c r="AP33" s="138">
        <f>[1]TimberSectorMinusCoreVPAImp!AN$57</f>
        <v>0</v>
      </c>
      <c r="AQ33" s="138">
        <f>[1]TimberSectorMinusCoreVPAImp!AO$57</f>
        <v>0</v>
      </c>
      <c r="AR33" s="138">
        <f>[1]TimberSectorMinusCoreVPAImp!AP$57</f>
        <v>0</v>
      </c>
      <c r="AS33" s="138">
        <f>[1]TimberSectorMinusCoreVPAImp!AQ$57</f>
        <v>0</v>
      </c>
      <c r="AT33" s="138">
        <f>[1]TimberSectorMinusCoreVPAImp!AR$57</f>
        <v>0</v>
      </c>
      <c r="AU33" s="138">
        <f>[1]TimberSectorMinusCoreVPAImp!AS$57</f>
        <v>0</v>
      </c>
      <c r="AV33" s="138">
        <f>[1]TimberSectorMinusCoreVPAImp!AT$57</f>
        <v>0</v>
      </c>
      <c r="AW33" s="138">
        <f>[1]TimberSectorMinusCoreVPAImp!AU$57</f>
        <v>0</v>
      </c>
      <c r="AX33" s="138">
        <f>[1]TimberSectorMinusCoreVPAImp!AV$57</f>
        <v>0</v>
      </c>
      <c r="AY33" s="138">
        <f>[1]TimberSectorMinusCoreVPAImp!AW$57</f>
        <v>0</v>
      </c>
      <c r="AZ33" s="138">
        <f>[1]TimberSectorMinusCoreVPAImp!AX$57</f>
        <v>0</v>
      </c>
      <c r="BA33" s="138">
        <f>[1]TimberSectorMinusCoreVPAImp!AY$57</f>
        <v>0</v>
      </c>
      <c r="BB33" s="138">
        <f>[1]TimberSectorMinusCoreVPAImp!AZ$57</f>
        <v>0</v>
      </c>
      <c r="BC33" s="138">
        <f>[1]TimberSectorMinusCoreVPAImp!BA$57</f>
        <v>0</v>
      </c>
    </row>
    <row r="34" spans="2:55">
      <c r="B34" s="136"/>
      <c r="C34" s="137">
        <f>[1]TimberSectorMinusCoreVPAImp!$B$58</f>
        <v>0</v>
      </c>
      <c r="D34" s="137">
        <f>[1]TimberSectorMinusCoreVPAImp!$C$58</f>
        <v>0</v>
      </c>
      <c r="E34" s="137">
        <f>[1]TimberSectorMinusCoreVPAImp!$D$58</f>
        <v>0</v>
      </c>
      <c r="F34" s="137">
        <f>[1]TimberSectorMinusCoreVPAImp!$E$58</f>
        <v>0</v>
      </c>
      <c r="G34" s="137">
        <f>[1]TimberSectorMinusCoreVPAImp!$F$58</f>
        <v>0</v>
      </c>
      <c r="H34" s="137">
        <f>[1]TimberSectorMinusCoreVPAImp!$G$58</f>
        <v>0</v>
      </c>
      <c r="I34" s="137">
        <f>[1]TimberSectorMinusCoreVPAImp!$H$58</f>
        <v>0</v>
      </c>
      <c r="J34" s="137">
        <f>[1]TimberSectorMinusCoreVPAImp!$I$58</f>
        <v>0</v>
      </c>
      <c r="K34" s="137">
        <f>[1]TimberSectorMinusCoreVPAImp!$J$58</f>
        <v>0</v>
      </c>
      <c r="L34" s="137">
        <f>[1]TimberSectorMinusCoreVPAImp!$K$58</f>
        <v>0</v>
      </c>
      <c r="M34" s="137">
        <f>[1]TimberSectorMinusCoreVPAImp!L$58</f>
        <v>0</v>
      </c>
      <c r="N34" s="137">
        <f>[1]TimberSectorMinusCoreVPAImp!M$58</f>
        <v>0</v>
      </c>
      <c r="O34" s="137">
        <f>[1]TimberSectorMinusCoreVPAImp!N$58</f>
        <v>0</v>
      </c>
      <c r="P34" s="137">
        <f>[1]TimberSectorMinusCoreVPAImp!O$58</f>
        <v>0</v>
      </c>
      <c r="Q34" s="137">
        <f>[1]TimberSectorMinusCoreVPAImp!P$58</f>
        <v>0</v>
      </c>
      <c r="R34" s="137">
        <f>[1]TimberSectorMinusCoreVPAImp!Q$58</f>
        <v>0</v>
      </c>
      <c r="S34" s="137">
        <f>[1]TimberSectorMinusCoreVPAImp!R$58</f>
        <v>0</v>
      </c>
      <c r="T34" s="137">
        <f>[1]TimberSectorMinusCoreVPAImp!S$58</f>
        <v>0</v>
      </c>
      <c r="U34" s="137">
        <f>[1]TimberSectorMinusCoreVPAImp!T$58</f>
        <v>0</v>
      </c>
      <c r="V34" s="137">
        <f>[1]TimberSectorMinusCoreVPAImp!U$58</f>
        <v>0</v>
      </c>
      <c r="W34" s="137">
        <f>[1]TimberSectorMinusCoreVPAImp!V$58</f>
        <v>0</v>
      </c>
      <c r="X34" s="137">
        <f>[1]TimberSectorMinusCoreVPAImp!W$58</f>
        <v>0</v>
      </c>
      <c r="Y34" s="137">
        <f>[1]TimberSectorMinusCoreVPAImp!X$58</f>
        <v>0</v>
      </c>
      <c r="Z34" s="137">
        <f>[1]TimberSectorMinusCoreVPAImp!Y$58</f>
        <v>0</v>
      </c>
      <c r="AA34" s="137">
        <f>[1]TimberSectorMinusCoreVPAImp!Z$58</f>
        <v>0</v>
      </c>
      <c r="AB34" s="137">
        <f>[1]TimberSectorMinusCoreVPAImp!AA$58</f>
        <v>0</v>
      </c>
      <c r="AC34" s="57"/>
      <c r="AD34" s="138">
        <f>[1]TimberSectorMinusCoreVPAImp!AB$58</f>
        <v>0</v>
      </c>
      <c r="AE34" s="138">
        <f>[1]TimberSectorMinusCoreVPAImp!AC$58</f>
        <v>0</v>
      </c>
      <c r="AF34" s="138">
        <f>[1]TimberSectorMinusCoreVPAImp!AD$58</f>
        <v>0</v>
      </c>
      <c r="AG34" s="138">
        <f>[1]TimberSectorMinusCoreVPAImp!AE$58</f>
        <v>0</v>
      </c>
      <c r="AH34" s="138">
        <f>[1]TimberSectorMinusCoreVPAImp!AF$58</f>
        <v>0</v>
      </c>
      <c r="AI34" s="138">
        <f>[1]TimberSectorMinusCoreVPAImp!AG$58</f>
        <v>0</v>
      </c>
      <c r="AJ34" s="138">
        <f>[1]TimberSectorMinusCoreVPAImp!AH$58</f>
        <v>0</v>
      </c>
      <c r="AK34" s="138">
        <f>[1]TimberSectorMinusCoreVPAImp!AI$58</f>
        <v>0</v>
      </c>
      <c r="AL34" s="138">
        <f>[1]TimberSectorMinusCoreVPAImp!AJ$58</f>
        <v>0</v>
      </c>
      <c r="AM34" s="138">
        <f>[1]TimberSectorMinusCoreVPAImp!AK$58</f>
        <v>0</v>
      </c>
      <c r="AN34" s="138">
        <f>[1]TimberSectorMinusCoreVPAImp!AL$58</f>
        <v>0</v>
      </c>
      <c r="AO34" s="138">
        <f>[1]TimberSectorMinusCoreVPAImp!AM$58</f>
        <v>0</v>
      </c>
      <c r="AP34" s="138">
        <f>[1]TimberSectorMinusCoreVPAImp!AN$58</f>
        <v>0</v>
      </c>
      <c r="AQ34" s="138">
        <f>[1]TimberSectorMinusCoreVPAImp!AO$58</f>
        <v>0</v>
      </c>
      <c r="AR34" s="138">
        <f>[1]TimberSectorMinusCoreVPAImp!AP$58</f>
        <v>0</v>
      </c>
      <c r="AS34" s="138">
        <f>[1]TimberSectorMinusCoreVPAImp!AQ$58</f>
        <v>0</v>
      </c>
      <c r="AT34" s="138">
        <f>[1]TimberSectorMinusCoreVPAImp!AR$58</f>
        <v>0</v>
      </c>
      <c r="AU34" s="138">
        <f>[1]TimberSectorMinusCoreVPAImp!AS$58</f>
        <v>0</v>
      </c>
      <c r="AV34" s="138">
        <f>[1]TimberSectorMinusCoreVPAImp!AT$58</f>
        <v>0</v>
      </c>
      <c r="AW34" s="138">
        <f>[1]TimberSectorMinusCoreVPAImp!AU$58</f>
        <v>0</v>
      </c>
      <c r="AX34" s="138">
        <f>[1]TimberSectorMinusCoreVPAImp!AV$58</f>
        <v>0</v>
      </c>
      <c r="AY34" s="138">
        <f>[1]TimberSectorMinusCoreVPAImp!AW$58</f>
        <v>0</v>
      </c>
      <c r="AZ34" s="138">
        <f>[1]TimberSectorMinusCoreVPAImp!AX$58</f>
        <v>0</v>
      </c>
      <c r="BA34" s="138">
        <f>[1]TimberSectorMinusCoreVPAImp!AY$58</f>
        <v>0</v>
      </c>
      <c r="BB34" s="138">
        <f>[1]TimberSectorMinusCoreVPAImp!AZ$58</f>
        <v>0</v>
      </c>
      <c r="BC34" s="138">
        <f>[1]TimberSectorMinusCoreVPAImp!BA$58</f>
        <v>0</v>
      </c>
    </row>
    <row r="35" spans="2:55">
      <c r="B35" s="136"/>
      <c r="C35" s="137">
        <f>[1]TimberSectorMinusCoreVPAImp!$B$59</f>
        <v>0</v>
      </c>
      <c r="D35" s="137">
        <f>[1]TimberSectorMinusCoreVPAImp!$C$59</f>
        <v>0</v>
      </c>
      <c r="E35" s="137">
        <f>[1]TimberSectorMinusCoreVPAImp!$D$59</f>
        <v>0</v>
      </c>
      <c r="F35" s="137">
        <f>[1]TimberSectorMinusCoreVPAImp!$E$59</f>
        <v>0</v>
      </c>
      <c r="G35" s="137">
        <f>[1]TimberSectorMinusCoreVPAImp!$F$59</f>
        <v>0</v>
      </c>
      <c r="H35" s="137">
        <f>[1]TimberSectorMinusCoreVPAImp!$G$59</f>
        <v>0</v>
      </c>
      <c r="I35" s="137">
        <f>[1]TimberSectorMinusCoreVPAImp!$H$59</f>
        <v>0</v>
      </c>
      <c r="J35" s="137">
        <f>[1]TimberSectorMinusCoreVPAImp!$I$59</f>
        <v>0</v>
      </c>
      <c r="K35" s="137">
        <f>[1]TimberSectorMinusCoreVPAImp!$J$59</f>
        <v>0</v>
      </c>
      <c r="L35" s="137">
        <f>[1]TimberSectorMinusCoreVPAImp!$K$59</f>
        <v>0</v>
      </c>
      <c r="M35" s="137">
        <f>[1]TimberSectorMinusCoreVPAImp!L$59</f>
        <v>0</v>
      </c>
      <c r="N35" s="137">
        <f>[1]TimberSectorMinusCoreVPAImp!M$59</f>
        <v>0</v>
      </c>
      <c r="O35" s="137">
        <f>[1]TimberSectorMinusCoreVPAImp!N$59</f>
        <v>0</v>
      </c>
      <c r="P35" s="137">
        <f>[1]TimberSectorMinusCoreVPAImp!O$59</f>
        <v>0</v>
      </c>
      <c r="Q35" s="137">
        <f>[1]TimberSectorMinusCoreVPAImp!P$59</f>
        <v>0</v>
      </c>
      <c r="R35" s="137">
        <f>[1]TimberSectorMinusCoreVPAImp!Q$59</f>
        <v>0</v>
      </c>
      <c r="S35" s="137">
        <f>[1]TimberSectorMinusCoreVPAImp!R$59</f>
        <v>0</v>
      </c>
      <c r="T35" s="137">
        <f>[1]TimberSectorMinusCoreVPAImp!S$59</f>
        <v>0</v>
      </c>
      <c r="U35" s="137">
        <f>[1]TimberSectorMinusCoreVPAImp!T$59</f>
        <v>0</v>
      </c>
      <c r="V35" s="137">
        <f>[1]TimberSectorMinusCoreVPAImp!U$59</f>
        <v>0</v>
      </c>
      <c r="W35" s="137">
        <f>[1]TimberSectorMinusCoreVPAImp!V$59</f>
        <v>0</v>
      </c>
      <c r="X35" s="137">
        <f>[1]TimberSectorMinusCoreVPAImp!W$59</f>
        <v>0</v>
      </c>
      <c r="Y35" s="137">
        <f>[1]TimberSectorMinusCoreVPAImp!X$59</f>
        <v>0</v>
      </c>
      <c r="Z35" s="137">
        <f>[1]TimberSectorMinusCoreVPAImp!Y$59</f>
        <v>0</v>
      </c>
      <c r="AA35" s="137">
        <f>[1]TimberSectorMinusCoreVPAImp!Z$59</f>
        <v>0</v>
      </c>
      <c r="AB35" s="137">
        <f>[1]TimberSectorMinusCoreVPAImp!AA$59</f>
        <v>0</v>
      </c>
      <c r="AC35" s="57"/>
      <c r="AD35" s="138">
        <f>[1]TimberSectorMinusCoreVPAImp!AB$59</f>
        <v>0</v>
      </c>
      <c r="AE35" s="138">
        <f>[1]TimberSectorMinusCoreVPAImp!AC$59</f>
        <v>0</v>
      </c>
      <c r="AF35" s="138">
        <f>[1]TimberSectorMinusCoreVPAImp!AD$59</f>
        <v>0</v>
      </c>
      <c r="AG35" s="138">
        <f>[1]TimberSectorMinusCoreVPAImp!AE$59</f>
        <v>0</v>
      </c>
      <c r="AH35" s="138">
        <f>[1]TimberSectorMinusCoreVPAImp!AF$59</f>
        <v>0</v>
      </c>
      <c r="AI35" s="138">
        <f>[1]TimberSectorMinusCoreVPAImp!AG$59</f>
        <v>0</v>
      </c>
      <c r="AJ35" s="138">
        <f>[1]TimberSectorMinusCoreVPAImp!AH$59</f>
        <v>0</v>
      </c>
      <c r="AK35" s="138">
        <f>[1]TimberSectorMinusCoreVPAImp!AI$59</f>
        <v>0</v>
      </c>
      <c r="AL35" s="138">
        <f>[1]TimberSectorMinusCoreVPAImp!AJ$59</f>
        <v>0</v>
      </c>
      <c r="AM35" s="138">
        <f>[1]TimberSectorMinusCoreVPAImp!AK$59</f>
        <v>0</v>
      </c>
      <c r="AN35" s="138">
        <f>[1]TimberSectorMinusCoreVPAImp!AL$59</f>
        <v>0</v>
      </c>
      <c r="AO35" s="138">
        <f>[1]TimberSectorMinusCoreVPAImp!AM$59</f>
        <v>0</v>
      </c>
      <c r="AP35" s="138">
        <f>[1]TimberSectorMinusCoreVPAImp!AN$59</f>
        <v>0</v>
      </c>
      <c r="AQ35" s="138">
        <f>[1]TimberSectorMinusCoreVPAImp!AO$59</f>
        <v>0</v>
      </c>
      <c r="AR35" s="138">
        <f>[1]TimberSectorMinusCoreVPAImp!AP$59</f>
        <v>0</v>
      </c>
      <c r="AS35" s="138">
        <f>[1]TimberSectorMinusCoreVPAImp!AQ$59</f>
        <v>0</v>
      </c>
      <c r="AT35" s="138">
        <f>[1]TimberSectorMinusCoreVPAImp!AR$59</f>
        <v>0</v>
      </c>
      <c r="AU35" s="138">
        <f>[1]TimberSectorMinusCoreVPAImp!AS$59</f>
        <v>0</v>
      </c>
      <c r="AV35" s="138">
        <f>[1]TimberSectorMinusCoreVPAImp!AT$59</f>
        <v>0</v>
      </c>
      <c r="AW35" s="138">
        <f>[1]TimberSectorMinusCoreVPAImp!AU$59</f>
        <v>0</v>
      </c>
      <c r="AX35" s="138">
        <f>[1]TimberSectorMinusCoreVPAImp!AV$59</f>
        <v>0</v>
      </c>
      <c r="AY35" s="138">
        <f>[1]TimberSectorMinusCoreVPAImp!AW$59</f>
        <v>0</v>
      </c>
      <c r="AZ35" s="138">
        <f>[1]TimberSectorMinusCoreVPAImp!AX$59</f>
        <v>0</v>
      </c>
      <c r="BA35" s="138">
        <f>[1]TimberSectorMinusCoreVPAImp!AY$59</f>
        <v>0</v>
      </c>
      <c r="BB35" s="138">
        <f>[1]TimberSectorMinusCoreVPAImp!AZ$59</f>
        <v>0</v>
      </c>
      <c r="BC35" s="138">
        <f>[1]TimberSectorMinusCoreVPAImp!BA$59</f>
        <v>0</v>
      </c>
    </row>
    <row r="36" spans="2:55">
      <c r="B36" s="136"/>
      <c r="C36" s="137">
        <f>[1]TimberSectorMinusCoreVPAImp!$B$60</f>
        <v>0</v>
      </c>
      <c r="D36" s="137">
        <f>[1]TimberSectorMinusCoreVPAImp!$C$60</f>
        <v>0</v>
      </c>
      <c r="E36" s="137">
        <f>[1]TimberSectorMinusCoreVPAImp!$D$60</f>
        <v>0</v>
      </c>
      <c r="F36" s="137">
        <f>[1]TimberSectorMinusCoreVPAImp!$E$60</f>
        <v>0</v>
      </c>
      <c r="G36" s="137">
        <f>[1]TimberSectorMinusCoreVPAImp!$F$60</f>
        <v>0</v>
      </c>
      <c r="H36" s="137">
        <f>[1]TimberSectorMinusCoreVPAImp!$G$60</f>
        <v>0</v>
      </c>
      <c r="I36" s="137">
        <f>[1]TimberSectorMinusCoreVPAImp!$H$60</f>
        <v>0</v>
      </c>
      <c r="J36" s="137">
        <f>[1]TimberSectorMinusCoreVPAImp!$I$60</f>
        <v>0</v>
      </c>
      <c r="K36" s="137">
        <f>[1]TimberSectorMinusCoreVPAImp!$J$60</f>
        <v>0</v>
      </c>
      <c r="L36" s="137">
        <f>[1]TimberSectorMinusCoreVPAImp!$K$60</f>
        <v>0</v>
      </c>
      <c r="M36" s="137">
        <f>[1]TimberSectorMinusCoreVPAImp!L$60</f>
        <v>0</v>
      </c>
      <c r="N36" s="137">
        <f>[1]TimberSectorMinusCoreVPAImp!M$60</f>
        <v>0</v>
      </c>
      <c r="O36" s="137">
        <f>[1]TimberSectorMinusCoreVPAImp!N$60</f>
        <v>0</v>
      </c>
      <c r="P36" s="137">
        <f>[1]TimberSectorMinusCoreVPAImp!O$60</f>
        <v>0</v>
      </c>
      <c r="Q36" s="137">
        <f>[1]TimberSectorMinusCoreVPAImp!P$60</f>
        <v>0</v>
      </c>
      <c r="R36" s="137">
        <f>[1]TimberSectorMinusCoreVPAImp!Q$60</f>
        <v>0</v>
      </c>
      <c r="S36" s="137">
        <f>[1]TimberSectorMinusCoreVPAImp!R$60</f>
        <v>0</v>
      </c>
      <c r="T36" s="137">
        <f>[1]TimberSectorMinusCoreVPAImp!S$60</f>
        <v>0</v>
      </c>
      <c r="U36" s="137">
        <f>[1]TimberSectorMinusCoreVPAImp!T$60</f>
        <v>0</v>
      </c>
      <c r="V36" s="137">
        <f>[1]TimberSectorMinusCoreVPAImp!U$60</f>
        <v>0</v>
      </c>
      <c r="W36" s="137">
        <f>[1]TimberSectorMinusCoreVPAImp!V$60</f>
        <v>0</v>
      </c>
      <c r="X36" s="137">
        <f>[1]TimberSectorMinusCoreVPAImp!W$60</f>
        <v>0</v>
      </c>
      <c r="Y36" s="137">
        <f>[1]TimberSectorMinusCoreVPAImp!X$60</f>
        <v>0</v>
      </c>
      <c r="Z36" s="137">
        <f>[1]TimberSectorMinusCoreVPAImp!Y$60</f>
        <v>0</v>
      </c>
      <c r="AA36" s="137">
        <f>[1]TimberSectorMinusCoreVPAImp!Z$60</f>
        <v>0</v>
      </c>
      <c r="AB36" s="137">
        <f>[1]TimberSectorMinusCoreVPAImp!AA$60</f>
        <v>0</v>
      </c>
      <c r="AC36" s="57"/>
      <c r="AD36" s="138">
        <f>[1]TimberSectorMinusCoreVPAImp!AB$60</f>
        <v>0</v>
      </c>
      <c r="AE36" s="138">
        <f>[1]TimberSectorMinusCoreVPAImp!AC$60</f>
        <v>0</v>
      </c>
      <c r="AF36" s="138">
        <f>[1]TimberSectorMinusCoreVPAImp!AD$60</f>
        <v>0</v>
      </c>
      <c r="AG36" s="138">
        <f>[1]TimberSectorMinusCoreVPAImp!AE$60</f>
        <v>0</v>
      </c>
      <c r="AH36" s="138">
        <f>[1]TimberSectorMinusCoreVPAImp!AF$60</f>
        <v>0</v>
      </c>
      <c r="AI36" s="138">
        <f>[1]TimberSectorMinusCoreVPAImp!AG$60</f>
        <v>0</v>
      </c>
      <c r="AJ36" s="138">
        <f>[1]TimberSectorMinusCoreVPAImp!AH$60</f>
        <v>0</v>
      </c>
      <c r="AK36" s="138">
        <f>[1]TimberSectorMinusCoreVPAImp!AI$60</f>
        <v>0</v>
      </c>
      <c r="AL36" s="138">
        <f>[1]TimberSectorMinusCoreVPAImp!AJ$60</f>
        <v>0</v>
      </c>
      <c r="AM36" s="138">
        <f>[1]TimberSectorMinusCoreVPAImp!AK$60</f>
        <v>0</v>
      </c>
      <c r="AN36" s="138">
        <f>[1]TimberSectorMinusCoreVPAImp!AL$60</f>
        <v>0</v>
      </c>
      <c r="AO36" s="138">
        <f>[1]TimberSectorMinusCoreVPAImp!AM$60</f>
        <v>0</v>
      </c>
      <c r="AP36" s="138">
        <f>[1]TimberSectorMinusCoreVPAImp!AN$60</f>
        <v>0</v>
      </c>
      <c r="AQ36" s="138">
        <f>[1]TimberSectorMinusCoreVPAImp!AO$60</f>
        <v>0</v>
      </c>
      <c r="AR36" s="138">
        <f>[1]TimberSectorMinusCoreVPAImp!AP$60</f>
        <v>0</v>
      </c>
      <c r="AS36" s="138">
        <f>[1]TimberSectorMinusCoreVPAImp!AQ$60</f>
        <v>0</v>
      </c>
      <c r="AT36" s="138">
        <f>[1]TimberSectorMinusCoreVPAImp!AR$60</f>
        <v>0</v>
      </c>
      <c r="AU36" s="138">
        <f>[1]TimberSectorMinusCoreVPAImp!AS$60</f>
        <v>0</v>
      </c>
      <c r="AV36" s="138">
        <f>[1]TimberSectorMinusCoreVPAImp!AT$60</f>
        <v>0</v>
      </c>
      <c r="AW36" s="138">
        <f>[1]TimberSectorMinusCoreVPAImp!AU$60</f>
        <v>0</v>
      </c>
      <c r="AX36" s="138">
        <f>[1]TimberSectorMinusCoreVPAImp!AV$60</f>
        <v>0</v>
      </c>
      <c r="AY36" s="138">
        <f>[1]TimberSectorMinusCoreVPAImp!AW$60</f>
        <v>0</v>
      </c>
      <c r="AZ36" s="138">
        <f>[1]TimberSectorMinusCoreVPAImp!AX$60</f>
        <v>0</v>
      </c>
      <c r="BA36" s="138">
        <f>[1]TimberSectorMinusCoreVPAImp!AY$60</f>
        <v>0</v>
      </c>
      <c r="BB36" s="138">
        <f>[1]TimberSectorMinusCoreVPAImp!AZ$60</f>
        <v>0</v>
      </c>
      <c r="BC36" s="138">
        <f>[1]TimberSectorMinusCoreVPAImp!BA$60</f>
        <v>0</v>
      </c>
    </row>
    <row r="37" spans="2:55">
      <c r="B37" s="136"/>
      <c r="C37" s="137">
        <f>[1]TimberSectorMinusCoreVPAImp!$B$61</f>
        <v>0</v>
      </c>
      <c r="D37" s="137">
        <f>[1]TimberSectorMinusCoreVPAImp!$C$61</f>
        <v>0</v>
      </c>
      <c r="E37" s="137">
        <f>[1]TimberSectorMinusCoreVPAImp!$D$61</f>
        <v>0</v>
      </c>
      <c r="F37" s="137">
        <f>[1]TimberSectorMinusCoreVPAImp!$E$61</f>
        <v>0</v>
      </c>
      <c r="G37" s="137">
        <f>[1]TimberSectorMinusCoreVPAImp!$F$61</f>
        <v>0</v>
      </c>
      <c r="H37" s="137">
        <f>[1]TimberSectorMinusCoreVPAImp!$G$61</f>
        <v>0</v>
      </c>
      <c r="I37" s="137">
        <f>[1]TimberSectorMinusCoreVPAImp!$H$61</f>
        <v>0</v>
      </c>
      <c r="J37" s="137">
        <f>[1]TimberSectorMinusCoreVPAImp!$I$61</f>
        <v>0</v>
      </c>
      <c r="K37" s="137">
        <f>[1]TimberSectorMinusCoreVPAImp!$J$61</f>
        <v>0</v>
      </c>
      <c r="L37" s="137">
        <f>[1]TimberSectorMinusCoreVPAImp!$K$61</f>
        <v>0</v>
      </c>
      <c r="M37" s="137">
        <f>[1]TimberSectorMinusCoreVPAImp!L$61</f>
        <v>0</v>
      </c>
      <c r="N37" s="137">
        <f>[1]TimberSectorMinusCoreVPAImp!M$61</f>
        <v>0</v>
      </c>
      <c r="O37" s="137">
        <f>[1]TimberSectorMinusCoreVPAImp!N$61</f>
        <v>0</v>
      </c>
      <c r="P37" s="137">
        <f>[1]TimberSectorMinusCoreVPAImp!O$61</f>
        <v>0</v>
      </c>
      <c r="Q37" s="137">
        <f>[1]TimberSectorMinusCoreVPAImp!P$61</f>
        <v>0</v>
      </c>
      <c r="R37" s="137">
        <f>[1]TimberSectorMinusCoreVPAImp!Q$61</f>
        <v>0</v>
      </c>
      <c r="S37" s="137">
        <f>[1]TimberSectorMinusCoreVPAImp!R$61</f>
        <v>0</v>
      </c>
      <c r="T37" s="137">
        <f>[1]TimberSectorMinusCoreVPAImp!S$61</f>
        <v>0</v>
      </c>
      <c r="U37" s="137">
        <f>[1]TimberSectorMinusCoreVPAImp!T$61</f>
        <v>0</v>
      </c>
      <c r="V37" s="137">
        <f>[1]TimberSectorMinusCoreVPAImp!U$61</f>
        <v>0</v>
      </c>
      <c r="W37" s="137">
        <f>[1]TimberSectorMinusCoreVPAImp!V$61</f>
        <v>0</v>
      </c>
      <c r="X37" s="137">
        <f>[1]TimberSectorMinusCoreVPAImp!W$61</f>
        <v>0</v>
      </c>
      <c r="Y37" s="137">
        <f>[1]TimberSectorMinusCoreVPAImp!X$61</f>
        <v>0</v>
      </c>
      <c r="Z37" s="137">
        <f>[1]TimberSectorMinusCoreVPAImp!Y$61</f>
        <v>0</v>
      </c>
      <c r="AA37" s="137">
        <f>[1]TimberSectorMinusCoreVPAImp!Z$61</f>
        <v>0</v>
      </c>
      <c r="AB37" s="137">
        <f>[1]TimberSectorMinusCoreVPAImp!AA$61</f>
        <v>0</v>
      </c>
      <c r="AC37" s="57"/>
      <c r="AD37" s="138">
        <f>[1]TimberSectorMinusCoreVPAImp!AB$61</f>
        <v>0</v>
      </c>
      <c r="AE37" s="138">
        <f>[1]TimberSectorMinusCoreVPAImp!AC$61</f>
        <v>0</v>
      </c>
      <c r="AF37" s="138">
        <f>[1]TimberSectorMinusCoreVPAImp!AD$61</f>
        <v>0</v>
      </c>
      <c r="AG37" s="138">
        <f>[1]TimberSectorMinusCoreVPAImp!AE$61</f>
        <v>0</v>
      </c>
      <c r="AH37" s="138">
        <f>[1]TimberSectorMinusCoreVPAImp!AF$61</f>
        <v>0</v>
      </c>
      <c r="AI37" s="138">
        <f>[1]TimberSectorMinusCoreVPAImp!AG$61</f>
        <v>0</v>
      </c>
      <c r="AJ37" s="138">
        <f>[1]TimberSectorMinusCoreVPAImp!AH$61</f>
        <v>0</v>
      </c>
      <c r="AK37" s="138">
        <f>[1]TimberSectorMinusCoreVPAImp!AI$61</f>
        <v>0</v>
      </c>
      <c r="AL37" s="138">
        <f>[1]TimberSectorMinusCoreVPAImp!AJ$61</f>
        <v>0</v>
      </c>
      <c r="AM37" s="138">
        <f>[1]TimberSectorMinusCoreVPAImp!AK$61</f>
        <v>0</v>
      </c>
      <c r="AN37" s="138">
        <f>[1]TimberSectorMinusCoreVPAImp!AL$61</f>
        <v>0</v>
      </c>
      <c r="AO37" s="138">
        <f>[1]TimberSectorMinusCoreVPAImp!AM$61</f>
        <v>0</v>
      </c>
      <c r="AP37" s="138">
        <f>[1]TimberSectorMinusCoreVPAImp!AN$61</f>
        <v>0</v>
      </c>
      <c r="AQ37" s="138">
        <f>[1]TimberSectorMinusCoreVPAImp!AO$61</f>
        <v>0</v>
      </c>
      <c r="AR37" s="138">
        <f>[1]TimberSectorMinusCoreVPAImp!AP$61</f>
        <v>0</v>
      </c>
      <c r="AS37" s="138">
        <f>[1]TimberSectorMinusCoreVPAImp!AQ$61</f>
        <v>0</v>
      </c>
      <c r="AT37" s="138">
        <f>[1]TimberSectorMinusCoreVPAImp!AR$61</f>
        <v>0</v>
      </c>
      <c r="AU37" s="138">
        <f>[1]TimberSectorMinusCoreVPAImp!AS$61</f>
        <v>0</v>
      </c>
      <c r="AV37" s="138">
        <f>[1]TimberSectorMinusCoreVPAImp!AT$61</f>
        <v>0</v>
      </c>
      <c r="AW37" s="138">
        <f>[1]TimberSectorMinusCoreVPAImp!AU$61</f>
        <v>0</v>
      </c>
      <c r="AX37" s="138">
        <f>[1]TimberSectorMinusCoreVPAImp!AV$61</f>
        <v>0</v>
      </c>
      <c r="AY37" s="138">
        <f>[1]TimberSectorMinusCoreVPAImp!AW$61</f>
        <v>0</v>
      </c>
      <c r="AZ37" s="138">
        <f>[1]TimberSectorMinusCoreVPAImp!AX$61</f>
        <v>0</v>
      </c>
      <c r="BA37" s="138">
        <f>[1]TimberSectorMinusCoreVPAImp!AY$61</f>
        <v>0</v>
      </c>
      <c r="BB37" s="138">
        <f>[1]TimberSectorMinusCoreVPAImp!AZ$61</f>
        <v>0</v>
      </c>
      <c r="BC37" s="138">
        <f>[1]TimberSectorMinusCoreVPAImp!BA$61</f>
        <v>0</v>
      </c>
    </row>
    <row r="38" spans="2:55">
      <c r="B38" s="136"/>
      <c r="C38" s="137">
        <f>[1]TimberSectorMinusCoreVPAImp!$B$62</f>
        <v>0</v>
      </c>
      <c r="D38" s="137">
        <f>[1]TimberSectorMinusCoreVPAImp!$C$62</f>
        <v>0</v>
      </c>
      <c r="E38" s="137">
        <f>[1]TimberSectorMinusCoreVPAImp!$D$62</f>
        <v>0</v>
      </c>
      <c r="F38" s="137">
        <f>[1]TimberSectorMinusCoreVPAImp!$E$62</f>
        <v>0</v>
      </c>
      <c r="G38" s="137">
        <f>[1]TimberSectorMinusCoreVPAImp!$F$62</f>
        <v>0</v>
      </c>
      <c r="H38" s="137">
        <f>[1]TimberSectorMinusCoreVPAImp!$G$62</f>
        <v>0</v>
      </c>
      <c r="I38" s="137">
        <f>[1]TimberSectorMinusCoreVPAImp!$H$62</f>
        <v>0</v>
      </c>
      <c r="J38" s="137">
        <f>[1]TimberSectorMinusCoreVPAImp!$I$62</f>
        <v>0</v>
      </c>
      <c r="K38" s="137">
        <f>[1]TimberSectorMinusCoreVPAImp!$J$62</f>
        <v>0</v>
      </c>
      <c r="L38" s="137">
        <f>[1]TimberSectorMinusCoreVPAImp!$K$62</f>
        <v>0</v>
      </c>
      <c r="M38" s="137">
        <f>[1]TimberSectorMinusCoreVPAImp!L$62</f>
        <v>0</v>
      </c>
      <c r="N38" s="137">
        <f>[1]TimberSectorMinusCoreVPAImp!M$62</f>
        <v>0</v>
      </c>
      <c r="O38" s="137">
        <f>[1]TimberSectorMinusCoreVPAImp!N$62</f>
        <v>0</v>
      </c>
      <c r="P38" s="137">
        <f>[1]TimberSectorMinusCoreVPAImp!O$62</f>
        <v>0</v>
      </c>
      <c r="Q38" s="137">
        <f>[1]TimberSectorMinusCoreVPAImp!P$62</f>
        <v>0</v>
      </c>
      <c r="R38" s="137">
        <f>[1]TimberSectorMinusCoreVPAImp!Q$62</f>
        <v>0</v>
      </c>
      <c r="S38" s="137">
        <f>[1]TimberSectorMinusCoreVPAImp!R$62</f>
        <v>0</v>
      </c>
      <c r="T38" s="137">
        <f>[1]TimberSectorMinusCoreVPAImp!S$62</f>
        <v>0</v>
      </c>
      <c r="U38" s="137">
        <f>[1]TimberSectorMinusCoreVPAImp!T$62</f>
        <v>0</v>
      </c>
      <c r="V38" s="137">
        <f>[1]TimberSectorMinusCoreVPAImp!U$62</f>
        <v>0</v>
      </c>
      <c r="W38" s="137">
        <f>[1]TimberSectorMinusCoreVPAImp!V$62</f>
        <v>0</v>
      </c>
      <c r="X38" s="137">
        <f>[1]TimberSectorMinusCoreVPAImp!W$62</f>
        <v>0</v>
      </c>
      <c r="Y38" s="137">
        <f>[1]TimberSectorMinusCoreVPAImp!X$62</f>
        <v>0</v>
      </c>
      <c r="Z38" s="137">
        <f>[1]TimberSectorMinusCoreVPAImp!Y$62</f>
        <v>0</v>
      </c>
      <c r="AA38" s="137">
        <f>[1]TimberSectorMinusCoreVPAImp!Z$62</f>
        <v>0</v>
      </c>
      <c r="AB38" s="137">
        <f>[1]TimberSectorMinusCoreVPAImp!AA$62</f>
        <v>0</v>
      </c>
      <c r="AC38" s="57"/>
      <c r="AD38" s="138">
        <f>[1]TimberSectorMinusCoreVPAImp!AB$62</f>
        <v>0</v>
      </c>
      <c r="AE38" s="138">
        <f>[1]TimberSectorMinusCoreVPAImp!AC$62</f>
        <v>0</v>
      </c>
      <c r="AF38" s="138">
        <f>[1]TimberSectorMinusCoreVPAImp!AD$62</f>
        <v>0</v>
      </c>
      <c r="AG38" s="138">
        <f>[1]TimberSectorMinusCoreVPAImp!AE$62</f>
        <v>0</v>
      </c>
      <c r="AH38" s="138">
        <f>[1]TimberSectorMinusCoreVPAImp!AF$62</f>
        <v>0</v>
      </c>
      <c r="AI38" s="138">
        <f>[1]TimberSectorMinusCoreVPAImp!AG$62</f>
        <v>0</v>
      </c>
      <c r="AJ38" s="138">
        <f>[1]TimberSectorMinusCoreVPAImp!AH$62</f>
        <v>0</v>
      </c>
      <c r="AK38" s="138">
        <f>[1]TimberSectorMinusCoreVPAImp!AI$62</f>
        <v>0</v>
      </c>
      <c r="AL38" s="138">
        <f>[1]TimberSectorMinusCoreVPAImp!AJ$62</f>
        <v>0</v>
      </c>
      <c r="AM38" s="138">
        <f>[1]TimberSectorMinusCoreVPAImp!AK$62</f>
        <v>0</v>
      </c>
      <c r="AN38" s="138">
        <f>[1]TimberSectorMinusCoreVPAImp!AL$62</f>
        <v>0</v>
      </c>
      <c r="AO38" s="138">
        <f>[1]TimberSectorMinusCoreVPAImp!AM$62</f>
        <v>0</v>
      </c>
      <c r="AP38" s="138">
        <f>[1]TimberSectorMinusCoreVPAImp!AN$62</f>
        <v>0</v>
      </c>
      <c r="AQ38" s="138">
        <f>[1]TimberSectorMinusCoreVPAImp!AO$62</f>
        <v>0</v>
      </c>
      <c r="AR38" s="138">
        <f>[1]TimberSectorMinusCoreVPAImp!AP$62</f>
        <v>0</v>
      </c>
      <c r="AS38" s="138">
        <f>[1]TimberSectorMinusCoreVPAImp!AQ$62</f>
        <v>0</v>
      </c>
      <c r="AT38" s="138">
        <f>[1]TimberSectorMinusCoreVPAImp!AR$62</f>
        <v>0</v>
      </c>
      <c r="AU38" s="138">
        <f>[1]TimberSectorMinusCoreVPAImp!AS$62</f>
        <v>0</v>
      </c>
      <c r="AV38" s="138">
        <f>[1]TimberSectorMinusCoreVPAImp!AT$62</f>
        <v>0</v>
      </c>
      <c r="AW38" s="138">
        <f>[1]TimberSectorMinusCoreVPAImp!AU$62</f>
        <v>0</v>
      </c>
      <c r="AX38" s="138">
        <f>[1]TimberSectorMinusCoreVPAImp!AV$62</f>
        <v>0</v>
      </c>
      <c r="AY38" s="138">
        <f>[1]TimberSectorMinusCoreVPAImp!AW$62</f>
        <v>0</v>
      </c>
      <c r="AZ38" s="138">
        <f>[1]TimberSectorMinusCoreVPAImp!AX$62</f>
        <v>0</v>
      </c>
      <c r="BA38" s="138">
        <f>[1]TimberSectorMinusCoreVPAImp!AY$62</f>
        <v>0</v>
      </c>
      <c r="BB38" s="138">
        <f>[1]TimberSectorMinusCoreVPAImp!AZ$62</f>
        <v>0</v>
      </c>
      <c r="BC38" s="138">
        <f>[1]TimberSectorMinusCoreVPAImp!BA$62</f>
        <v>0</v>
      </c>
    </row>
    <row r="39" spans="2:55">
      <c r="B39" s="136"/>
      <c r="C39" s="137">
        <f>[1]TimberSectorMinusCoreVPAImp!$B$178</f>
        <v>0</v>
      </c>
      <c r="D39" s="137">
        <f>[1]TimberSectorMinusCoreVPAImp!$C$178</f>
        <v>0</v>
      </c>
      <c r="E39" s="137">
        <f>[1]TimberSectorMinusCoreVPAImp!$D$178</f>
        <v>0</v>
      </c>
      <c r="F39" s="137">
        <f>[1]TimberSectorMinusCoreVPAImp!$E$178</f>
        <v>0</v>
      </c>
      <c r="G39" s="137">
        <f>[1]TimberSectorMinusCoreVPAImp!$F$178</f>
        <v>0</v>
      </c>
      <c r="H39" s="137">
        <f>[1]TimberSectorMinusCoreVPAImp!$G$178</f>
        <v>0</v>
      </c>
      <c r="I39" s="137">
        <f>[1]TimberSectorMinusCoreVPAImp!$H$178</f>
        <v>0</v>
      </c>
      <c r="J39" s="137">
        <f>[1]TimberSectorMinusCoreVPAImp!$I$178</f>
        <v>0</v>
      </c>
      <c r="K39" s="137">
        <f>[1]TimberSectorMinusCoreVPAImp!$J$178</f>
        <v>0</v>
      </c>
      <c r="L39" s="137">
        <f>[1]TimberSectorMinusCoreVPAImp!$K$178</f>
        <v>0</v>
      </c>
      <c r="M39" s="137">
        <f>[1]TimberSectorMinusCoreVPAImp!L$178</f>
        <v>0</v>
      </c>
      <c r="N39" s="137">
        <f>[1]TimberSectorMinusCoreVPAImp!M$178</f>
        <v>0</v>
      </c>
      <c r="O39" s="137">
        <f>[1]TimberSectorMinusCoreVPAImp!N$178</f>
        <v>0</v>
      </c>
      <c r="P39" s="137">
        <f>[1]TimberSectorMinusCoreVPAImp!O$178</f>
        <v>0</v>
      </c>
      <c r="Q39" s="137">
        <f>[1]TimberSectorMinusCoreVPAImp!P$178</f>
        <v>0</v>
      </c>
      <c r="R39" s="137">
        <f>[1]TimberSectorMinusCoreVPAImp!Q$178</f>
        <v>0</v>
      </c>
      <c r="S39" s="137">
        <f>[1]TimberSectorMinusCoreVPAImp!R$178</f>
        <v>0</v>
      </c>
      <c r="T39" s="137">
        <f>[1]TimberSectorMinusCoreVPAImp!S$178</f>
        <v>0</v>
      </c>
      <c r="U39" s="137">
        <f>[1]TimberSectorMinusCoreVPAImp!T$178</f>
        <v>0</v>
      </c>
      <c r="V39" s="137">
        <f>[1]TimberSectorMinusCoreVPAImp!U$178</f>
        <v>0</v>
      </c>
      <c r="W39" s="137">
        <f>[1]TimberSectorMinusCoreVPAImp!V$178</f>
        <v>0</v>
      </c>
      <c r="X39" s="137">
        <f>[1]TimberSectorMinusCoreVPAImp!W$178</f>
        <v>0</v>
      </c>
      <c r="Y39" s="137">
        <f>[1]TimberSectorMinusCoreVPAImp!X$178</f>
        <v>0</v>
      </c>
      <c r="Z39" s="137">
        <f>[1]TimberSectorMinusCoreVPAImp!Y$178</f>
        <v>0</v>
      </c>
      <c r="AA39" s="137">
        <f>[1]TimberSectorMinusCoreVPAImp!Z$178</f>
        <v>0</v>
      </c>
      <c r="AB39" s="137">
        <f>[1]TimberSectorMinusCoreVPAImp!AA$178</f>
        <v>0</v>
      </c>
      <c r="AC39" s="57"/>
      <c r="AD39" s="138">
        <f>[1]TimberSectorMinusCoreVPAImp!AB$178</f>
        <v>0</v>
      </c>
      <c r="AE39" s="138">
        <f>[1]TimberSectorMinusCoreVPAImp!AC$178</f>
        <v>0</v>
      </c>
      <c r="AF39" s="138">
        <f>[1]TimberSectorMinusCoreVPAImp!AD$178</f>
        <v>0</v>
      </c>
      <c r="AG39" s="138">
        <f>[1]TimberSectorMinusCoreVPAImp!AE$178</f>
        <v>0</v>
      </c>
      <c r="AH39" s="138">
        <f>[1]TimberSectorMinusCoreVPAImp!AF$178</f>
        <v>0</v>
      </c>
      <c r="AI39" s="138">
        <f>[1]TimberSectorMinusCoreVPAImp!AG$178</f>
        <v>0</v>
      </c>
      <c r="AJ39" s="138">
        <f>[1]TimberSectorMinusCoreVPAImp!AH$178</f>
        <v>0</v>
      </c>
      <c r="AK39" s="138">
        <f>[1]TimberSectorMinusCoreVPAImp!AI$178</f>
        <v>0</v>
      </c>
      <c r="AL39" s="138">
        <f>[1]TimberSectorMinusCoreVPAImp!AJ$178</f>
        <v>0</v>
      </c>
      <c r="AM39" s="138">
        <f>[1]TimberSectorMinusCoreVPAImp!AK$178</f>
        <v>0</v>
      </c>
      <c r="AN39" s="138">
        <f>[1]TimberSectorMinusCoreVPAImp!AL$178</f>
        <v>0</v>
      </c>
      <c r="AO39" s="138">
        <f>[1]TimberSectorMinusCoreVPAImp!AM$178</f>
        <v>0</v>
      </c>
      <c r="AP39" s="138">
        <f>[1]TimberSectorMinusCoreVPAImp!AN$178</f>
        <v>0</v>
      </c>
      <c r="AQ39" s="138">
        <f>[1]TimberSectorMinusCoreVPAImp!AO$178</f>
        <v>0</v>
      </c>
      <c r="AR39" s="138">
        <f>[1]TimberSectorMinusCoreVPAImp!AP$178</f>
        <v>0</v>
      </c>
      <c r="AS39" s="138">
        <f>[1]TimberSectorMinusCoreVPAImp!AQ$178</f>
        <v>0</v>
      </c>
      <c r="AT39" s="138">
        <f>[1]TimberSectorMinusCoreVPAImp!AR$178</f>
        <v>0</v>
      </c>
      <c r="AU39" s="138">
        <f>[1]TimberSectorMinusCoreVPAImp!AS$178</f>
        <v>0</v>
      </c>
      <c r="AV39" s="138">
        <f>[1]TimberSectorMinusCoreVPAImp!AT$178</f>
        <v>0</v>
      </c>
      <c r="AW39" s="138">
        <f>[1]TimberSectorMinusCoreVPAImp!AU$178</f>
        <v>0</v>
      </c>
      <c r="AX39" s="138">
        <f>[1]TimberSectorMinusCoreVPAImp!AV$178</f>
        <v>0</v>
      </c>
      <c r="AY39" s="138">
        <f>[1]TimberSectorMinusCoreVPAImp!AW$178</f>
        <v>0</v>
      </c>
      <c r="AZ39" s="138">
        <f>[1]TimberSectorMinusCoreVPAImp!AX$178</f>
        <v>0</v>
      </c>
      <c r="BA39" s="138">
        <f>[1]TimberSectorMinusCoreVPAImp!AY$178</f>
        <v>0</v>
      </c>
      <c r="BB39" s="138">
        <f>[1]TimberSectorMinusCoreVPAImp!AZ$178</f>
        <v>0</v>
      </c>
      <c r="BC39" s="138">
        <f>[1]TimberSectorMinusCoreVPAImp!BA$178</f>
        <v>0</v>
      </c>
    </row>
    <row r="40" spans="2:55">
      <c r="B40" s="136"/>
      <c r="C40" s="137">
        <f>[1]TimberSectorMinusCoreVPAImp!$B$173</f>
        <v>0</v>
      </c>
      <c r="D40" s="137">
        <f>[1]TimberSectorMinusCoreVPAImp!$C$173</f>
        <v>0</v>
      </c>
      <c r="E40" s="137">
        <f>[1]TimberSectorMinusCoreVPAImp!$D$173</f>
        <v>0</v>
      </c>
      <c r="F40" s="137">
        <f>[1]TimberSectorMinusCoreVPAImp!$E$173</f>
        <v>1.32776E-5</v>
      </c>
      <c r="G40" s="137">
        <f>[1]TimberSectorMinusCoreVPAImp!$F$173</f>
        <v>0</v>
      </c>
      <c r="H40" s="137">
        <f>[1]TimberSectorMinusCoreVPAImp!$G$173</f>
        <v>1.1255999999999999E-6</v>
      </c>
      <c r="I40" s="137">
        <f>[1]TimberSectorMinusCoreVPAImp!$H$173</f>
        <v>0</v>
      </c>
      <c r="J40" s="137">
        <f>[1]TimberSectorMinusCoreVPAImp!$I$173</f>
        <v>2.1588E-6</v>
      </c>
      <c r="K40" s="137">
        <f>[1]TimberSectorMinusCoreVPAImp!$J$173</f>
        <v>0</v>
      </c>
      <c r="L40" s="137">
        <f>[1]TimberSectorMinusCoreVPAImp!$K$173</f>
        <v>0</v>
      </c>
      <c r="M40" s="137">
        <f>[1]TimberSectorMinusCoreVPAImp!L$173</f>
        <v>0</v>
      </c>
      <c r="N40" s="137">
        <f>[1]TimberSectorMinusCoreVPAImp!M$173</f>
        <v>0</v>
      </c>
      <c r="O40" s="137">
        <f>[1]TimberSectorMinusCoreVPAImp!N$173</f>
        <v>0</v>
      </c>
      <c r="P40" s="137">
        <f>[1]TimberSectorMinusCoreVPAImp!O$173</f>
        <v>0</v>
      </c>
      <c r="Q40" s="137">
        <f>[1]TimberSectorMinusCoreVPAImp!P$173</f>
        <v>0</v>
      </c>
      <c r="R40" s="137">
        <f>[1]TimberSectorMinusCoreVPAImp!Q$173</f>
        <v>0</v>
      </c>
      <c r="S40" s="137">
        <f>[1]TimberSectorMinusCoreVPAImp!R$173</f>
        <v>0</v>
      </c>
      <c r="T40" s="137">
        <f>[1]TimberSectorMinusCoreVPAImp!S$173</f>
        <v>0</v>
      </c>
      <c r="U40" s="137">
        <f>[1]TimberSectorMinusCoreVPAImp!T$173</f>
        <v>0</v>
      </c>
      <c r="V40" s="137">
        <f>[1]TimberSectorMinusCoreVPAImp!U$173</f>
        <v>0</v>
      </c>
      <c r="W40" s="137">
        <f>[1]TimberSectorMinusCoreVPAImp!V$173</f>
        <v>0</v>
      </c>
      <c r="X40" s="137">
        <f>[1]TimberSectorMinusCoreVPAImp!W$173</f>
        <v>0</v>
      </c>
      <c r="Y40" s="137">
        <f>[1]TimberSectorMinusCoreVPAImp!X$173</f>
        <v>0</v>
      </c>
      <c r="Z40" s="137">
        <f>[1]TimberSectorMinusCoreVPAImp!Y$173</f>
        <v>0</v>
      </c>
      <c r="AA40" s="137">
        <f>[1]TimberSectorMinusCoreVPAImp!Z$173</f>
        <v>0</v>
      </c>
      <c r="AB40" s="137">
        <f>[1]TimberSectorMinusCoreVPAImp!AA$173</f>
        <v>0</v>
      </c>
      <c r="AC40" s="57"/>
      <c r="AD40" s="138">
        <f>[1]TimberSectorMinusCoreVPAImp!AB$173</f>
        <v>0</v>
      </c>
      <c r="AE40" s="138">
        <f>[1]TimberSectorMinusCoreVPAImp!AC$173</f>
        <v>0</v>
      </c>
      <c r="AF40" s="138">
        <f>[1]TimberSectorMinusCoreVPAImp!AD$173</f>
        <v>0</v>
      </c>
      <c r="AG40" s="138">
        <f>[1]TimberSectorMinusCoreVPAImp!AE$173</f>
        <v>1.1203999999999999E-2</v>
      </c>
      <c r="AH40" s="138">
        <f>[1]TimberSectorMinusCoreVPAImp!AF$173</f>
        <v>0</v>
      </c>
      <c r="AI40" s="138">
        <f>[1]TimberSectorMinusCoreVPAImp!AG$173</f>
        <v>1.237E-3</v>
      </c>
      <c r="AJ40" s="138">
        <f>[1]TimberSectorMinusCoreVPAImp!AH$173</f>
        <v>0</v>
      </c>
      <c r="AK40" s="138">
        <f>[1]TimberSectorMinusCoreVPAImp!AI$173</f>
        <v>2.0590000000000001E-3</v>
      </c>
      <c r="AL40" s="138">
        <f>[1]TimberSectorMinusCoreVPAImp!AJ$173</f>
        <v>0</v>
      </c>
      <c r="AM40" s="138">
        <f>[1]TimberSectorMinusCoreVPAImp!AK$173</f>
        <v>0</v>
      </c>
      <c r="AN40" s="138">
        <f>[1]TimberSectorMinusCoreVPAImp!AL$173</f>
        <v>0</v>
      </c>
      <c r="AO40" s="138">
        <f>[1]TimberSectorMinusCoreVPAImp!AM$173</f>
        <v>0</v>
      </c>
      <c r="AP40" s="138">
        <f>[1]TimberSectorMinusCoreVPAImp!AN$173</f>
        <v>0</v>
      </c>
      <c r="AQ40" s="138">
        <f>[1]TimberSectorMinusCoreVPAImp!AO$173</f>
        <v>0</v>
      </c>
      <c r="AR40" s="138">
        <f>[1]TimberSectorMinusCoreVPAImp!AP$173</f>
        <v>0</v>
      </c>
      <c r="AS40" s="138">
        <f>[1]TimberSectorMinusCoreVPAImp!AQ$173</f>
        <v>0</v>
      </c>
      <c r="AT40" s="138">
        <f>[1]TimberSectorMinusCoreVPAImp!AR$173</f>
        <v>0</v>
      </c>
      <c r="AU40" s="138">
        <f>[1]TimberSectorMinusCoreVPAImp!AS$173</f>
        <v>0</v>
      </c>
      <c r="AV40" s="138">
        <f>[1]TimberSectorMinusCoreVPAImp!AT$173</f>
        <v>0</v>
      </c>
      <c r="AW40" s="138">
        <f>[1]TimberSectorMinusCoreVPAImp!AU$173</f>
        <v>0</v>
      </c>
      <c r="AX40" s="138">
        <f>[1]TimberSectorMinusCoreVPAImp!AV$173</f>
        <v>0</v>
      </c>
      <c r="AY40" s="138">
        <f>[1]TimberSectorMinusCoreVPAImp!AW$173</f>
        <v>0</v>
      </c>
      <c r="AZ40" s="138">
        <f>[1]TimberSectorMinusCoreVPAImp!AX$173</f>
        <v>0</v>
      </c>
      <c r="BA40" s="138">
        <f>[1]TimberSectorMinusCoreVPAImp!AY$173</f>
        <v>0</v>
      </c>
      <c r="BB40" s="138">
        <f>[1]TimberSectorMinusCoreVPAImp!AZ$173</f>
        <v>0</v>
      </c>
      <c r="BC40" s="138">
        <f>[1]TimberSectorMinusCoreVPAImp!BA$173</f>
        <v>0</v>
      </c>
    </row>
    <row r="41" spans="2:55">
      <c r="B41" s="136"/>
      <c r="C41" s="137">
        <f>[1]TimberSectorMinusCoreVPAImp!$B$174</f>
        <v>0</v>
      </c>
      <c r="D41" s="137">
        <f>[1]TimberSectorMinusCoreVPAImp!$C$174</f>
        <v>0</v>
      </c>
      <c r="E41" s="137">
        <f>[1]TimberSectorMinusCoreVPAImp!$D$174</f>
        <v>0</v>
      </c>
      <c r="F41" s="137">
        <f>[1]TimberSectorMinusCoreVPAImp!$E$174</f>
        <v>0</v>
      </c>
      <c r="G41" s="137">
        <f>[1]TimberSectorMinusCoreVPAImp!$F$174</f>
        <v>0</v>
      </c>
      <c r="H41" s="137">
        <f>[1]TimberSectorMinusCoreVPAImp!$G$174</f>
        <v>3.3239639999999995E-5</v>
      </c>
      <c r="I41" s="137">
        <f>[1]TimberSectorMinusCoreVPAImp!$H$174</f>
        <v>0</v>
      </c>
      <c r="J41" s="137">
        <f>[1]TimberSectorMinusCoreVPAImp!$I$174</f>
        <v>0</v>
      </c>
      <c r="K41" s="137">
        <f>[1]TimberSectorMinusCoreVPAImp!$J$174</f>
        <v>2.4443999999999998E-6</v>
      </c>
      <c r="L41" s="137">
        <f>[1]TimberSectorMinusCoreVPAImp!$K$174</f>
        <v>8.9599999999999998E-7</v>
      </c>
      <c r="M41" s="137">
        <f>[1]TimberSectorMinusCoreVPAImp!L$174</f>
        <v>0</v>
      </c>
      <c r="N41" s="137">
        <f>[1]TimberSectorMinusCoreVPAImp!M$174</f>
        <v>0</v>
      </c>
      <c r="O41" s="137">
        <f>[1]TimberSectorMinusCoreVPAImp!N$174</f>
        <v>0</v>
      </c>
      <c r="P41" s="137">
        <f>[1]TimberSectorMinusCoreVPAImp!O$174</f>
        <v>0</v>
      </c>
      <c r="Q41" s="137">
        <f>[1]TimberSectorMinusCoreVPAImp!P$174</f>
        <v>0</v>
      </c>
      <c r="R41" s="137">
        <f>[1]TimberSectorMinusCoreVPAImp!Q$174</f>
        <v>0</v>
      </c>
      <c r="S41" s="137">
        <f>[1]TimberSectorMinusCoreVPAImp!R$174</f>
        <v>0</v>
      </c>
      <c r="T41" s="137">
        <f>[1]TimberSectorMinusCoreVPAImp!S$174</f>
        <v>0</v>
      </c>
      <c r="U41" s="137">
        <f>[1]TimberSectorMinusCoreVPAImp!T$174</f>
        <v>6.4759999999999995E-6</v>
      </c>
      <c r="V41" s="137">
        <f>[1]TimberSectorMinusCoreVPAImp!U$174</f>
        <v>1.5405599999999999E-6</v>
      </c>
      <c r="W41" s="137">
        <f>[1]TimberSectorMinusCoreVPAImp!V$174</f>
        <v>0</v>
      </c>
      <c r="X41" s="137">
        <f>[1]TimberSectorMinusCoreVPAImp!W$174</f>
        <v>0</v>
      </c>
      <c r="Y41" s="137">
        <f>[1]TimberSectorMinusCoreVPAImp!X$174</f>
        <v>0</v>
      </c>
      <c r="Z41" s="137">
        <f>[1]TimberSectorMinusCoreVPAImp!Y$174</f>
        <v>0</v>
      </c>
      <c r="AA41" s="137">
        <f>[1]TimberSectorMinusCoreVPAImp!Z$174</f>
        <v>0</v>
      </c>
      <c r="AB41" s="137">
        <f>[1]TimberSectorMinusCoreVPAImp!AA$174</f>
        <v>0</v>
      </c>
      <c r="AC41" s="57"/>
      <c r="AD41" s="138">
        <f>[1]TimberSectorMinusCoreVPAImp!AB$174</f>
        <v>0</v>
      </c>
      <c r="AE41" s="138">
        <f>[1]TimberSectorMinusCoreVPAImp!AC$174</f>
        <v>0</v>
      </c>
      <c r="AF41" s="138">
        <f>[1]TimberSectorMinusCoreVPAImp!AD$174</f>
        <v>0</v>
      </c>
      <c r="AG41" s="138">
        <f>[1]TimberSectorMinusCoreVPAImp!AE$174</f>
        <v>0</v>
      </c>
      <c r="AH41" s="138">
        <f>[1]TimberSectorMinusCoreVPAImp!AF$174</f>
        <v>0</v>
      </c>
      <c r="AI41" s="138">
        <f>[1]TimberSectorMinusCoreVPAImp!AG$174</f>
        <v>8.6459999999999992E-3</v>
      </c>
      <c r="AJ41" s="138">
        <f>[1]TimberSectorMinusCoreVPAImp!AH$174</f>
        <v>0</v>
      </c>
      <c r="AK41" s="138">
        <f>[1]TimberSectorMinusCoreVPAImp!AI$174</f>
        <v>0</v>
      </c>
      <c r="AL41" s="138">
        <f>[1]TimberSectorMinusCoreVPAImp!AJ$174</f>
        <v>2.7460000000000002E-3</v>
      </c>
      <c r="AM41" s="138">
        <f>[1]TimberSectorMinusCoreVPAImp!AK$174</f>
        <v>1.508E-3</v>
      </c>
      <c r="AN41" s="138">
        <f>[1]TimberSectorMinusCoreVPAImp!AL$174</f>
        <v>0</v>
      </c>
      <c r="AO41" s="138">
        <f>[1]TimberSectorMinusCoreVPAImp!AM$174</f>
        <v>0</v>
      </c>
      <c r="AP41" s="138">
        <f>[1]TimberSectorMinusCoreVPAImp!AN$174</f>
        <v>0</v>
      </c>
      <c r="AQ41" s="138">
        <f>[1]TimberSectorMinusCoreVPAImp!AO$174</f>
        <v>0</v>
      </c>
      <c r="AR41" s="138">
        <f>[1]TimberSectorMinusCoreVPAImp!AP$174</f>
        <v>0</v>
      </c>
      <c r="AS41" s="138">
        <f>[1]TimberSectorMinusCoreVPAImp!AQ$174</f>
        <v>0</v>
      </c>
      <c r="AT41" s="138">
        <f>[1]TimberSectorMinusCoreVPAImp!AR$174</f>
        <v>0</v>
      </c>
      <c r="AU41" s="138">
        <f>[1]TimberSectorMinusCoreVPAImp!AS$174</f>
        <v>0</v>
      </c>
      <c r="AV41" s="138">
        <f>[1]TimberSectorMinusCoreVPAImp!AT$174</f>
        <v>1.619E-3</v>
      </c>
      <c r="AW41" s="138">
        <f>[1]TimberSectorMinusCoreVPAImp!AU$174</f>
        <v>5.4299999999999997E-4</v>
      </c>
      <c r="AX41" s="138">
        <f>[1]TimberSectorMinusCoreVPAImp!AV$174</f>
        <v>0</v>
      </c>
      <c r="AY41" s="138">
        <f>[1]TimberSectorMinusCoreVPAImp!AW$174</f>
        <v>0</v>
      </c>
      <c r="AZ41" s="138">
        <f>[1]TimberSectorMinusCoreVPAImp!AX$174</f>
        <v>0</v>
      </c>
      <c r="BA41" s="138">
        <f>[1]TimberSectorMinusCoreVPAImp!AY$174</f>
        <v>0</v>
      </c>
      <c r="BB41" s="138">
        <f>[1]TimberSectorMinusCoreVPAImp!AZ$174</f>
        <v>0</v>
      </c>
      <c r="BC41" s="138">
        <f>[1]TimberSectorMinusCoreVPAImp!BA$174</f>
        <v>0</v>
      </c>
    </row>
    <row r="42" spans="2:55">
      <c r="B42" s="136"/>
      <c r="C42" s="137">
        <f>[1]TimberSectorMinusCoreVPAImp!$B$175</f>
        <v>0</v>
      </c>
      <c r="D42" s="137">
        <f>[1]TimberSectorMinusCoreVPAImp!$C$175</f>
        <v>0</v>
      </c>
      <c r="E42" s="137">
        <f>[1]TimberSectorMinusCoreVPAImp!$D$175</f>
        <v>0</v>
      </c>
      <c r="F42" s="137">
        <f>[1]TimberSectorMinusCoreVPAImp!$E$175</f>
        <v>2.9319499999999999E-5</v>
      </c>
      <c r="G42" s="137">
        <f>[1]TimberSectorMinusCoreVPAImp!$F$175</f>
        <v>0</v>
      </c>
      <c r="H42" s="137">
        <f>[1]TimberSectorMinusCoreVPAImp!$G$175</f>
        <v>1.7191999999999997E-5</v>
      </c>
      <c r="I42" s="137">
        <f>[1]TimberSectorMinusCoreVPAImp!$H$175</f>
        <v>2.0105750000000002E-4</v>
      </c>
      <c r="J42" s="137">
        <f>[1]TimberSectorMinusCoreVPAImp!$I$175</f>
        <v>1.0004181666666667E-3</v>
      </c>
      <c r="K42" s="137">
        <f>[1]TimberSectorMinusCoreVPAImp!$J$175</f>
        <v>7.3923878000000005E-4</v>
      </c>
      <c r="L42" s="137">
        <f>[1]TimberSectorMinusCoreVPAImp!$K$175</f>
        <v>1.9648859999999999E-4</v>
      </c>
      <c r="M42" s="137">
        <f>[1]TimberSectorMinusCoreVPAImp!L$175</f>
        <v>0</v>
      </c>
      <c r="N42" s="137">
        <f>[1]TimberSectorMinusCoreVPAImp!M$175</f>
        <v>0</v>
      </c>
      <c r="O42" s="137">
        <f>[1]TimberSectorMinusCoreVPAImp!N$175</f>
        <v>0</v>
      </c>
      <c r="P42" s="137">
        <f>[1]TimberSectorMinusCoreVPAImp!O$175</f>
        <v>0</v>
      </c>
      <c r="Q42" s="137">
        <f>[1]TimberSectorMinusCoreVPAImp!P$175</f>
        <v>0</v>
      </c>
      <c r="R42" s="137">
        <f>[1]TimberSectorMinusCoreVPAImp!Q$175</f>
        <v>0</v>
      </c>
      <c r="S42" s="137">
        <f>[1]TimberSectorMinusCoreVPAImp!R$175</f>
        <v>0</v>
      </c>
      <c r="T42" s="137">
        <f>[1]TimberSectorMinusCoreVPAImp!S$175</f>
        <v>3.5000000000000002E-8</v>
      </c>
      <c r="U42" s="137">
        <f>[1]TimberSectorMinusCoreVPAImp!T$175</f>
        <v>0</v>
      </c>
      <c r="V42" s="137">
        <f>[1]TimberSectorMinusCoreVPAImp!U$175</f>
        <v>0</v>
      </c>
      <c r="W42" s="137">
        <f>[1]TimberSectorMinusCoreVPAImp!V$175</f>
        <v>0</v>
      </c>
      <c r="X42" s="137">
        <f>[1]TimberSectorMinusCoreVPAImp!W$175</f>
        <v>0</v>
      </c>
      <c r="Y42" s="137">
        <f>[1]TimberSectorMinusCoreVPAImp!X$175</f>
        <v>0</v>
      </c>
      <c r="Z42" s="137">
        <f>[1]TimberSectorMinusCoreVPAImp!Y$175</f>
        <v>0</v>
      </c>
      <c r="AA42" s="137">
        <f>[1]TimberSectorMinusCoreVPAImp!Z$175</f>
        <v>0</v>
      </c>
      <c r="AB42" s="137">
        <f>[1]TimberSectorMinusCoreVPAImp!AA$175</f>
        <v>0</v>
      </c>
      <c r="AC42" s="57"/>
      <c r="AD42" s="138">
        <f>[1]TimberSectorMinusCoreVPAImp!AB$175</f>
        <v>0</v>
      </c>
      <c r="AE42" s="138">
        <f>[1]TimberSectorMinusCoreVPAImp!AC$175</f>
        <v>0</v>
      </c>
      <c r="AF42" s="138">
        <f>[1]TimberSectorMinusCoreVPAImp!AD$175</f>
        <v>0</v>
      </c>
      <c r="AG42" s="138">
        <f>[1]TimberSectorMinusCoreVPAImp!AE$175</f>
        <v>1.3859E-2</v>
      </c>
      <c r="AH42" s="138">
        <f>[1]TimberSectorMinusCoreVPAImp!AF$175</f>
        <v>0</v>
      </c>
      <c r="AI42" s="138">
        <f>[1]TimberSectorMinusCoreVPAImp!AG$175</f>
        <v>1.6417999999999999E-2</v>
      </c>
      <c r="AJ42" s="138">
        <f>[1]TimberSectorMinusCoreVPAImp!AH$175</f>
        <v>9.8643999999999996E-2</v>
      </c>
      <c r="AK42" s="138">
        <f>[1]TimberSectorMinusCoreVPAImp!AI$175</f>
        <v>0.43326900000000002</v>
      </c>
      <c r="AL42" s="138">
        <f>[1]TimberSectorMinusCoreVPAImp!AJ$175</f>
        <v>0.43402099999999999</v>
      </c>
      <c r="AM42" s="138">
        <f>[1]TimberSectorMinusCoreVPAImp!AK$175</f>
        <v>0.12595299999999998</v>
      </c>
      <c r="AN42" s="138">
        <f>[1]TimberSectorMinusCoreVPAImp!AL$175</f>
        <v>0</v>
      </c>
      <c r="AO42" s="138">
        <f>[1]TimberSectorMinusCoreVPAImp!AM$175</f>
        <v>0</v>
      </c>
      <c r="AP42" s="138">
        <f>[1]TimberSectorMinusCoreVPAImp!AN$175</f>
        <v>0</v>
      </c>
      <c r="AQ42" s="138">
        <f>[1]TimberSectorMinusCoreVPAImp!AO$175</f>
        <v>0</v>
      </c>
      <c r="AR42" s="138">
        <f>[1]TimberSectorMinusCoreVPAImp!AP$175</f>
        <v>0</v>
      </c>
      <c r="AS42" s="138">
        <f>[1]TimberSectorMinusCoreVPAImp!AQ$175</f>
        <v>0</v>
      </c>
      <c r="AT42" s="138">
        <f>[1]TimberSectorMinusCoreVPAImp!AR$175</f>
        <v>0</v>
      </c>
      <c r="AU42" s="138">
        <f>[1]TimberSectorMinusCoreVPAImp!AS$175</f>
        <v>3.2999999999999996E-5</v>
      </c>
      <c r="AV42" s="138">
        <f>[1]TimberSectorMinusCoreVPAImp!AT$175</f>
        <v>0</v>
      </c>
      <c r="AW42" s="138">
        <f>[1]TimberSectorMinusCoreVPAImp!AU$175</f>
        <v>0</v>
      </c>
      <c r="AX42" s="138">
        <f>[1]TimberSectorMinusCoreVPAImp!AV$175</f>
        <v>0</v>
      </c>
      <c r="AY42" s="138">
        <f>[1]TimberSectorMinusCoreVPAImp!AW$175</f>
        <v>0</v>
      </c>
      <c r="AZ42" s="138">
        <f>[1]TimberSectorMinusCoreVPAImp!AX$175</f>
        <v>0</v>
      </c>
      <c r="BA42" s="138">
        <f>[1]TimberSectorMinusCoreVPAImp!AY$175</f>
        <v>0</v>
      </c>
      <c r="BB42" s="138">
        <f>[1]TimberSectorMinusCoreVPAImp!AZ$175</f>
        <v>0</v>
      </c>
      <c r="BC42" s="138">
        <f>[1]TimberSectorMinusCoreVPAImp!BA$175</f>
        <v>0</v>
      </c>
    </row>
    <row r="43" spans="2:55">
      <c r="B43" s="136"/>
      <c r="C43" s="137">
        <f>[1]TimberSectorMinusCoreVPAImp!$B$176</f>
        <v>0</v>
      </c>
      <c r="D43" s="137">
        <f>[1]TimberSectorMinusCoreVPAImp!$C$176</f>
        <v>0</v>
      </c>
      <c r="E43" s="137">
        <f>[1]TimberSectorMinusCoreVPAImp!$D$176</f>
        <v>0</v>
      </c>
      <c r="F43" s="137">
        <f>[1]TimberSectorMinusCoreVPAImp!$E$176</f>
        <v>0</v>
      </c>
      <c r="G43" s="137">
        <f>[1]TimberSectorMinusCoreVPAImp!$F$176</f>
        <v>4.6305E-6</v>
      </c>
      <c r="H43" s="137">
        <f>[1]TimberSectorMinusCoreVPAImp!$G$176</f>
        <v>1.476202E-5</v>
      </c>
      <c r="I43" s="137">
        <f>[1]TimberSectorMinusCoreVPAImp!$H$176</f>
        <v>1.4177099999999998E-5</v>
      </c>
      <c r="J43" s="137">
        <f>[1]TimberSectorMinusCoreVPAImp!$I$176</f>
        <v>0</v>
      </c>
      <c r="K43" s="137">
        <f>[1]TimberSectorMinusCoreVPAImp!$J$176</f>
        <v>1.6379999999999998E-6</v>
      </c>
      <c r="L43" s="137">
        <f>[1]TimberSectorMinusCoreVPAImp!$K$176</f>
        <v>1.8750983999999999E-4</v>
      </c>
      <c r="M43" s="137">
        <f>[1]TimberSectorMinusCoreVPAImp!L$176</f>
        <v>3.4402017999999999E-4</v>
      </c>
      <c r="N43" s="137">
        <f>[1]TimberSectorMinusCoreVPAImp!M$176</f>
        <v>8.7149999999997971E-7</v>
      </c>
      <c r="O43" s="137">
        <f>[1]TimberSectorMinusCoreVPAImp!N$176</f>
        <v>0</v>
      </c>
      <c r="P43" s="137">
        <f>[1]TimberSectorMinusCoreVPAImp!O$176</f>
        <v>0</v>
      </c>
      <c r="Q43" s="137">
        <f>[1]TimberSectorMinusCoreVPAImp!P$176</f>
        <v>0</v>
      </c>
      <c r="R43" s="137">
        <f>[1]TimberSectorMinusCoreVPAImp!Q$176</f>
        <v>0</v>
      </c>
      <c r="S43" s="137">
        <f>[1]TimberSectorMinusCoreVPAImp!R$176</f>
        <v>0</v>
      </c>
      <c r="T43" s="137">
        <f>[1]TimberSectorMinusCoreVPAImp!S$176</f>
        <v>0</v>
      </c>
      <c r="U43" s="137">
        <f>[1]TimberSectorMinusCoreVPAImp!T$176</f>
        <v>0</v>
      </c>
      <c r="V43" s="137">
        <f>[1]TimberSectorMinusCoreVPAImp!U$176</f>
        <v>0</v>
      </c>
      <c r="W43" s="137">
        <f>[1]TimberSectorMinusCoreVPAImp!V$176</f>
        <v>0</v>
      </c>
      <c r="X43" s="137">
        <f>[1]TimberSectorMinusCoreVPAImp!W$176</f>
        <v>0</v>
      </c>
      <c r="Y43" s="137">
        <f>[1]TimberSectorMinusCoreVPAImp!X$176</f>
        <v>0</v>
      </c>
      <c r="Z43" s="137">
        <f>[1]TimberSectorMinusCoreVPAImp!Y$176</f>
        <v>0</v>
      </c>
      <c r="AA43" s="137">
        <f>[1]TimberSectorMinusCoreVPAImp!Z$176</f>
        <v>0</v>
      </c>
      <c r="AB43" s="137">
        <f>[1]TimberSectorMinusCoreVPAImp!AA$176</f>
        <v>0</v>
      </c>
      <c r="AC43" s="57"/>
      <c r="AD43" s="138">
        <f>[1]TimberSectorMinusCoreVPAImp!AB$176</f>
        <v>0</v>
      </c>
      <c r="AE43" s="138">
        <f>[1]TimberSectorMinusCoreVPAImp!AC$176</f>
        <v>0</v>
      </c>
      <c r="AF43" s="138">
        <f>[1]TimberSectorMinusCoreVPAImp!AD$176</f>
        <v>0</v>
      </c>
      <c r="AG43" s="138">
        <f>[1]TimberSectorMinusCoreVPAImp!AE$176</f>
        <v>0</v>
      </c>
      <c r="AH43" s="138">
        <f>[1]TimberSectorMinusCoreVPAImp!AF$176</f>
        <v>3.0139999999999998E-3</v>
      </c>
      <c r="AI43" s="138">
        <f>[1]TimberSectorMinusCoreVPAImp!AG$176</f>
        <v>7.4979999999999995E-3</v>
      </c>
      <c r="AJ43" s="138">
        <f>[1]TimberSectorMinusCoreVPAImp!AH$176</f>
        <v>7.6759999999999997E-3</v>
      </c>
      <c r="AK43" s="138">
        <f>[1]TimberSectorMinusCoreVPAImp!AI$176</f>
        <v>0</v>
      </c>
      <c r="AL43" s="138">
        <f>[1]TimberSectorMinusCoreVPAImp!AJ$176</f>
        <v>9.1099999999999992E-4</v>
      </c>
      <c r="AM43" s="138">
        <f>[1]TimberSectorMinusCoreVPAImp!AK$176</f>
        <v>0.13888299999999998</v>
      </c>
      <c r="AN43" s="138">
        <f>[1]TimberSectorMinusCoreVPAImp!AL$176</f>
        <v>0.222992</v>
      </c>
      <c r="AO43" s="138">
        <f>[1]TimberSectorMinusCoreVPAImp!AM$176</f>
        <v>1.3690000000000022E-3</v>
      </c>
      <c r="AP43" s="138">
        <f>[1]TimberSectorMinusCoreVPAImp!AN$176</f>
        <v>0</v>
      </c>
      <c r="AQ43" s="138">
        <f>[1]TimberSectorMinusCoreVPAImp!AO$176</f>
        <v>0</v>
      </c>
      <c r="AR43" s="138">
        <f>[1]TimberSectorMinusCoreVPAImp!AP$176</f>
        <v>0</v>
      </c>
      <c r="AS43" s="138">
        <f>[1]TimberSectorMinusCoreVPAImp!AQ$176</f>
        <v>0</v>
      </c>
      <c r="AT43" s="138">
        <f>[1]TimberSectorMinusCoreVPAImp!AR$176</f>
        <v>0</v>
      </c>
      <c r="AU43" s="138">
        <f>[1]TimberSectorMinusCoreVPAImp!AS$176</f>
        <v>0</v>
      </c>
      <c r="AV43" s="138">
        <f>[1]TimberSectorMinusCoreVPAImp!AT$176</f>
        <v>0</v>
      </c>
      <c r="AW43" s="138">
        <f>[1]TimberSectorMinusCoreVPAImp!AU$176</f>
        <v>0</v>
      </c>
      <c r="AX43" s="138">
        <f>[1]TimberSectorMinusCoreVPAImp!AV$176</f>
        <v>0</v>
      </c>
      <c r="AY43" s="138">
        <f>[1]TimberSectorMinusCoreVPAImp!AW$176</f>
        <v>0</v>
      </c>
      <c r="AZ43" s="138">
        <f>[1]TimberSectorMinusCoreVPAImp!AX$176</f>
        <v>0</v>
      </c>
      <c r="BA43" s="138">
        <f>[1]TimberSectorMinusCoreVPAImp!AY$176</f>
        <v>0</v>
      </c>
      <c r="BB43" s="138">
        <f>[1]TimberSectorMinusCoreVPAImp!AZ$176</f>
        <v>0</v>
      </c>
      <c r="BC43" s="138">
        <f>[1]TimberSectorMinusCoreVPAImp!BA$176</f>
        <v>0</v>
      </c>
    </row>
    <row r="44" spans="2:55">
      <c r="B44" s="136"/>
      <c r="C44" s="137">
        <f>[1]TimberSectorMinusCoreVPAImp!$B$177</f>
        <v>0</v>
      </c>
      <c r="D44" s="137">
        <f>[1]TimberSectorMinusCoreVPAImp!$C$177</f>
        <v>0</v>
      </c>
      <c r="E44" s="137">
        <f>[1]TimberSectorMinusCoreVPAImp!$D$177</f>
        <v>0</v>
      </c>
      <c r="F44" s="137">
        <f>[1]TimberSectorMinusCoreVPAImp!$E$177</f>
        <v>0</v>
      </c>
      <c r="G44" s="137">
        <f>[1]TimberSectorMinusCoreVPAImp!$F$177</f>
        <v>0</v>
      </c>
      <c r="H44" s="137">
        <f>[1]TimberSectorMinusCoreVPAImp!$G$177</f>
        <v>1.3667303999999997E-4</v>
      </c>
      <c r="I44" s="137">
        <f>[1]TimberSectorMinusCoreVPAImp!$H$177</f>
        <v>2.0068663999999999E-4</v>
      </c>
      <c r="J44" s="137">
        <f>[1]TimberSectorMinusCoreVPAImp!$I$177</f>
        <v>2.5754703333333328E-4</v>
      </c>
      <c r="K44" s="137">
        <f>[1]TimberSectorMinusCoreVPAImp!$J$177</f>
        <v>3.4344365999999999E-4</v>
      </c>
      <c r="L44" s="137">
        <f>[1]TimberSectorMinusCoreVPAImp!$K$177</f>
        <v>8.6519999999999995E-6</v>
      </c>
      <c r="M44" s="137">
        <f>[1]TimberSectorMinusCoreVPAImp!L$177</f>
        <v>3.2143019999999988E-5</v>
      </c>
      <c r="N44" s="137">
        <f>[1]TimberSectorMinusCoreVPAImp!M$177</f>
        <v>0</v>
      </c>
      <c r="O44" s="137">
        <f>[1]TimberSectorMinusCoreVPAImp!N$177</f>
        <v>0</v>
      </c>
      <c r="P44" s="137">
        <f>[1]TimberSectorMinusCoreVPAImp!O$177</f>
        <v>0</v>
      </c>
      <c r="Q44" s="137">
        <f>[1]TimberSectorMinusCoreVPAImp!P$177</f>
        <v>0</v>
      </c>
      <c r="R44" s="137">
        <f>[1]TimberSectorMinusCoreVPAImp!Q$177</f>
        <v>0</v>
      </c>
      <c r="S44" s="137">
        <f>[1]TimberSectorMinusCoreVPAImp!R$177</f>
        <v>0</v>
      </c>
      <c r="T44" s="137">
        <f>[1]TimberSectorMinusCoreVPAImp!S$177</f>
        <v>0</v>
      </c>
      <c r="U44" s="137">
        <f>[1]TimberSectorMinusCoreVPAImp!T$177</f>
        <v>8.6799999999999996E-8</v>
      </c>
      <c r="V44" s="137">
        <f>[1]TimberSectorMinusCoreVPAImp!U$177</f>
        <v>0</v>
      </c>
      <c r="W44" s="137">
        <f>[1]TimberSectorMinusCoreVPAImp!V$177</f>
        <v>0</v>
      </c>
      <c r="X44" s="137">
        <f>[1]TimberSectorMinusCoreVPAImp!W$177</f>
        <v>0</v>
      </c>
      <c r="Y44" s="137">
        <f>[1]TimberSectorMinusCoreVPAImp!X$177</f>
        <v>0</v>
      </c>
      <c r="Z44" s="137">
        <f>[1]TimberSectorMinusCoreVPAImp!Y$177</f>
        <v>0</v>
      </c>
      <c r="AA44" s="137">
        <f>[1]TimberSectorMinusCoreVPAImp!Z$177</f>
        <v>0</v>
      </c>
      <c r="AB44" s="137">
        <f>[1]TimberSectorMinusCoreVPAImp!AA$177</f>
        <v>0</v>
      </c>
      <c r="AC44" s="57"/>
      <c r="AD44" s="138">
        <f>[1]TimberSectorMinusCoreVPAImp!AB$177</f>
        <v>0</v>
      </c>
      <c r="AE44" s="138">
        <f>[1]TimberSectorMinusCoreVPAImp!AC$177</f>
        <v>0</v>
      </c>
      <c r="AF44" s="138">
        <f>[1]TimberSectorMinusCoreVPAImp!AD$177</f>
        <v>0</v>
      </c>
      <c r="AG44" s="138">
        <f>[1]TimberSectorMinusCoreVPAImp!AE$177</f>
        <v>0</v>
      </c>
      <c r="AH44" s="138">
        <f>[1]TimberSectorMinusCoreVPAImp!AF$177</f>
        <v>0</v>
      </c>
      <c r="AI44" s="138">
        <f>[1]TimberSectorMinusCoreVPAImp!AG$177</f>
        <v>9.2202999999999993E-2</v>
      </c>
      <c r="AJ44" s="138">
        <f>[1]TimberSectorMinusCoreVPAImp!AH$177</f>
        <v>0.15504499999999999</v>
      </c>
      <c r="AK44" s="138">
        <f>[1]TimberSectorMinusCoreVPAImp!AI$177</f>
        <v>0.18832400000000002</v>
      </c>
      <c r="AL44" s="138">
        <f>[1]TimberSectorMinusCoreVPAImp!AJ$177</f>
        <v>0.23559799999999997</v>
      </c>
      <c r="AM44" s="138">
        <f>[1]TimberSectorMinusCoreVPAImp!AK$177</f>
        <v>4.7930000000000004E-3</v>
      </c>
      <c r="AN44" s="138">
        <f>[1]TimberSectorMinusCoreVPAImp!AL$177</f>
        <v>1.8984999999999998E-2</v>
      </c>
      <c r="AO44" s="138">
        <f>[1]TimberSectorMinusCoreVPAImp!AM$177</f>
        <v>0</v>
      </c>
      <c r="AP44" s="138">
        <f>[1]TimberSectorMinusCoreVPAImp!AN$177</f>
        <v>0</v>
      </c>
      <c r="AQ44" s="138">
        <f>[1]TimberSectorMinusCoreVPAImp!AO$177</f>
        <v>0</v>
      </c>
      <c r="AR44" s="138">
        <f>[1]TimberSectorMinusCoreVPAImp!AP$177</f>
        <v>0</v>
      </c>
      <c r="AS44" s="138">
        <f>[1]TimberSectorMinusCoreVPAImp!AQ$177</f>
        <v>0</v>
      </c>
      <c r="AT44" s="138">
        <f>[1]TimberSectorMinusCoreVPAImp!AR$177</f>
        <v>0</v>
      </c>
      <c r="AU44" s="138">
        <f>[1]TimberSectorMinusCoreVPAImp!AS$177</f>
        <v>0</v>
      </c>
      <c r="AV44" s="138">
        <f>[1]TimberSectorMinusCoreVPAImp!AT$177</f>
        <v>1.4199999999999998E-4</v>
      </c>
      <c r="AW44" s="138">
        <f>[1]TimberSectorMinusCoreVPAImp!AU$177</f>
        <v>0</v>
      </c>
      <c r="AX44" s="138">
        <f>[1]TimberSectorMinusCoreVPAImp!AV$177</f>
        <v>0</v>
      </c>
      <c r="AY44" s="138">
        <f>[1]TimberSectorMinusCoreVPAImp!AW$177</f>
        <v>0</v>
      </c>
      <c r="AZ44" s="138">
        <f>[1]TimberSectorMinusCoreVPAImp!AX$177</f>
        <v>0</v>
      </c>
      <c r="BA44" s="138">
        <f>[1]TimberSectorMinusCoreVPAImp!AY$177</f>
        <v>0</v>
      </c>
      <c r="BB44" s="138">
        <f>[1]TimberSectorMinusCoreVPAImp!AZ$177</f>
        <v>0</v>
      </c>
      <c r="BC44" s="138">
        <f>[1]TimberSectorMinusCoreVPAImp!BA$177</f>
        <v>0</v>
      </c>
    </row>
    <row r="45" spans="2:55">
      <c r="B45" s="136"/>
      <c r="C45" s="137">
        <f>[1]TimberSectorMinusCoreVPAImp!$B$218</f>
        <v>0</v>
      </c>
      <c r="D45" s="137">
        <f>[1]TimberSectorMinusCoreVPAImp!$C$218</f>
        <v>0</v>
      </c>
      <c r="E45" s="137">
        <f>[1]TimberSectorMinusCoreVPAImp!$D$218</f>
        <v>0</v>
      </c>
      <c r="F45" s="137">
        <f>[1]TimberSectorMinusCoreVPAImp!$E$218</f>
        <v>0</v>
      </c>
      <c r="G45" s="137">
        <f>[1]TimberSectorMinusCoreVPAImp!$F$218</f>
        <v>0</v>
      </c>
      <c r="H45" s="137">
        <f>[1]TimberSectorMinusCoreVPAImp!$G$218</f>
        <v>0</v>
      </c>
      <c r="I45" s="137">
        <f>[1]TimberSectorMinusCoreVPAImp!$H$218</f>
        <v>0</v>
      </c>
      <c r="J45" s="137">
        <f>[1]TimberSectorMinusCoreVPAImp!$I$218</f>
        <v>0</v>
      </c>
      <c r="K45" s="137">
        <f>[1]TimberSectorMinusCoreVPAImp!$J$218</f>
        <v>0</v>
      </c>
      <c r="L45" s="137">
        <f>[1]TimberSectorMinusCoreVPAImp!$K$218</f>
        <v>0</v>
      </c>
      <c r="M45" s="137">
        <f>[1]TimberSectorMinusCoreVPAImp!L$218</f>
        <v>0</v>
      </c>
      <c r="N45" s="137">
        <f>[1]TimberSectorMinusCoreVPAImp!M$218</f>
        <v>0</v>
      </c>
      <c r="O45" s="137">
        <f>[1]TimberSectorMinusCoreVPAImp!N$218</f>
        <v>0</v>
      </c>
      <c r="P45" s="137">
        <f>[1]TimberSectorMinusCoreVPAImp!O$218</f>
        <v>0</v>
      </c>
      <c r="Q45" s="137">
        <f>[1]TimberSectorMinusCoreVPAImp!P$218</f>
        <v>0</v>
      </c>
      <c r="R45" s="137">
        <f>[1]TimberSectorMinusCoreVPAImp!Q$218</f>
        <v>0</v>
      </c>
      <c r="S45" s="137">
        <f>[1]TimberSectorMinusCoreVPAImp!R$218</f>
        <v>0</v>
      </c>
      <c r="T45" s="137">
        <f>[1]TimberSectorMinusCoreVPAImp!S$218</f>
        <v>0</v>
      </c>
      <c r="U45" s="137">
        <f>[1]TimberSectorMinusCoreVPAImp!T$218</f>
        <v>0</v>
      </c>
      <c r="V45" s="137">
        <f>[1]TimberSectorMinusCoreVPAImp!U$218</f>
        <v>0</v>
      </c>
      <c r="W45" s="137">
        <f>[1]TimberSectorMinusCoreVPAImp!V$218</f>
        <v>0</v>
      </c>
      <c r="X45" s="137">
        <f>[1]TimberSectorMinusCoreVPAImp!W$218</f>
        <v>0</v>
      </c>
      <c r="Y45" s="137">
        <f>[1]TimberSectorMinusCoreVPAImp!X$218</f>
        <v>0</v>
      </c>
      <c r="Z45" s="137">
        <f>[1]TimberSectorMinusCoreVPAImp!Y$218</f>
        <v>0</v>
      </c>
      <c r="AA45" s="137">
        <f>[1]TimberSectorMinusCoreVPAImp!Z$218</f>
        <v>0</v>
      </c>
      <c r="AB45" s="137">
        <f>[1]TimberSectorMinusCoreVPAImp!AA$218</f>
        <v>0</v>
      </c>
      <c r="AC45" s="57"/>
      <c r="AD45" s="138">
        <f>[1]TimberSectorMinusCoreVPAImp!AB$218</f>
        <v>0</v>
      </c>
      <c r="AE45" s="138">
        <f>[1]TimberSectorMinusCoreVPAImp!AC$218</f>
        <v>0</v>
      </c>
      <c r="AF45" s="138">
        <f>[1]TimberSectorMinusCoreVPAImp!AD$218</f>
        <v>0</v>
      </c>
      <c r="AG45" s="138">
        <f>[1]TimberSectorMinusCoreVPAImp!AE$218</f>
        <v>0</v>
      </c>
      <c r="AH45" s="138">
        <f>[1]TimberSectorMinusCoreVPAImp!AF$218</f>
        <v>0</v>
      </c>
      <c r="AI45" s="138">
        <f>[1]TimberSectorMinusCoreVPAImp!AG$218</f>
        <v>0</v>
      </c>
      <c r="AJ45" s="138">
        <f>[1]TimberSectorMinusCoreVPAImp!AH$218</f>
        <v>0</v>
      </c>
      <c r="AK45" s="138">
        <f>[1]TimberSectorMinusCoreVPAImp!AI$218</f>
        <v>0</v>
      </c>
      <c r="AL45" s="138">
        <f>[1]TimberSectorMinusCoreVPAImp!AJ$218</f>
        <v>0</v>
      </c>
      <c r="AM45" s="138">
        <f>[1]TimberSectorMinusCoreVPAImp!AK$218</f>
        <v>0</v>
      </c>
      <c r="AN45" s="138">
        <f>[1]TimberSectorMinusCoreVPAImp!AL$218</f>
        <v>0</v>
      </c>
      <c r="AO45" s="138">
        <f>[1]TimberSectorMinusCoreVPAImp!AM$218</f>
        <v>0</v>
      </c>
      <c r="AP45" s="138">
        <f>[1]TimberSectorMinusCoreVPAImp!AN$218</f>
        <v>0</v>
      </c>
      <c r="AQ45" s="138">
        <f>[1]TimberSectorMinusCoreVPAImp!AO$218</f>
        <v>0</v>
      </c>
      <c r="AR45" s="138">
        <f>[1]TimberSectorMinusCoreVPAImp!AP$218</f>
        <v>0</v>
      </c>
      <c r="AS45" s="138">
        <f>[1]TimberSectorMinusCoreVPAImp!AQ$218</f>
        <v>0</v>
      </c>
      <c r="AT45" s="138">
        <f>[1]TimberSectorMinusCoreVPAImp!AR$218</f>
        <v>0</v>
      </c>
      <c r="AU45" s="138">
        <f>[1]TimberSectorMinusCoreVPAImp!AS$218</f>
        <v>0</v>
      </c>
      <c r="AV45" s="138">
        <f>[1]TimberSectorMinusCoreVPAImp!AT$218</f>
        <v>0</v>
      </c>
      <c r="AW45" s="138">
        <f>[1]TimberSectorMinusCoreVPAImp!AU$218</f>
        <v>0</v>
      </c>
      <c r="AX45" s="138">
        <f>[1]TimberSectorMinusCoreVPAImp!AV$218</f>
        <v>0</v>
      </c>
      <c r="AY45" s="138">
        <f>[1]TimberSectorMinusCoreVPAImp!AW$218</f>
        <v>0</v>
      </c>
      <c r="AZ45" s="138">
        <f>[1]TimberSectorMinusCoreVPAImp!AX$218</f>
        <v>0</v>
      </c>
      <c r="BA45" s="138">
        <f>[1]TimberSectorMinusCoreVPAImp!AY$218</f>
        <v>0</v>
      </c>
      <c r="BB45" s="138">
        <f>[1]TimberSectorMinusCoreVPAImp!AZ$218</f>
        <v>0</v>
      </c>
      <c r="BC45" s="138">
        <f>[1]TimberSectorMinusCoreVPAImp!BA$218</f>
        <v>0</v>
      </c>
    </row>
    <row r="46" spans="2:55">
      <c r="B46" s="136"/>
      <c r="C46" s="137">
        <f>[1]TimberSectorMinusCoreVPAImp!$B$219</f>
        <v>0</v>
      </c>
      <c r="D46" s="137">
        <f>[1]TimberSectorMinusCoreVPAImp!$C$219</f>
        <v>0</v>
      </c>
      <c r="E46" s="137">
        <f>[1]TimberSectorMinusCoreVPAImp!$D$219</f>
        <v>0</v>
      </c>
      <c r="F46" s="137">
        <f>[1]TimberSectorMinusCoreVPAImp!$E$219</f>
        <v>0</v>
      </c>
      <c r="G46" s="137">
        <f>[1]TimberSectorMinusCoreVPAImp!$F$219</f>
        <v>0</v>
      </c>
      <c r="H46" s="137">
        <f>[1]TimberSectorMinusCoreVPAImp!$G$219</f>
        <v>0</v>
      </c>
      <c r="I46" s="137">
        <f>[1]TimberSectorMinusCoreVPAImp!$H$219</f>
        <v>0</v>
      </c>
      <c r="J46" s="137">
        <f>[1]TimberSectorMinusCoreVPAImp!$I$219</f>
        <v>0</v>
      </c>
      <c r="K46" s="137">
        <f>[1]TimberSectorMinusCoreVPAImp!$J$219</f>
        <v>0</v>
      </c>
      <c r="L46" s="137">
        <f>[1]TimberSectorMinusCoreVPAImp!$K$219</f>
        <v>0</v>
      </c>
      <c r="M46" s="137">
        <f>[1]TimberSectorMinusCoreVPAImp!L$219</f>
        <v>0</v>
      </c>
      <c r="N46" s="137">
        <f>[1]TimberSectorMinusCoreVPAImp!M$219</f>
        <v>0</v>
      </c>
      <c r="O46" s="137">
        <f>[1]TimberSectorMinusCoreVPAImp!N$219</f>
        <v>0</v>
      </c>
      <c r="P46" s="137">
        <f>[1]TimberSectorMinusCoreVPAImp!O$219</f>
        <v>0</v>
      </c>
      <c r="Q46" s="137">
        <f>[1]TimberSectorMinusCoreVPAImp!P$219</f>
        <v>0</v>
      </c>
      <c r="R46" s="137">
        <f>[1]TimberSectorMinusCoreVPAImp!Q$219</f>
        <v>0</v>
      </c>
      <c r="S46" s="137">
        <f>[1]TimberSectorMinusCoreVPAImp!R$219</f>
        <v>0</v>
      </c>
      <c r="T46" s="137">
        <f>[1]TimberSectorMinusCoreVPAImp!S$219</f>
        <v>0</v>
      </c>
      <c r="U46" s="137">
        <f>[1]TimberSectorMinusCoreVPAImp!T$219</f>
        <v>0</v>
      </c>
      <c r="V46" s="137">
        <f>[1]TimberSectorMinusCoreVPAImp!U$219</f>
        <v>0</v>
      </c>
      <c r="W46" s="137">
        <f>[1]TimberSectorMinusCoreVPAImp!V$219</f>
        <v>0</v>
      </c>
      <c r="X46" s="137">
        <f>[1]TimberSectorMinusCoreVPAImp!W$219</f>
        <v>0</v>
      </c>
      <c r="Y46" s="137">
        <f>[1]TimberSectorMinusCoreVPAImp!X$219</f>
        <v>0</v>
      </c>
      <c r="Z46" s="137">
        <f>[1]TimberSectorMinusCoreVPAImp!Y$219</f>
        <v>0</v>
      </c>
      <c r="AA46" s="137">
        <f>[1]TimberSectorMinusCoreVPAImp!Z$219</f>
        <v>0</v>
      </c>
      <c r="AB46" s="137">
        <f>[1]TimberSectorMinusCoreVPAImp!AA$219</f>
        <v>0</v>
      </c>
      <c r="AC46" s="57"/>
      <c r="AD46" s="138">
        <f>[1]TimberSectorMinusCoreVPAImp!AB$219</f>
        <v>0</v>
      </c>
      <c r="AE46" s="138">
        <f>[1]TimberSectorMinusCoreVPAImp!AC$219</f>
        <v>0</v>
      </c>
      <c r="AF46" s="138">
        <f>[1]TimberSectorMinusCoreVPAImp!AD$219</f>
        <v>0</v>
      </c>
      <c r="AG46" s="138">
        <f>[1]TimberSectorMinusCoreVPAImp!AE$219</f>
        <v>0</v>
      </c>
      <c r="AH46" s="138">
        <f>[1]TimberSectorMinusCoreVPAImp!AF$219</f>
        <v>0</v>
      </c>
      <c r="AI46" s="138">
        <f>[1]TimberSectorMinusCoreVPAImp!AG$219</f>
        <v>0</v>
      </c>
      <c r="AJ46" s="138">
        <f>[1]TimberSectorMinusCoreVPAImp!AH$219</f>
        <v>0</v>
      </c>
      <c r="AK46" s="138">
        <f>[1]TimberSectorMinusCoreVPAImp!AI$219</f>
        <v>0</v>
      </c>
      <c r="AL46" s="138">
        <f>[1]TimberSectorMinusCoreVPAImp!AJ$219</f>
        <v>0</v>
      </c>
      <c r="AM46" s="138">
        <f>[1]TimberSectorMinusCoreVPAImp!AK$219</f>
        <v>0</v>
      </c>
      <c r="AN46" s="138">
        <f>[1]TimberSectorMinusCoreVPAImp!AL$219</f>
        <v>0</v>
      </c>
      <c r="AO46" s="138">
        <f>[1]TimberSectorMinusCoreVPAImp!AM$219</f>
        <v>0</v>
      </c>
      <c r="AP46" s="138">
        <f>[1]TimberSectorMinusCoreVPAImp!AN$219</f>
        <v>0</v>
      </c>
      <c r="AQ46" s="138">
        <f>[1]TimberSectorMinusCoreVPAImp!AO$219</f>
        <v>0</v>
      </c>
      <c r="AR46" s="138">
        <f>[1]TimberSectorMinusCoreVPAImp!AP$219</f>
        <v>0</v>
      </c>
      <c r="AS46" s="138">
        <f>[1]TimberSectorMinusCoreVPAImp!AQ$219</f>
        <v>0</v>
      </c>
      <c r="AT46" s="138">
        <f>[1]TimberSectorMinusCoreVPAImp!AR$219</f>
        <v>0</v>
      </c>
      <c r="AU46" s="138">
        <f>[1]TimberSectorMinusCoreVPAImp!AS$219</f>
        <v>0</v>
      </c>
      <c r="AV46" s="138">
        <f>[1]TimberSectorMinusCoreVPAImp!AT$219</f>
        <v>0</v>
      </c>
      <c r="AW46" s="138">
        <f>[1]TimberSectorMinusCoreVPAImp!AU$219</f>
        <v>0</v>
      </c>
      <c r="AX46" s="138">
        <f>[1]TimberSectorMinusCoreVPAImp!AV$219</f>
        <v>0</v>
      </c>
      <c r="AY46" s="138">
        <f>[1]TimberSectorMinusCoreVPAImp!AW$219</f>
        <v>0</v>
      </c>
      <c r="AZ46" s="138">
        <f>[1]TimberSectorMinusCoreVPAImp!AX$219</f>
        <v>0</v>
      </c>
      <c r="BA46" s="138">
        <f>[1]TimberSectorMinusCoreVPAImp!AY$219</f>
        <v>0</v>
      </c>
      <c r="BB46" s="138">
        <f>[1]TimberSectorMinusCoreVPAImp!AZ$219</f>
        <v>0</v>
      </c>
      <c r="BC46" s="138">
        <f>[1]TimberSectorMinusCoreVPAImp!BA$219</f>
        <v>0</v>
      </c>
    </row>
    <row r="47" spans="2:55">
      <c r="B47" s="136"/>
      <c r="C47" s="137">
        <f>[1]TimberSectorMinusCoreVPAImp!$B$220</f>
        <v>0</v>
      </c>
      <c r="D47" s="137">
        <f>[1]TimberSectorMinusCoreVPAImp!$C$220</f>
        <v>0</v>
      </c>
      <c r="E47" s="137">
        <f>[1]TimberSectorMinusCoreVPAImp!$D$220</f>
        <v>0</v>
      </c>
      <c r="F47" s="137">
        <f>[1]TimberSectorMinusCoreVPAImp!$E$220</f>
        <v>0</v>
      </c>
      <c r="G47" s="137">
        <f>[1]TimberSectorMinusCoreVPAImp!$F$220</f>
        <v>0</v>
      </c>
      <c r="H47" s="137">
        <f>[1]TimberSectorMinusCoreVPAImp!$G$220</f>
        <v>0</v>
      </c>
      <c r="I47" s="137">
        <f>[1]TimberSectorMinusCoreVPAImp!$H$220</f>
        <v>0</v>
      </c>
      <c r="J47" s="137">
        <f>[1]TimberSectorMinusCoreVPAImp!$I$220</f>
        <v>0</v>
      </c>
      <c r="K47" s="137">
        <f>[1]TimberSectorMinusCoreVPAImp!$J$220</f>
        <v>0</v>
      </c>
      <c r="L47" s="137">
        <f>[1]TimberSectorMinusCoreVPAImp!$K$220</f>
        <v>0</v>
      </c>
      <c r="M47" s="137">
        <f>[1]TimberSectorMinusCoreVPAImp!L$220</f>
        <v>0</v>
      </c>
      <c r="N47" s="137">
        <f>[1]TimberSectorMinusCoreVPAImp!M$220</f>
        <v>0</v>
      </c>
      <c r="O47" s="137">
        <f>[1]TimberSectorMinusCoreVPAImp!N$220</f>
        <v>0</v>
      </c>
      <c r="P47" s="137">
        <f>[1]TimberSectorMinusCoreVPAImp!O$220</f>
        <v>0</v>
      </c>
      <c r="Q47" s="137">
        <f>[1]TimberSectorMinusCoreVPAImp!P$220</f>
        <v>0</v>
      </c>
      <c r="R47" s="137">
        <f>[1]TimberSectorMinusCoreVPAImp!Q$220</f>
        <v>0</v>
      </c>
      <c r="S47" s="137">
        <f>[1]TimberSectorMinusCoreVPAImp!R$220</f>
        <v>0</v>
      </c>
      <c r="T47" s="137">
        <f>[1]TimberSectorMinusCoreVPAImp!S$220</f>
        <v>0</v>
      </c>
      <c r="U47" s="137">
        <f>[1]TimberSectorMinusCoreVPAImp!T$220</f>
        <v>1.91156E-5</v>
      </c>
      <c r="V47" s="137">
        <f>[1]TimberSectorMinusCoreVPAImp!U$220</f>
        <v>0</v>
      </c>
      <c r="W47" s="137">
        <f>[1]TimberSectorMinusCoreVPAImp!V$220</f>
        <v>0</v>
      </c>
      <c r="X47" s="137">
        <f>[1]TimberSectorMinusCoreVPAImp!W$220</f>
        <v>0</v>
      </c>
      <c r="Y47" s="137">
        <f>[1]TimberSectorMinusCoreVPAImp!X$220</f>
        <v>0</v>
      </c>
      <c r="Z47" s="137">
        <f>[1]TimberSectorMinusCoreVPAImp!Y$220</f>
        <v>0</v>
      </c>
      <c r="AA47" s="137">
        <f>[1]TimberSectorMinusCoreVPAImp!Z$220</f>
        <v>0</v>
      </c>
      <c r="AB47" s="137">
        <f>[1]TimberSectorMinusCoreVPAImp!AA$220</f>
        <v>0</v>
      </c>
      <c r="AC47" s="57"/>
      <c r="AD47" s="138">
        <f>[1]TimberSectorMinusCoreVPAImp!AB$220</f>
        <v>0</v>
      </c>
      <c r="AE47" s="138">
        <f>[1]TimberSectorMinusCoreVPAImp!AC$220</f>
        <v>0</v>
      </c>
      <c r="AF47" s="138">
        <f>[1]TimberSectorMinusCoreVPAImp!AD$220</f>
        <v>0</v>
      </c>
      <c r="AG47" s="138">
        <f>[1]TimberSectorMinusCoreVPAImp!AE$220</f>
        <v>0</v>
      </c>
      <c r="AH47" s="138">
        <f>[1]TimberSectorMinusCoreVPAImp!AF$220</f>
        <v>0</v>
      </c>
      <c r="AI47" s="138">
        <f>[1]TimberSectorMinusCoreVPAImp!AG$220</f>
        <v>0</v>
      </c>
      <c r="AJ47" s="138">
        <f>[1]TimberSectorMinusCoreVPAImp!AH$220</f>
        <v>0</v>
      </c>
      <c r="AK47" s="138">
        <f>[1]TimberSectorMinusCoreVPAImp!AI$220</f>
        <v>0</v>
      </c>
      <c r="AL47" s="138">
        <f>[1]TimberSectorMinusCoreVPAImp!AJ$220</f>
        <v>0</v>
      </c>
      <c r="AM47" s="138">
        <f>[1]TimberSectorMinusCoreVPAImp!AK$220</f>
        <v>0</v>
      </c>
      <c r="AN47" s="138">
        <f>[1]TimberSectorMinusCoreVPAImp!AL$220</f>
        <v>0</v>
      </c>
      <c r="AO47" s="138">
        <f>[1]TimberSectorMinusCoreVPAImp!AM$220</f>
        <v>0</v>
      </c>
      <c r="AP47" s="138">
        <f>[1]TimberSectorMinusCoreVPAImp!AN$220</f>
        <v>0</v>
      </c>
      <c r="AQ47" s="138">
        <f>[1]TimberSectorMinusCoreVPAImp!AO$220</f>
        <v>0</v>
      </c>
      <c r="AR47" s="138">
        <f>[1]TimberSectorMinusCoreVPAImp!AP$220</f>
        <v>0</v>
      </c>
      <c r="AS47" s="138">
        <f>[1]TimberSectorMinusCoreVPAImp!AQ$220</f>
        <v>0</v>
      </c>
      <c r="AT47" s="138">
        <f>[1]TimberSectorMinusCoreVPAImp!AR$220</f>
        <v>0</v>
      </c>
      <c r="AU47" s="138">
        <f>[1]TimberSectorMinusCoreVPAImp!AS$220</f>
        <v>0</v>
      </c>
      <c r="AV47" s="138">
        <f>[1]TimberSectorMinusCoreVPAImp!AT$220</f>
        <v>3.0509999999999999E-3</v>
      </c>
      <c r="AW47" s="138">
        <f>[1]TimberSectorMinusCoreVPAImp!AU$220</f>
        <v>0</v>
      </c>
      <c r="AX47" s="138">
        <f>[1]TimberSectorMinusCoreVPAImp!AV$220</f>
        <v>0</v>
      </c>
      <c r="AY47" s="138">
        <f>[1]TimberSectorMinusCoreVPAImp!AW$220</f>
        <v>0</v>
      </c>
      <c r="AZ47" s="138">
        <f>[1]TimberSectorMinusCoreVPAImp!AX$220</f>
        <v>0</v>
      </c>
      <c r="BA47" s="138">
        <f>[1]TimberSectorMinusCoreVPAImp!AY$220</f>
        <v>0</v>
      </c>
      <c r="BB47" s="138">
        <f>[1]TimberSectorMinusCoreVPAImp!AZ$220</f>
        <v>0</v>
      </c>
      <c r="BC47" s="138">
        <f>[1]TimberSectorMinusCoreVPAImp!BA$220</f>
        <v>0</v>
      </c>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46"/>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v>1</v>
      </c>
      <c r="B1" s="30"/>
    </row>
    <row r="2" spans="1:56" ht="16" thickTop="1">
      <c r="B2" s="309" t="s">
        <v>42</v>
      </c>
      <c r="C2" s="291" t="s">
        <v>73</v>
      </c>
      <c r="D2" s="292"/>
      <c r="E2" s="292"/>
      <c r="F2" s="292"/>
      <c r="G2" s="292"/>
      <c r="H2" s="292"/>
      <c r="I2" s="292"/>
      <c r="J2" s="292"/>
      <c r="K2" s="292"/>
      <c r="L2" s="292"/>
      <c r="M2" s="292"/>
      <c r="N2" s="292"/>
      <c r="O2" s="292"/>
      <c r="P2" s="292"/>
      <c r="Q2" s="292"/>
      <c r="R2" s="292"/>
      <c r="S2" s="292"/>
      <c r="T2" s="292"/>
      <c r="U2" s="292"/>
      <c r="V2" s="292"/>
      <c r="W2" s="292"/>
      <c r="X2" s="292"/>
      <c r="Y2" s="292"/>
      <c r="Z2" s="292"/>
      <c r="AA2" s="292"/>
      <c r="AB2" s="293"/>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102</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56">
        <f>1/$A$1*[1]PaperSectorMinusCoreVPAImp!$B$263</f>
        <v>3.5461653404661986</v>
      </c>
      <c r="D5" s="157">
        <f>1/$A$1*[1]PaperSectorMinusCoreVPAImp!$C$263</f>
        <v>3.1056819278104153</v>
      </c>
      <c r="E5" s="157">
        <f>1/$A$1*[1]PaperSectorMinusCoreVPAImp!$D$263</f>
        <v>3.6475538165000012</v>
      </c>
      <c r="F5" s="130">
        <f>1/$A$1*[1]PaperSectorMinusCoreVPAImp!$E$263</f>
        <v>3.2524801605021052</v>
      </c>
      <c r="G5" s="130">
        <f>1/$A$1*[1]PaperSectorMinusCoreVPAImp!$F$263</f>
        <v>3.5076718500007003</v>
      </c>
      <c r="H5" s="130">
        <f>1/$A$1*[1]PaperSectorMinusCoreVPAImp!$G$263</f>
        <v>3.4537548365022106</v>
      </c>
      <c r="I5" s="130">
        <f>1/$A$1*[1]PaperSectorMinusCoreVPAImp!$H$263</f>
        <v>3.8117198700030337</v>
      </c>
      <c r="J5" s="131">
        <f>1/$A$1*[1]PaperSectorMinusCoreVPAImp!$I$263</f>
        <v>3.7642773781238517</v>
      </c>
      <c r="K5" s="131">
        <f>1/$A$1*[1]PaperSectorMinusCoreVPAImp!$J$263</f>
        <v>4.0882804365036156</v>
      </c>
      <c r="L5" s="131">
        <f>1/$A$1*[1]PaperSectorMinusCoreVPAImp!$K$263</f>
        <v>3.5380122567899996</v>
      </c>
      <c r="M5" s="131">
        <f>1/$A$1*[1]PaperSectorMinusCoreVPAImp!L$263</f>
        <v>4.140947019145</v>
      </c>
      <c r="N5" s="130">
        <f>1/$A$1*[1]PaperSectorMinusCoreVPAImp!M$263</f>
        <v>6.2025150529999991</v>
      </c>
      <c r="O5" s="131">
        <f>1/$A$1*[1]PaperSectorMinusCoreVPAImp!N$263</f>
        <v>7.9663885283391256</v>
      </c>
      <c r="P5" s="130">
        <f>1/$A$1*[1]PaperSectorMinusCoreVPAImp!O$263</f>
        <v>8.0451164765099978</v>
      </c>
      <c r="Q5" s="130">
        <f>1/$A$1*[1]PaperSectorMinusCoreVPAImp!P$263</f>
        <v>7.9044648628700012</v>
      </c>
      <c r="R5" s="130">
        <f>1/$A$1*[1]PaperSectorMinusCoreVPAImp!Q$263</f>
        <v>7.5722578888899976</v>
      </c>
      <c r="S5" s="130">
        <f>1/$A$1*[1]PaperSectorMinusCoreVPAImp!R$263</f>
        <v>8.6537725854499961</v>
      </c>
      <c r="T5" s="130">
        <f>1/$A$1*[1]PaperSectorMinusCoreVPAImp!S$263</f>
        <v>6.2570822583800032</v>
      </c>
      <c r="U5" s="130">
        <f>1/$A$1*[1]PaperSectorMinusCoreVPAImp!T$263</f>
        <v>9.3552678375000102</v>
      </c>
      <c r="V5" s="130">
        <f>1/$A$1*[1]PaperSectorMinusCoreVPAImp!U$263</f>
        <v>9.7306777226500056</v>
      </c>
      <c r="W5" s="130">
        <f>1/$A$1*[1]PaperSectorMinusCoreVPAImp!V$263</f>
        <v>8.8744386322962701</v>
      </c>
      <c r="X5" s="130">
        <f>1/$A$1*[1]PaperSectorMinusCoreVPAImp!W$263</f>
        <v>5.1520678651183358</v>
      </c>
      <c r="Y5" s="130">
        <f>1/$A$1*[1]PaperSectorMinusCoreVPAImp!X$263</f>
        <v>5.7734881450630384</v>
      </c>
      <c r="Z5" s="130">
        <f>1/$A$1*[1]PaperSectorMinusCoreVPAImp!Y$263</f>
        <v>3.7769418872739475</v>
      </c>
      <c r="AA5" s="130">
        <f>1/$A$1*[1]PaperSectorMinusCoreVPAImp!Z$263</f>
        <v>0</v>
      </c>
      <c r="AB5" s="132">
        <f>1/$A$1*[1]PaperSectorMinusCoreVPAImp!AA$263</f>
        <v>0</v>
      </c>
      <c r="AC5" s="174"/>
      <c r="AD5" s="175">
        <f>1/1000*[1]PaperSectorMinusCoreVPAImp!AB$263</f>
        <v>0.98623419799999978</v>
      </c>
      <c r="AE5" s="157">
        <f>1/1000*[1]PaperSectorMinusCoreVPAImp!AC$263</f>
        <v>0.84751206799999967</v>
      </c>
      <c r="AF5" s="157">
        <f>1/1000*[1]PaperSectorMinusCoreVPAImp!AD$263</f>
        <v>0.85490854700000019</v>
      </c>
      <c r="AG5" s="130">
        <f>1/1000*[1]PaperSectorMinusCoreVPAImp!AE$263</f>
        <v>0.8927694220000002</v>
      </c>
      <c r="AH5" s="130">
        <f>1/1000*[1]PaperSectorMinusCoreVPAImp!AF$263</f>
        <v>0.96168394200000018</v>
      </c>
      <c r="AI5" s="130">
        <f>1/1000*[1]PaperSectorMinusCoreVPAImp!AG$263</f>
        <v>1.0190257659999997</v>
      </c>
      <c r="AJ5" s="130">
        <f>1/1000*[1]PaperSectorMinusCoreVPAImp!AH$263</f>
        <v>1.1361471760000006</v>
      </c>
      <c r="AK5" s="130">
        <f>1/1000*[1]PaperSectorMinusCoreVPAImp!AI$263</f>
        <v>1.2028699369999993</v>
      </c>
      <c r="AL5" s="130">
        <f>1/1000*[1]PaperSectorMinusCoreVPAImp!AJ$263</f>
        <v>1.4088190810000001</v>
      </c>
      <c r="AM5" s="130">
        <f>1/1000*[1]PaperSectorMinusCoreVPAImp!AK$263</f>
        <v>1.1511406309999994</v>
      </c>
      <c r="AN5" s="130">
        <f>1/1000*[1]PaperSectorMinusCoreVPAImp!AL$263</f>
        <v>1.3908953140000002</v>
      </c>
      <c r="AO5" s="130">
        <f>1/1000*[1]PaperSectorMinusCoreVPAImp!AM$263</f>
        <v>1.9728171440000004</v>
      </c>
      <c r="AP5" s="130">
        <f>1/1000*[1]PaperSectorMinusCoreVPAImp!AN$263</f>
        <v>2.1008699009999994</v>
      </c>
      <c r="AQ5" s="130">
        <f>1/1000*[1]PaperSectorMinusCoreVPAImp!AO$263</f>
        <v>2.0246430329999998</v>
      </c>
      <c r="AR5" s="130">
        <f>1/1000*[1]PaperSectorMinusCoreVPAImp!AP$263</f>
        <v>1.9898974630000004</v>
      </c>
      <c r="AS5" s="130">
        <f>1/1000*[1]PaperSectorMinusCoreVPAImp!AQ$263</f>
        <v>1.8214875099999996</v>
      </c>
      <c r="AT5" s="130">
        <f>1/1000*[1]PaperSectorMinusCoreVPAImp!AR$263</f>
        <v>1.8487697109999999</v>
      </c>
      <c r="AU5" s="130">
        <f>1/1000*[1]PaperSectorMinusCoreVPAImp!AS$263</f>
        <v>1.8952310170000004</v>
      </c>
      <c r="AV5" s="130">
        <f>1/1000*[1]PaperSectorMinusCoreVPAImp!AT$263</f>
        <v>2.1985320289999999</v>
      </c>
      <c r="AW5" s="130">
        <f>1/1000*[1]PaperSectorMinusCoreVPAImp!AU$263</f>
        <v>2.0145729870000002</v>
      </c>
      <c r="AX5" s="130">
        <f>1/1000*[1]PaperSectorMinusCoreVPAImp!AV$263</f>
        <v>1.8032061508030011</v>
      </c>
      <c r="AY5" s="130">
        <f>1/1000*[1]PaperSectorMinusCoreVPAImp!AW$263</f>
        <v>1.7150495189999997</v>
      </c>
      <c r="AZ5" s="130">
        <f>1/1000*[1]PaperSectorMinusCoreVPAImp!AX$263</f>
        <v>1.4002681512699999</v>
      </c>
      <c r="BA5" s="130">
        <f>1/1000*[1]PaperSectorMinusCoreVPAImp!AY$263</f>
        <v>1.3244454992109997</v>
      </c>
      <c r="BB5" s="130">
        <f>1/1000*[1]PaperSectorMinusCoreVPAImp!AZ$263</f>
        <v>0</v>
      </c>
      <c r="BC5" s="130">
        <f>1/1000*[1]PaperSectorMinusCoreVPAImp!BA$263</f>
        <v>0</v>
      </c>
      <c r="BD5" s="252"/>
    </row>
    <row r="6" spans="1:56" ht="17.149999999999999" customHeight="1" thickTop="1">
      <c r="B6" s="53" t="s">
        <v>23</v>
      </c>
      <c r="C6" s="47">
        <f>1/$A$1*[1]PaperSectorMinusCoreVPAImp!$B$266</f>
        <v>3.9447896534899995E-2</v>
      </c>
      <c r="D6" s="33">
        <f>1/$A$1*[1]PaperSectorMinusCoreVPAImp!$C$266</f>
        <v>3.3261679499999988E-2</v>
      </c>
      <c r="E6" s="33">
        <f>1/$A$1*[1]PaperSectorMinusCoreVPAImp!$D$266</f>
        <v>2.6952191000000004E-2</v>
      </c>
      <c r="F6" s="33">
        <f>1/$A$1*[1]PaperSectorMinusCoreVPAImp!$E$266</f>
        <v>3.2675146000000002E-2</v>
      </c>
      <c r="G6" s="33">
        <f>1/$A$1*[1]PaperSectorMinusCoreVPAImp!$F$266</f>
        <v>2.6694641000000002E-2</v>
      </c>
      <c r="H6" s="33">
        <f>1/$A$1*[1]PaperSectorMinusCoreVPAImp!$G$266</f>
        <v>9.4697679999999999E-3</v>
      </c>
      <c r="I6" s="33">
        <f>1/$A$1*[1]PaperSectorMinusCoreVPAImp!$H$266</f>
        <v>7.0285075000000013E-3</v>
      </c>
      <c r="J6" s="34">
        <f>1/$A$1*[1]PaperSectorMinusCoreVPAImp!$I$266</f>
        <v>8.3937315002692303E-3</v>
      </c>
      <c r="K6" s="34">
        <f>1/$A$1*[1]PaperSectorMinusCoreVPAImp!$J$266</f>
        <v>1.1840741499999998E-2</v>
      </c>
      <c r="L6" s="34">
        <f>1/$A$1*[1]PaperSectorMinusCoreVPAImp!$K$266</f>
        <v>1.0672811099999999E-2</v>
      </c>
      <c r="M6" s="33">
        <f>1/$A$1*[1]PaperSectorMinusCoreVPAImp!L$266</f>
        <v>4.0703502000000004E-3</v>
      </c>
      <c r="N6" s="33">
        <f>1/$A$1*[1]PaperSectorMinusCoreVPAImp!M$266</f>
        <v>3.2371989999999996E-3</v>
      </c>
      <c r="O6" s="33">
        <f>1/$A$1*[1]PaperSectorMinusCoreVPAImp!N$266</f>
        <v>2.6683146637874505E-3</v>
      </c>
      <c r="P6" s="33">
        <f>1/$A$1*[1]PaperSectorMinusCoreVPAImp!O$266</f>
        <v>9.7980050000000003E-4</v>
      </c>
      <c r="Q6" s="33">
        <f>1/$A$1*[1]PaperSectorMinusCoreVPAImp!P$266</f>
        <v>5.1196250000000009E-4</v>
      </c>
      <c r="R6" s="33">
        <f>1/$A$1*[1]PaperSectorMinusCoreVPAImp!Q$266</f>
        <v>1.11692E-4</v>
      </c>
      <c r="S6" s="33">
        <f>1/$A$1*[1]PaperSectorMinusCoreVPAImp!R$266</f>
        <v>1.1337262999999999E-3</v>
      </c>
      <c r="T6" s="33">
        <f>1/$A$1*[1]PaperSectorMinusCoreVPAImp!S$266</f>
        <v>8.182994469999998E-3</v>
      </c>
      <c r="U6" s="33">
        <f>1/$A$1*[1]PaperSectorMinusCoreVPAImp!T$266</f>
        <v>1.1634349999999999E-4</v>
      </c>
      <c r="V6" s="33">
        <f>1/$A$1*[1]PaperSectorMinusCoreVPAImp!U$266</f>
        <v>1.0329935E-3</v>
      </c>
      <c r="W6" s="33">
        <f>1/$A$1*[1]PaperSectorMinusCoreVPAImp!V$266</f>
        <v>1.0189150566944446E-2</v>
      </c>
      <c r="X6" s="33">
        <f>1/$A$1*[1]PaperSectorMinusCoreVPAImp!W$266</f>
        <v>4.4161690999999998E-3</v>
      </c>
      <c r="Y6" s="33">
        <f>1/$A$1*[1]PaperSectorMinusCoreVPAImp!X$266</f>
        <v>3.5229873349999996E-4</v>
      </c>
      <c r="Z6" s="33">
        <f>1/$A$1*[1]PaperSectorMinusCoreVPAImp!Y$266</f>
        <v>2.7294322650000001E-4</v>
      </c>
      <c r="AA6" s="33">
        <f>1/$A$1*[1]PaperSectorMinusCoreVPAImp!Z$266</f>
        <v>0</v>
      </c>
      <c r="AB6" s="33">
        <f>1/$A$1*[1]PaperSectorMinusCoreVPAImp!AA$266</f>
        <v>0</v>
      </c>
      <c r="AC6" s="14"/>
      <c r="AD6" s="56">
        <f>1/1000*[1]PaperSectorMinusCoreVPAImp!AB$266</f>
        <v>6.0473489999999996E-3</v>
      </c>
      <c r="AE6" s="33">
        <f>1/1000*[1]PaperSectorMinusCoreVPAImp!AC$266</f>
        <v>4.260832E-3</v>
      </c>
      <c r="AF6" s="33">
        <f>1/1000*[1]PaperSectorMinusCoreVPAImp!AD$266</f>
        <v>3.2890020000000005E-3</v>
      </c>
      <c r="AG6" s="33">
        <f>1/1000*[1]PaperSectorMinusCoreVPAImp!AE$266</f>
        <v>4.5977729999999994E-3</v>
      </c>
      <c r="AH6" s="33">
        <f>1/1000*[1]PaperSectorMinusCoreVPAImp!AF$266</f>
        <v>3.9502490000000003E-3</v>
      </c>
      <c r="AI6" s="33">
        <f>1/1000*[1]PaperSectorMinusCoreVPAImp!AG$266</f>
        <v>1.721607E-3</v>
      </c>
      <c r="AJ6" s="33">
        <f>1/1000*[1]PaperSectorMinusCoreVPAImp!AH$266</f>
        <v>1.8718979999999999E-3</v>
      </c>
      <c r="AK6" s="33">
        <f>1/1000*[1]PaperSectorMinusCoreVPAImp!AI$266</f>
        <v>2.6103340000000002E-3</v>
      </c>
      <c r="AL6" s="33">
        <f>1/1000*[1]PaperSectorMinusCoreVPAImp!AJ$266</f>
        <v>4.1413119999999994E-3</v>
      </c>
      <c r="AM6" s="33">
        <f>1/1000*[1]PaperSectorMinusCoreVPAImp!AK$266</f>
        <v>3.8716210000000004E-3</v>
      </c>
      <c r="AN6" s="33">
        <f>1/1000*[1]PaperSectorMinusCoreVPAImp!AL$266</f>
        <v>1.829137E-3</v>
      </c>
      <c r="AO6" s="33">
        <f>1/1000*[1]PaperSectorMinusCoreVPAImp!AM$266</f>
        <v>1.1820019999999999E-3</v>
      </c>
      <c r="AP6" s="33">
        <f>1/1000*[1]PaperSectorMinusCoreVPAImp!AN$266</f>
        <v>8.6278699999999995E-4</v>
      </c>
      <c r="AQ6" s="33">
        <f>1/1000*[1]PaperSectorMinusCoreVPAImp!AO$266</f>
        <v>7.0410299999999998E-4</v>
      </c>
      <c r="AR6" s="33">
        <f>1/1000*[1]PaperSectorMinusCoreVPAImp!AP$266</f>
        <v>3.8056899999999998E-4</v>
      </c>
      <c r="AS6" s="33">
        <f>1/1000*[1]PaperSectorMinusCoreVPAImp!AQ$266</f>
        <v>2.4792999999999999E-4</v>
      </c>
      <c r="AT6" s="33">
        <f>1/1000*[1]PaperSectorMinusCoreVPAImp!AR$266</f>
        <v>4.2072399999999998E-4</v>
      </c>
      <c r="AU6" s="33">
        <f>1/1000*[1]PaperSectorMinusCoreVPAImp!AS$266</f>
        <v>1.4757499999999998E-3</v>
      </c>
      <c r="AV6" s="33">
        <f>1/1000*[1]PaperSectorMinusCoreVPAImp!AT$266</f>
        <v>1.6921800000000001E-4</v>
      </c>
      <c r="AW6" s="33">
        <f>1/1000*[1]PaperSectorMinusCoreVPAImp!AU$266</f>
        <v>3.9649699999999994E-4</v>
      </c>
      <c r="AX6" s="33">
        <f>1/1000*[1]PaperSectorMinusCoreVPAImp!AV$266</f>
        <v>1.4868929100000001E-3</v>
      </c>
      <c r="AY6" s="33">
        <f>1/1000*[1]PaperSectorMinusCoreVPAImp!AW$266</f>
        <v>7.6215300000000001E-4</v>
      </c>
      <c r="AZ6" s="33">
        <f>1/1000*[1]PaperSectorMinusCoreVPAImp!AX$266</f>
        <v>2.6439748200000001E-4</v>
      </c>
      <c r="BA6" s="33">
        <f>1/1000*[1]PaperSectorMinusCoreVPAImp!AY$266</f>
        <v>2.2444235800000002E-4</v>
      </c>
      <c r="BB6" s="33">
        <f>1/1000*[1]PaperSectorMinusCoreVPAImp!AZ$266</f>
        <v>0</v>
      </c>
      <c r="BC6" s="33">
        <f>1/1000*[1]PaperSectorMinusCoreVPAImp!BA$266</f>
        <v>0</v>
      </c>
      <c r="BD6" s="252"/>
    </row>
    <row r="7" spans="1:56">
      <c r="B7" s="5" t="s">
        <v>40</v>
      </c>
      <c r="C7" s="48">
        <f>1/$A$1*[1]PaperSectorMinusCoreVPAImp!$B$211</f>
        <v>3.8970627557399995E-2</v>
      </c>
      <c r="D7" s="11">
        <f>1/$A$1*[1]PaperSectorMinusCoreVPAImp!$C$211</f>
        <v>3.2873973999999993E-2</v>
      </c>
      <c r="E7" s="11">
        <f>1/$A$1*[1]PaperSectorMinusCoreVPAImp!$D$211</f>
        <v>2.6813153500000006E-2</v>
      </c>
      <c r="F7" s="11">
        <f>1/$A$1*[1]PaperSectorMinusCoreVPAImp!$E$211</f>
        <v>3.2006271499999996E-2</v>
      </c>
      <c r="G7" s="11">
        <f>1/$A$1*[1]PaperSectorMinusCoreVPAImp!$F$211</f>
        <v>2.6620076999999999E-2</v>
      </c>
      <c r="H7" s="11">
        <f>1/$A$1*[1]PaperSectorMinusCoreVPAImp!$G$211</f>
        <v>8.8540270000000004E-3</v>
      </c>
      <c r="I7" s="11">
        <f>1/$A$1*[1]PaperSectorMinusCoreVPAImp!$H$211</f>
        <v>5.2509275000000013E-3</v>
      </c>
      <c r="J7" s="38">
        <f>1/$A$1*[1]PaperSectorMinusCoreVPAImp!$I$211</f>
        <v>5.8259004999999999E-3</v>
      </c>
      <c r="K7" s="38">
        <f>1/$A$1*[1]PaperSectorMinusCoreVPAImp!$J$211</f>
        <v>9.5003089999999984E-3</v>
      </c>
      <c r="L7" s="38">
        <f>1/$A$1*[1]PaperSectorMinusCoreVPAImp!$K$211</f>
        <v>8.5995910000000002E-3</v>
      </c>
      <c r="M7" s="11">
        <f>1/$A$1*[1]PaperSectorMinusCoreVPAImp!L$211</f>
        <v>1.1860695000000001E-3</v>
      </c>
      <c r="N7" s="11">
        <f>1/$A$1*[1]PaperSectorMinusCoreVPAImp!M$211</f>
        <v>2.0881105E-3</v>
      </c>
      <c r="O7" s="11">
        <f>1/$A$1*[1]PaperSectorMinusCoreVPAImp!N$211</f>
        <v>1.6506770855700841E-3</v>
      </c>
      <c r="P7" s="11">
        <f>1/$A$1*[1]PaperSectorMinusCoreVPAImp!O$211</f>
        <v>1.8298349999999999E-4</v>
      </c>
      <c r="Q7" s="11">
        <f>1/$A$1*[1]PaperSectorMinusCoreVPAImp!P$211</f>
        <v>1.2637099999999999E-4</v>
      </c>
      <c r="R7" s="11">
        <f>1/$A$1*[1]PaperSectorMinusCoreVPAImp!Q$211</f>
        <v>8.2060999999999999E-5</v>
      </c>
      <c r="S7" s="11">
        <f>1/$A$1*[1]PaperSectorMinusCoreVPAImp!R$211</f>
        <v>9.7443499999999995E-4</v>
      </c>
      <c r="T7" s="11">
        <f>1/$A$1*[1]PaperSectorMinusCoreVPAImp!S$211</f>
        <v>8.1315534999999994E-3</v>
      </c>
      <c r="U7" s="11">
        <f>1/$A$1*[1]PaperSectorMinusCoreVPAImp!T$211</f>
        <v>5.5128499999999999E-5</v>
      </c>
      <c r="V7" s="11">
        <f>1/$A$1*[1]PaperSectorMinusCoreVPAImp!U$211</f>
        <v>8.5461249999999999E-4</v>
      </c>
      <c r="W7" s="11">
        <f>1/$A$1*[1]PaperSectorMinusCoreVPAImp!V$211</f>
        <v>9.8721746400000001E-3</v>
      </c>
      <c r="X7" s="11">
        <f>1/$A$1*[1]PaperSectorMinusCoreVPAImp!W$211</f>
        <v>2.8800960999999996E-3</v>
      </c>
      <c r="Y7" s="11">
        <f>1/$A$1*[1]PaperSectorMinusCoreVPAImp!X$211</f>
        <v>5.4197503499999997E-5</v>
      </c>
      <c r="Z7" s="11">
        <f>1/$A$1*[1]PaperSectorMinusCoreVPAImp!Y$211</f>
        <v>3.0210761000000002E-5</v>
      </c>
      <c r="AA7" s="11">
        <f>1/$A$1*[1]PaperSectorMinusCoreVPAImp!Z$211</f>
        <v>0</v>
      </c>
      <c r="AB7" s="11">
        <f>1/$A$1*[1]PaperSectorMinusCoreVPAImp!AA$211</f>
        <v>0</v>
      </c>
      <c r="AC7" s="4"/>
      <c r="AD7" s="48">
        <f>1/1000*[1]PaperSectorMinusCoreVPAImp!AB$211</f>
        <v>5.8344199999999999E-3</v>
      </c>
      <c r="AE7" s="11">
        <f>1/1000*[1]PaperSectorMinusCoreVPAImp!AC$211</f>
        <v>4.1972420000000003E-3</v>
      </c>
      <c r="AF7" s="11">
        <f>1/1000*[1]PaperSectorMinusCoreVPAImp!AD$211</f>
        <v>3.0948080000000001E-3</v>
      </c>
      <c r="AG7" s="13">
        <f>1/1000*[1]PaperSectorMinusCoreVPAImp!AE$211</f>
        <v>4.3029669999999996E-3</v>
      </c>
      <c r="AH7" s="13">
        <f>1/1000*[1]PaperSectorMinusCoreVPAImp!AF$211</f>
        <v>3.917032E-3</v>
      </c>
      <c r="AI7" s="13">
        <f>1/1000*[1]PaperSectorMinusCoreVPAImp!AG$211</f>
        <v>1.4181409999999999E-3</v>
      </c>
      <c r="AJ7" s="13">
        <f>1/1000*[1]PaperSectorMinusCoreVPAImp!AH$211</f>
        <v>1.0510059999999999E-3</v>
      </c>
      <c r="AK7" s="13">
        <f>1/1000*[1]PaperSectorMinusCoreVPAImp!AI$211</f>
        <v>1.5421929999999999E-3</v>
      </c>
      <c r="AL7" s="13">
        <f>1/1000*[1]PaperSectorMinusCoreVPAImp!AJ$211</f>
        <v>3.026632E-3</v>
      </c>
      <c r="AM7" s="13">
        <f>1/1000*[1]PaperSectorMinusCoreVPAImp!AK$211</f>
        <v>2.7038140000000001E-3</v>
      </c>
      <c r="AN7" s="13">
        <f>1/1000*[1]PaperSectorMinusCoreVPAImp!AL$211</f>
        <v>4.1919E-4</v>
      </c>
      <c r="AO7" s="13">
        <f>1/1000*[1]PaperSectorMinusCoreVPAImp!AM$211</f>
        <v>5.01053E-4</v>
      </c>
      <c r="AP7" s="13">
        <f>1/1000*[1]PaperSectorMinusCoreVPAImp!AN$211</f>
        <v>3.75368E-4</v>
      </c>
      <c r="AQ7" s="13">
        <f>1/1000*[1]PaperSectorMinusCoreVPAImp!AO$211</f>
        <v>1.1437100000000001E-4</v>
      </c>
      <c r="AR7" s="13">
        <f>1/1000*[1]PaperSectorMinusCoreVPAImp!AP$211</f>
        <v>9.8013999999999987E-5</v>
      </c>
      <c r="AS7" s="13">
        <f>1/1000*[1]PaperSectorMinusCoreVPAImp!AQ$211</f>
        <v>1.4931300000000001E-4</v>
      </c>
      <c r="AT7" s="13">
        <f>1/1000*[1]PaperSectorMinusCoreVPAImp!AR$211</f>
        <v>3.4731000000000003E-4</v>
      </c>
      <c r="AU7" s="13">
        <f>1/1000*[1]PaperSectorMinusCoreVPAImp!AS$211</f>
        <v>1.4146429999999999E-3</v>
      </c>
      <c r="AV7" s="13">
        <f>1/1000*[1]PaperSectorMinusCoreVPAImp!AT$211</f>
        <v>8.6266000000000004E-5</v>
      </c>
      <c r="AW7" s="13">
        <f>1/1000*[1]PaperSectorMinusCoreVPAImp!AU$211</f>
        <v>2.5892199999999997E-4</v>
      </c>
      <c r="AX7" s="13">
        <f>1/1000*[1]PaperSectorMinusCoreVPAImp!AV$211</f>
        <v>1.1922901890000003E-3</v>
      </c>
      <c r="AY7" s="13">
        <f>1/1000*[1]PaperSectorMinusCoreVPAImp!AW$211</f>
        <v>4.76446E-4</v>
      </c>
      <c r="AZ7" s="13">
        <f>1/1000*[1]PaperSectorMinusCoreVPAImp!AX$211</f>
        <v>7.4242021000000009E-5</v>
      </c>
      <c r="BA7" s="13">
        <f>1/1000*[1]PaperSectorMinusCoreVPAImp!AY$211</f>
        <v>2.8138037999999998E-5</v>
      </c>
      <c r="BB7" s="13">
        <f>1/1000*[1]PaperSectorMinusCoreVPAImp!AZ$211</f>
        <v>0</v>
      </c>
      <c r="BC7" s="13">
        <f>1/1000*[1]PaperSectorMinusCoreVPAImp!BA$211</f>
        <v>0</v>
      </c>
      <c r="BD7" s="252"/>
    </row>
    <row r="8" spans="1:56">
      <c r="B8" s="8" t="s">
        <v>22</v>
      </c>
      <c r="C8" s="49">
        <f t="shared" ref="C8:M8" si="2">SUM(C6:C6)-SUM(C7:C7)</f>
        <v>4.7726897750000052E-4</v>
      </c>
      <c r="D8" s="39">
        <f t="shared" si="2"/>
        <v>3.8770549999999487E-4</v>
      </c>
      <c r="E8" s="39">
        <f t="shared" si="2"/>
        <v>1.3903749999999784E-4</v>
      </c>
      <c r="F8" s="39">
        <f t="shared" si="2"/>
        <v>6.6887450000000653E-4</v>
      </c>
      <c r="G8" s="39">
        <f t="shared" si="2"/>
        <v>7.4564000000002656E-5</v>
      </c>
      <c r="H8" s="39">
        <f t="shared" si="2"/>
        <v>6.1574099999999951E-4</v>
      </c>
      <c r="I8" s="39">
        <f t="shared" si="2"/>
        <v>1.77758E-3</v>
      </c>
      <c r="J8" s="40">
        <f t="shared" si="2"/>
        <v>2.5678310002692304E-3</v>
      </c>
      <c r="K8" s="40">
        <f t="shared" si="2"/>
        <v>2.3404324999999997E-3</v>
      </c>
      <c r="L8" s="40">
        <f t="shared" si="2"/>
        <v>2.0732200999999985E-3</v>
      </c>
      <c r="M8" s="39">
        <f t="shared" si="2"/>
        <v>2.8842807000000002E-3</v>
      </c>
      <c r="N8" s="39">
        <f>SUM(N6:N6)-SUM(N7:N7)</f>
        <v>1.1490884999999997E-3</v>
      </c>
      <c r="O8" s="39">
        <f t="shared" ref="O8:AB8" si="3">SUM(O6:O6)-SUM(O7:O7)</f>
        <v>1.0176375782173664E-3</v>
      </c>
      <c r="P8" s="39">
        <f t="shared" si="3"/>
        <v>7.9681700000000001E-4</v>
      </c>
      <c r="Q8" s="39">
        <f t="shared" si="3"/>
        <v>3.8559150000000008E-4</v>
      </c>
      <c r="R8" s="39">
        <f t="shared" si="3"/>
        <v>2.9631000000000001E-5</v>
      </c>
      <c r="S8" s="39">
        <f t="shared" si="3"/>
        <v>1.5929129999999998E-4</v>
      </c>
      <c r="T8" s="39">
        <f t="shared" si="3"/>
        <v>5.1440969999998545E-5</v>
      </c>
      <c r="U8" s="39">
        <f t="shared" si="3"/>
        <v>6.1214999999999989E-5</v>
      </c>
      <c r="V8" s="39">
        <f t="shared" si="3"/>
        <v>1.7838100000000003E-4</v>
      </c>
      <c r="W8" s="39">
        <f t="shared" si="3"/>
        <v>3.169759269444454E-4</v>
      </c>
      <c r="X8" s="39">
        <f t="shared" si="3"/>
        <v>1.5360730000000002E-3</v>
      </c>
      <c r="Y8" s="39">
        <f t="shared" si="3"/>
        <v>2.9810122999999995E-4</v>
      </c>
      <c r="Z8" s="39">
        <f t="shared" si="3"/>
        <v>2.4273246550000002E-4</v>
      </c>
      <c r="AA8" s="39">
        <f t="shared" si="3"/>
        <v>0</v>
      </c>
      <c r="AB8" s="39">
        <f t="shared" si="3"/>
        <v>0</v>
      </c>
      <c r="AC8" s="4"/>
      <c r="AD8" s="50">
        <f t="shared" ref="AD8:BC8" si="4">SUM(AD6:AD6)-SUM(AD7:AD7)</f>
        <v>2.1292899999999972E-4</v>
      </c>
      <c r="AE8" s="41">
        <f t="shared" si="4"/>
        <v>6.3589999999999654E-5</v>
      </c>
      <c r="AF8" s="41">
        <f t="shared" si="4"/>
        <v>1.941940000000004E-4</v>
      </c>
      <c r="AG8" s="253">
        <f t="shared" si="4"/>
        <v>2.9480599999999989E-4</v>
      </c>
      <c r="AH8" s="253">
        <f t="shared" si="4"/>
        <v>3.3217000000000316E-5</v>
      </c>
      <c r="AI8" s="253">
        <f t="shared" si="4"/>
        <v>3.0346600000000007E-4</v>
      </c>
      <c r="AJ8" s="253">
        <f t="shared" si="4"/>
        <v>8.2089199999999993E-4</v>
      </c>
      <c r="AK8" s="253">
        <f t="shared" si="4"/>
        <v>1.0681410000000003E-3</v>
      </c>
      <c r="AL8" s="253">
        <f t="shared" si="4"/>
        <v>1.1146799999999994E-3</v>
      </c>
      <c r="AM8" s="253">
        <f t="shared" si="4"/>
        <v>1.1678070000000003E-3</v>
      </c>
      <c r="AN8" s="253">
        <f t="shared" si="4"/>
        <v>1.4099469999999999E-3</v>
      </c>
      <c r="AO8" s="253">
        <f t="shared" si="4"/>
        <v>6.8094899999999992E-4</v>
      </c>
      <c r="AP8" s="253">
        <f t="shared" si="4"/>
        <v>4.8741899999999995E-4</v>
      </c>
      <c r="AQ8" s="253">
        <f t="shared" si="4"/>
        <v>5.8973199999999993E-4</v>
      </c>
      <c r="AR8" s="253">
        <f t="shared" si="4"/>
        <v>2.8255499999999998E-4</v>
      </c>
      <c r="AS8" s="253">
        <f t="shared" si="4"/>
        <v>9.8616999999999981E-5</v>
      </c>
      <c r="AT8" s="253">
        <f t="shared" si="4"/>
        <v>7.3413999999999945E-5</v>
      </c>
      <c r="AU8" s="253">
        <f t="shared" si="4"/>
        <v>6.1106999999999915E-5</v>
      </c>
      <c r="AV8" s="253">
        <f t="shared" si="4"/>
        <v>8.2952000000000001E-5</v>
      </c>
      <c r="AW8" s="253">
        <f t="shared" si="4"/>
        <v>1.3757499999999997E-4</v>
      </c>
      <c r="AX8" s="253">
        <f t="shared" si="4"/>
        <v>2.9460272099999987E-4</v>
      </c>
      <c r="AY8" s="253">
        <f t="shared" si="4"/>
        <v>2.8570700000000001E-4</v>
      </c>
      <c r="AZ8" s="253">
        <f t="shared" si="4"/>
        <v>1.9015546100000001E-4</v>
      </c>
      <c r="BA8" s="253">
        <f t="shared" si="4"/>
        <v>1.9630432000000003E-4</v>
      </c>
      <c r="BB8" s="253">
        <f t="shared" si="4"/>
        <v>0</v>
      </c>
      <c r="BC8" s="253">
        <f t="shared" si="4"/>
        <v>0</v>
      </c>
      <c r="BD8" s="252"/>
    </row>
    <row r="9" spans="1:56" ht="17.149999999999999" customHeight="1">
      <c r="B9" s="15" t="s">
        <v>81</v>
      </c>
      <c r="C9" s="29">
        <f>1/$A$1*[1]PaperSectorMinusCoreVPAImp!$B$268</f>
        <v>0.4292858209007</v>
      </c>
      <c r="D9" s="31">
        <f>1/$A$1*[1]PaperSectorMinusCoreVPAImp!$C$268</f>
        <v>0.31001039549999998</v>
      </c>
      <c r="E9" s="31">
        <f>1/$A$1*[1]PaperSectorMinusCoreVPAImp!$D$268</f>
        <v>0.362852326</v>
      </c>
      <c r="F9" s="31">
        <f>1/$A$1*[1]PaperSectorMinusCoreVPAImp!$E$268</f>
        <v>0.26451500549999996</v>
      </c>
      <c r="G9" s="31">
        <f>1/$A$1*[1]PaperSectorMinusCoreVPAImp!$F$268</f>
        <v>0.25594854100000003</v>
      </c>
      <c r="H9" s="31">
        <f>1/$A$1*[1]PaperSectorMinusCoreVPAImp!$G$268</f>
        <v>0.23308515899999999</v>
      </c>
      <c r="I9" s="31">
        <f>1/$A$1*[1]PaperSectorMinusCoreVPAImp!$H$268</f>
        <v>0.24924964950000006</v>
      </c>
      <c r="J9" s="35">
        <f>1/$A$1*[1]PaperSectorMinusCoreVPAImp!$I$268</f>
        <v>0.26284524050000002</v>
      </c>
      <c r="K9" s="35">
        <f>1/$A$1*[1]PaperSectorMinusCoreVPAImp!$J$268</f>
        <v>0.30480166150000004</v>
      </c>
      <c r="L9" s="35">
        <f>1/$A$1*[1]PaperSectorMinusCoreVPAImp!$K$268</f>
        <v>0.23841943100000001</v>
      </c>
      <c r="M9" s="31">
        <f>1/$A$1*[1]PaperSectorMinusCoreVPAImp!L$268</f>
        <v>0.25945220879999997</v>
      </c>
      <c r="N9" s="31">
        <f>1/$A$1*[1]PaperSectorMinusCoreVPAImp!M$268</f>
        <v>0.1892880656</v>
      </c>
      <c r="O9" s="31">
        <f>1/$A$1*[1]PaperSectorMinusCoreVPAImp!N$268</f>
        <v>0.16866394790287231</v>
      </c>
      <c r="P9" s="31">
        <f>1/$A$1*[1]PaperSectorMinusCoreVPAImp!O$268</f>
        <v>0.17314808077999999</v>
      </c>
      <c r="Q9" s="31">
        <f>1/$A$1*[1]PaperSectorMinusCoreVPAImp!P$268</f>
        <v>0.14193704047</v>
      </c>
      <c r="R9" s="31">
        <f>1/$A$1*[1]PaperSectorMinusCoreVPAImp!Q$268</f>
        <v>0.16636432949000002</v>
      </c>
      <c r="S9" s="31">
        <f>1/$A$1*[1]PaperSectorMinusCoreVPAImp!R$268</f>
        <v>0.20430217177999999</v>
      </c>
      <c r="T9" s="31">
        <f>1/$A$1*[1]PaperSectorMinusCoreVPAImp!S$268</f>
        <v>0.12421430166</v>
      </c>
      <c r="U9" s="31">
        <f>1/$A$1*[1]PaperSectorMinusCoreVPAImp!T$268</f>
        <v>0.13730986449999999</v>
      </c>
      <c r="V9" s="31">
        <f>1/$A$1*[1]PaperSectorMinusCoreVPAImp!U$268</f>
        <v>0.22803371460999999</v>
      </c>
      <c r="W9" s="31">
        <f>1/$A$1*[1]PaperSectorMinusCoreVPAImp!V$268</f>
        <v>0.12693929701919998</v>
      </c>
      <c r="X9" s="31">
        <f>1/$A$1*[1]PaperSectorMinusCoreVPAImp!W$268</f>
        <v>0.22325863557999998</v>
      </c>
      <c r="Y9" s="31">
        <f>1/$A$1*[1]PaperSectorMinusCoreVPAImp!X$268</f>
        <v>0.28699421294056332</v>
      </c>
      <c r="Z9" s="31">
        <f>1/$A$1*[1]PaperSectorMinusCoreVPAImp!Y$268</f>
        <v>0.17139686879883334</v>
      </c>
      <c r="AA9" s="31">
        <f>1/$A$1*[1]PaperSectorMinusCoreVPAImp!Z$268</f>
        <v>0</v>
      </c>
      <c r="AB9" s="31">
        <f>1/$A$1*[1]PaperSectorMinusCoreVPAImp!AA$268</f>
        <v>0</v>
      </c>
      <c r="AC9" s="14"/>
      <c r="AD9" s="29">
        <f>1/1000*[1]PaperSectorMinusCoreVPAImp!AB$268</f>
        <v>0.12506336200000001</v>
      </c>
      <c r="AE9" s="31">
        <f>1/1000*[1]PaperSectorMinusCoreVPAImp!AC$268</f>
        <v>9.5300149000000001E-2</v>
      </c>
      <c r="AF9" s="31">
        <f>1/1000*[1]PaperSectorMinusCoreVPAImp!AD$268</f>
        <v>9.2893039999999996E-2</v>
      </c>
      <c r="AG9" s="31">
        <f>1/1000*[1]PaperSectorMinusCoreVPAImp!AE$268</f>
        <v>8.5473516999999999E-2</v>
      </c>
      <c r="AH9" s="31">
        <f>1/1000*[1]PaperSectorMinusCoreVPAImp!AF$268</f>
        <v>8.6196630999999996E-2</v>
      </c>
      <c r="AI9" s="31">
        <f>1/1000*[1]PaperSectorMinusCoreVPAImp!AG$268</f>
        <v>8.6648673000000009E-2</v>
      </c>
      <c r="AJ9" s="31">
        <f>1/1000*[1]PaperSectorMinusCoreVPAImp!AH$268</f>
        <v>9.9289661000000015E-2</v>
      </c>
      <c r="AK9" s="31">
        <f>1/1000*[1]PaperSectorMinusCoreVPAImp!AI$268</f>
        <v>0.10637968799999999</v>
      </c>
      <c r="AL9" s="31">
        <f>1/1000*[1]PaperSectorMinusCoreVPAImp!AJ$268</f>
        <v>0.112701314</v>
      </c>
      <c r="AM9" s="31">
        <f>1/1000*[1]PaperSectorMinusCoreVPAImp!AK$268</f>
        <v>9.3329995999999998E-2</v>
      </c>
      <c r="AN9" s="31">
        <f>1/1000*[1]PaperSectorMinusCoreVPAImp!AL$268</f>
        <v>0.10107195399999999</v>
      </c>
      <c r="AO9" s="31">
        <f>1/1000*[1]PaperSectorMinusCoreVPAImp!AM$268</f>
        <v>9.753038800000001E-2</v>
      </c>
      <c r="AP9" s="31">
        <f>1/1000*[1]PaperSectorMinusCoreVPAImp!AN$268</f>
        <v>9.1808645999999994E-2</v>
      </c>
      <c r="AQ9" s="31">
        <f>1/1000*[1]PaperSectorMinusCoreVPAImp!AO$268</f>
        <v>9.2967934000000002E-2</v>
      </c>
      <c r="AR9" s="31">
        <f>1/1000*[1]PaperSectorMinusCoreVPAImp!AP$268</f>
        <v>8.6299032999999983E-2</v>
      </c>
      <c r="AS9" s="31">
        <f>1/1000*[1]PaperSectorMinusCoreVPAImp!AQ$268</f>
        <v>8.5526611999999988E-2</v>
      </c>
      <c r="AT9" s="31">
        <f>1/1000*[1]PaperSectorMinusCoreVPAImp!AR$268</f>
        <v>7.8244271000000004E-2</v>
      </c>
      <c r="AU9" s="31">
        <f>1/1000*[1]PaperSectorMinusCoreVPAImp!AS$268</f>
        <v>6.8195982000000002E-2</v>
      </c>
      <c r="AV9" s="31">
        <f>1/1000*[1]PaperSectorMinusCoreVPAImp!AT$268</f>
        <v>7.5972894999999999E-2</v>
      </c>
      <c r="AW9" s="31">
        <f>1/1000*[1]PaperSectorMinusCoreVPAImp!AU$268</f>
        <v>8.5380898000000011E-2</v>
      </c>
      <c r="AX9" s="31">
        <f>1/1000*[1]PaperSectorMinusCoreVPAImp!AV$268</f>
        <v>5.6418255404000021E-2</v>
      </c>
      <c r="AY9" s="31">
        <f>1/1000*[1]PaperSectorMinusCoreVPAImp!AW$268</f>
        <v>7.8693400999999996E-2</v>
      </c>
      <c r="AZ9" s="31">
        <f>1/1000*[1]PaperSectorMinusCoreVPAImp!AX$268</f>
        <v>8.9155586162999997E-2</v>
      </c>
      <c r="BA9" s="31">
        <f>1/1000*[1]PaperSectorMinusCoreVPAImp!AY$268</f>
        <v>6.4147227670999993E-2</v>
      </c>
      <c r="BB9" s="31">
        <f>1/1000*[1]PaperSectorMinusCoreVPAImp!AZ$268</f>
        <v>0</v>
      </c>
      <c r="BC9" s="31">
        <f>1/1000*[1]PaperSectorMinusCoreVPAImp!BA$268</f>
        <v>0</v>
      </c>
      <c r="BD9" s="252"/>
    </row>
    <row r="10" spans="1:56">
      <c r="B10" s="5" t="s">
        <v>82</v>
      </c>
      <c r="C10" s="48">
        <f>1/$A$1*[1]PaperSectorMinusCoreVPAImp!$B$39</f>
        <v>0.11101341870439997</v>
      </c>
      <c r="D10" s="11">
        <f>1/$A$1*[1]PaperSectorMinusCoreVPAImp!$C$39</f>
        <v>9.127676500000001E-2</v>
      </c>
      <c r="E10" s="11">
        <f>1/$A$1*[1]PaperSectorMinusCoreVPAImp!$D$39</f>
        <v>0.14540267299999998</v>
      </c>
      <c r="F10" s="11">
        <f>1/$A$1*[1]PaperSectorMinusCoreVPAImp!$E$39</f>
        <v>6.4518553499999978E-2</v>
      </c>
      <c r="G10" s="11">
        <f>1/$A$1*[1]PaperSectorMinusCoreVPAImp!$F$39</f>
        <v>3.1957740499999998E-2</v>
      </c>
      <c r="H10" s="11">
        <f>1/$A$1*[1]PaperSectorMinusCoreVPAImp!$G$39</f>
        <v>3.0798166000000002E-2</v>
      </c>
      <c r="I10" s="11">
        <f>1/$A$1*[1]PaperSectorMinusCoreVPAImp!$H$39</f>
        <v>4.7849546499999999E-2</v>
      </c>
      <c r="J10" s="38">
        <f>1/$A$1*[1]PaperSectorMinusCoreVPAImp!$I$39</f>
        <v>3.1724552999999996E-2</v>
      </c>
      <c r="K10" s="38">
        <f>1/$A$1*[1]PaperSectorMinusCoreVPAImp!$J$39</f>
        <v>3.7021774999999986E-2</v>
      </c>
      <c r="L10" s="38">
        <f>1/$A$1*[1]PaperSectorMinusCoreVPAImp!$K$39</f>
        <v>3.09569666E-2</v>
      </c>
      <c r="M10" s="11">
        <f>1/$A$1*[1]PaperSectorMinusCoreVPAImp!L$39</f>
        <v>4.68770887E-2</v>
      </c>
      <c r="N10" s="11">
        <f>1/$A$1*[1]PaperSectorMinusCoreVPAImp!M$39</f>
        <v>4.3822757099999998E-2</v>
      </c>
      <c r="O10" s="11">
        <f>1/$A$1*[1]PaperSectorMinusCoreVPAImp!N$39</f>
        <v>4.0097866996734587E-2</v>
      </c>
      <c r="P10" s="11">
        <f>1/$A$1*[1]PaperSectorMinusCoreVPAImp!O$39</f>
        <v>4.7372596699999998E-2</v>
      </c>
      <c r="Q10" s="11">
        <f>1/$A$1*[1]PaperSectorMinusCoreVPAImp!P$39</f>
        <v>3.6258334699999999E-2</v>
      </c>
      <c r="R10" s="11">
        <f>1/$A$1*[1]PaperSectorMinusCoreVPAImp!Q$39</f>
        <v>6.7865588300000002E-2</v>
      </c>
      <c r="S10" s="11">
        <f>1/$A$1*[1]PaperSectorMinusCoreVPAImp!R$39</f>
        <v>0.10203155679999999</v>
      </c>
      <c r="T10" s="11">
        <f>1/$A$1*[1]PaperSectorMinusCoreVPAImp!S$39</f>
        <v>1.4383672289999998E-2</v>
      </c>
      <c r="U10" s="11">
        <f>1/$A$1*[1]PaperSectorMinusCoreVPAImp!T$39</f>
        <v>6.4606761999999998E-2</v>
      </c>
      <c r="V10" s="11">
        <f>1/$A$1*[1]PaperSectorMinusCoreVPAImp!U$39</f>
        <v>7.6585477699999988E-2</v>
      </c>
      <c r="W10" s="11">
        <f>1/$A$1*[1]PaperSectorMinusCoreVPAImp!V$39</f>
        <v>3.254185058749999E-2</v>
      </c>
      <c r="X10" s="11">
        <f>1/$A$1*[1]PaperSectorMinusCoreVPAImp!W$39</f>
        <v>2.0155903374999999E-2</v>
      </c>
      <c r="Y10" s="11">
        <f>1/$A$1*[1]PaperSectorMinusCoreVPAImp!X$39</f>
        <v>4.0068352563833329E-2</v>
      </c>
      <c r="Z10" s="11">
        <f>1/$A$1*[1]PaperSectorMinusCoreVPAImp!Y$39</f>
        <v>4.6219035564999997E-2</v>
      </c>
      <c r="AA10" s="11">
        <f>1/$A$1*[1]PaperSectorMinusCoreVPAImp!Z$39</f>
        <v>0</v>
      </c>
      <c r="AB10" s="11">
        <f>1/$A$1*[1]PaperSectorMinusCoreVPAImp!AA$39</f>
        <v>0</v>
      </c>
      <c r="AC10" s="4"/>
      <c r="AD10" s="48">
        <f>1/1000*[1]PaperSectorMinusCoreVPAImp!AB$39</f>
        <v>1.8378999E-2</v>
      </c>
      <c r="AE10" s="11">
        <f>1/1000*[1]PaperSectorMinusCoreVPAImp!AC$39</f>
        <v>1.7016987000000001E-2</v>
      </c>
      <c r="AF10" s="11">
        <f>1/1000*[1]PaperSectorMinusCoreVPAImp!AD$39</f>
        <v>1.6867277999999999E-2</v>
      </c>
      <c r="AG10" s="13">
        <f>1/1000*[1]PaperSectorMinusCoreVPAImp!AE$39</f>
        <v>1.0405795999999998E-2</v>
      </c>
      <c r="AH10" s="13">
        <f>1/1000*[1]PaperSectorMinusCoreVPAImp!AF$39</f>
        <v>6.3658279999999996E-3</v>
      </c>
      <c r="AI10" s="13">
        <f>1/1000*[1]PaperSectorMinusCoreVPAImp!AG$39</f>
        <v>6.3501569999999995E-3</v>
      </c>
      <c r="AJ10" s="13">
        <f>1/1000*[1]PaperSectorMinusCoreVPAImp!AH$39</f>
        <v>9.5908499999999997E-3</v>
      </c>
      <c r="AK10" s="13">
        <f>1/1000*[1]PaperSectorMinusCoreVPAImp!AI$39</f>
        <v>7.0342339999999995E-3</v>
      </c>
      <c r="AL10" s="13">
        <f>1/1000*[1]PaperSectorMinusCoreVPAImp!AJ$39</f>
        <v>9.5448830000000005E-3</v>
      </c>
      <c r="AM10" s="13">
        <f>1/1000*[1]PaperSectorMinusCoreVPAImp!AK$39</f>
        <v>6.0335850000000002E-3</v>
      </c>
      <c r="AN10" s="13">
        <f>1/1000*[1]PaperSectorMinusCoreVPAImp!AL$39</f>
        <v>9.4700949999999996E-3</v>
      </c>
      <c r="AO10" s="13">
        <f>1/1000*[1]PaperSectorMinusCoreVPAImp!AM$39</f>
        <v>9.896719E-3</v>
      </c>
      <c r="AP10" s="13">
        <f>1/1000*[1]PaperSectorMinusCoreVPAImp!AN$39</f>
        <v>9.2999240000000011E-3</v>
      </c>
      <c r="AQ10" s="13">
        <f>1/1000*[1]PaperSectorMinusCoreVPAImp!AO$39</f>
        <v>9.0002739999999991E-3</v>
      </c>
      <c r="AR10" s="13">
        <f>1/1000*[1]PaperSectorMinusCoreVPAImp!AP$39</f>
        <v>7.1292250000000003E-3</v>
      </c>
      <c r="AS10" s="13">
        <f>1/1000*[1]PaperSectorMinusCoreVPAImp!AQ$39</f>
        <v>8.4396530000000001E-3</v>
      </c>
      <c r="AT10" s="13">
        <f>1/1000*[1]PaperSectorMinusCoreVPAImp!AR$39</f>
        <v>1.2476048999999999E-2</v>
      </c>
      <c r="AU10" s="13">
        <f>1/1000*[1]PaperSectorMinusCoreVPAImp!AS$39</f>
        <v>3.4022179999999994E-3</v>
      </c>
      <c r="AV10" s="13">
        <f>1/1000*[1]PaperSectorMinusCoreVPAImp!AT$39</f>
        <v>1.3869560999999999E-2</v>
      </c>
      <c r="AW10" s="13">
        <f>1/1000*[1]PaperSectorMinusCoreVPAImp!AU$39</f>
        <v>1.4834928000000001E-2</v>
      </c>
      <c r="AX10" s="13">
        <f>1/1000*[1]PaperSectorMinusCoreVPAImp!AV$39</f>
        <v>5.1027396190000008E-3</v>
      </c>
      <c r="AY10" s="13">
        <f>1/1000*[1]PaperSectorMinusCoreVPAImp!AW$39</f>
        <v>3.534054E-3</v>
      </c>
      <c r="AZ10" s="13">
        <f>1/1000*[1]PaperSectorMinusCoreVPAImp!AX$39</f>
        <v>1.0474856848999998E-2</v>
      </c>
      <c r="BA10" s="13">
        <f>1/1000*[1]PaperSectorMinusCoreVPAImp!AY$39</f>
        <v>1.1063332083000001E-2</v>
      </c>
      <c r="BB10" s="13">
        <f>1/1000*[1]PaperSectorMinusCoreVPAImp!AZ$39</f>
        <v>0</v>
      </c>
      <c r="BC10" s="13">
        <f>1/1000*[1]PaperSectorMinusCoreVPAImp!BA$39</f>
        <v>0</v>
      </c>
      <c r="BD10" s="252"/>
    </row>
    <row r="11" spans="1:56">
      <c r="B11" s="5" t="s">
        <v>34</v>
      </c>
      <c r="C11" s="48">
        <f>1/$A$1*[1]PaperSectorMinusCoreVPAImp!$B$147</f>
        <v>2.3011405550000004E-4</v>
      </c>
      <c r="D11" s="11">
        <f>1/$A$1*[1]PaperSectorMinusCoreVPAImp!$C$147</f>
        <v>3.3890850000000002E-4</v>
      </c>
      <c r="E11" s="11">
        <f>1/$A$1*[1]PaperSectorMinusCoreVPAImp!$D$147</f>
        <v>3.8093999999999991E-5</v>
      </c>
      <c r="F11" s="11">
        <f>1/$A$1*[1]PaperSectorMinusCoreVPAImp!$E$147</f>
        <v>7.4938499999999987E-5</v>
      </c>
      <c r="G11" s="11">
        <f>1/$A$1*[1]PaperSectorMinusCoreVPAImp!$F$147</f>
        <v>1.4173739999999997E-3</v>
      </c>
      <c r="H11" s="11">
        <f>1/$A$1*[1]PaperSectorMinusCoreVPAImp!$G$147</f>
        <v>3.5759149999999994E-4</v>
      </c>
      <c r="I11" s="11">
        <f>1/$A$1*[1]PaperSectorMinusCoreVPAImp!$H$147</f>
        <v>1.285305E-4</v>
      </c>
      <c r="J11" s="38">
        <f>1/$A$1*[1]PaperSectorMinusCoreVPAImp!$I$147</f>
        <v>4.0750499999999995E-5</v>
      </c>
      <c r="K11" s="38">
        <f>1/$A$1*[1]PaperSectorMinusCoreVPAImp!$J$147</f>
        <v>3.1382050000000004E-4</v>
      </c>
      <c r="L11" s="38">
        <f>1/$A$1*[1]PaperSectorMinusCoreVPAImp!$K$147</f>
        <v>2.5971749999999997E-4</v>
      </c>
      <c r="M11" s="11">
        <f>1/$A$1*[1]PaperSectorMinusCoreVPAImp!L$147</f>
        <v>1.8402299999999998E-4</v>
      </c>
      <c r="N11" s="11">
        <f>1/$A$1*[1]PaperSectorMinusCoreVPAImp!M$147</f>
        <v>2.1181999999999998E-5</v>
      </c>
      <c r="O11" s="11">
        <f>1/$A$1*[1]PaperSectorMinusCoreVPAImp!N$147</f>
        <v>1.7541665565086654E-4</v>
      </c>
      <c r="P11" s="11">
        <f>1/$A$1*[1]PaperSectorMinusCoreVPAImp!O$147</f>
        <v>2.0538349999999999E-4</v>
      </c>
      <c r="Q11" s="11">
        <f>1/$A$1*[1]PaperSectorMinusCoreVPAImp!P$147</f>
        <v>5.7796900000000001E-4</v>
      </c>
      <c r="R11" s="11">
        <f>1/$A$1*[1]PaperSectorMinusCoreVPAImp!Q$147</f>
        <v>8.2843599999999999E-4</v>
      </c>
      <c r="S11" s="11">
        <f>1/$A$1*[1]PaperSectorMinusCoreVPAImp!R$147</f>
        <v>2.8118650000000001E-4</v>
      </c>
      <c r="T11" s="11">
        <f>1/$A$1*[1]PaperSectorMinusCoreVPAImp!S$147</f>
        <v>6.8287799999999994E-4</v>
      </c>
      <c r="U11" s="11">
        <f>1/$A$1*[1]PaperSectorMinusCoreVPAImp!T$147</f>
        <v>1.9658100000000001E-4</v>
      </c>
      <c r="V11" s="11">
        <f>1/$A$1*[1]PaperSectorMinusCoreVPAImp!U$147</f>
        <v>2.2062956999999999E-4</v>
      </c>
      <c r="W11" s="11">
        <f>1/$A$1*[1]PaperSectorMinusCoreVPAImp!V$147</f>
        <v>3.7784837650000003E-4</v>
      </c>
      <c r="X11" s="11">
        <f>1/$A$1*[1]PaperSectorMinusCoreVPAImp!W$147</f>
        <v>2.037851375E-3</v>
      </c>
      <c r="Y11" s="11">
        <f>1/$A$1*[1]PaperSectorMinusCoreVPAImp!X$147</f>
        <v>1.1869322885000001E-3</v>
      </c>
      <c r="Z11" s="11">
        <f>1/$A$1*[1]PaperSectorMinusCoreVPAImp!Y$147</f>
        <v>2.010638525E-4</v>
      </c>
      <c r="AA11" s="11">
        <f>1/$A$1*[1]PaperSectorMinusCoreVPAImp!Z$147</f>
        <v>0</v>
      </c>
      <c r="AB11" s="11">
        <f>1/$A$1*[1]PaperSectorMinusCoreVPAImp!AA$147</f>
        <v>0</v>
      </c>
      <c r="AC11" s="4"/>
      <c r="AD11" s="48">
        <f>1/1000*[1]PaperSectorMinusCoreVPAImp!AB$147</f>
        <v>8.3621000000000005E-5</v>
      </c>
      <c r="AE11" s="11">
        <f>1/1000*[1]PaperSectorMinusCoreVPAImp!AC$147</f>
        <v>2.6084300000000002E-4</v>
      </c>
      <c r="AF11" s="11">
        <f>1/1000*[1]PaperSectorMinusCoreVPAImp!AD$147</f>
        <v>5.168E-5</v>
      </c>
      <c r="AG11" s="13">
        <f>1/1000*[1]PaperSectorMinusCoreVPAImp!AE$147</f>
        <v>9.7035999999999997E-5</v>
      </c>
      <c r="AH11" s="13">
        <f>1/1000*[1]PaperSectorMinusCoreVPAImp!AF$147</f>
        <v>1.3439729999999998E-3</v>
      </c>
      <c r="AI11" s="13">
        <f>1/1000*[1]PaperSectorMinusCoreVPAImp!AG$147</f>
        <v>3.6240000000000003E-4</v>
      </c>
      <c r="AJ11" s="13">
        <f>1/1000*[1]PaperSectorMinusCoreVPAImp!AH$147</f>
        <v>2.1090499999999997E-4</v>
      </c>
      <c r="AK11" s="13">
        <f>1/1000*[1]PaperSectorMinusCoreVPAImp!AI$147</f>
        <v>1.5745000000000001E-4</v>
      </c>
      <c r="AL11" s="13">
        <f>1/1000*[1]PaperSectorMinusCoreVPAImp!AJ$147</f>
        <v>3.6200000000000002E-4</v>
      </c>
      <c r="AM11" s="13">
        <f>1/1000*[1]PaperSectorMinusCoreVPAImp!AK$147</f>
        <v>3.2075399999999997E-4</v>
      </c>
      <c r="AN11" s="13">
        <f>1/1000*[1]PaperSectorMinusCoreVPAImp!AL$147</f>
        <v>2.0843000000000001E-4</v>
      </c>
      <c r="AO11" s="13">
        <f>1/1000*[1]PaperSectorMinusCoreVPAImp!AM$147</f>
        <v>4.9693E-5</v>
      </c>
      <c r="AP11" s="13">
        <f>1/1000*[1]PaperSectorMinusCoreVPAImp!AN$147</f>
        <v>2.8845599999999998E-4</v>
      </c>
      <c r="AQ11" s="13">
        <f>1/1000*[1]PaperSectorMinusCoreVPAImp!AO$147</f>
        <v>2.2660200000000001E-4</v>
      </c>
      <c r="AR11" s="13">
        <f>1/1000*[1]PaperSectorMinusCoreVPAImp!AP$147</f>
        <v>5.6933800000000007E-4</v>
      </c>
      <c r="AS11" s="13">
        <f>1/1000*[1]PaperSectorMinusCoreVPAImp!AQ$147</f>
        <v>2.1571899999999999E-4</v>
      </c>
      <c r="AT11" s="13">
        <f>1/1000*[1]PaperSectorMinusCoreVPAImp!AR$147</f>
        <v>3.07542E-4</v>
      </c>
      <c r="AU11" s="13">
        <f>1/1000*[1]PaperSectorMinusCoreVPAImp!AS$147</f>
        <v>4.2515700000000001E-4</v>
      </c>
      <c r="AV11" s="13">
        <f>1/1000*[1]PaperSectorMinusCoreVPAImp!AT$147</f>
        <v>2.2005200000000001E-4</v>
      </c>
      <c r="AW11" s="13">
        <f>1/1000*[1]PaperSectorMinusCoreVPAImp!AU$147</f>
        <v>2.25651E-4</v>
      </c>
      <c r="AX11" s="13">
        <f>1/1000*[1]PaperSectorMinusCoreVPAImp!AV$147</f>
        <v>5.5895242799999995E-4</v>
      </c>
      <c r="AY11" s="13">
        <f>1/1000*[1]PaperSectorMinusCoreVPAImp!AW$147</f>
        <v>1.9566789999999998E-3</v>
      </c>
      <c r="AZ11" s="13">
        <f>1/1000*[1]PaperSectorMinusCoreVPAImp!AX$147</f>
        <v>1.6042645060000001E-3</v>
      </c>
      <c r="BA11" s="13">
        <f>1/1000*[1]PaperSectorMinusCoreVPAImp!AY$147</f>
        <v>4.4222883199999995E-4</v>
      </c>
      <c r="BB11" s="13">
        <f>1/1000*[1]PaperSectorMinusCoreVPAImp!AZ$147</f>
        <v>0</v>
      </c>
      <c r="BC11" s="13">
        <f>1/1000*[1]PaperSectorMinusCoreVPAImp!BA$147</f>
        <v>0</v>
      </c>
      <c r="BD11" s="252"/>
    </row>
    <row r="12" spans="1:56">
      <c r="B12" s="5" t="s">
        <v>83</v>
      </c>
      <c r="C12" s="48">
        <f>1/$A$1*[1]PaperSectorMinusCoreVPAImp!$B$247</f>
        <v>0.31804228814080004</v>
      </c>
      <c r="D12" s="11">
        <f>1/$A$1*[1]PaperSectorMinusCoreVPAImp!$C$247</f>
        <v>0.21839472199999999</v>
      </c>
      <c r="E12" s="11">
        <f>1/$A$1*[1]PaperSectorMinusCoreVPAImp!$D$247</f>
        <v>0.21741155900000003</v>
      </c>
      <c r="F12" s="11">
        <f>1/$A$1*[1]PaperSectorMinusCoreVPAImp!$E$247</f>
        <v>0.19992151349999995</v>
      </c>
      <c r="G12" s="11">
        <f>1/$A$1*[1]PaperSectorMinusCoreVPAImp!$F$247</f>
        <v>0.22257342650000003</v>
      </c>
      <c r="H12" s="11">
        <f>1/$A$1*[1]PaperSectorMinusCoreVPAImp!$G$247</f>
        <v>0.20192940149999999</v>
      </c>
      <c r="I12" s="11">
        <f>1/$A$1*[1]PaperSectorMinusCoreVPAImp!$H$247</f>
        <v>0.20127157250000005</v>
      </c>
      <c r="J12" s="38">
        <f>1/$A$1*[1]PaperSectorMinusCoreVPAImp!$I$247</f>
        <v>0.23107993700000001</v>
      </c>
      <c r="K12" s="38">
        <f>1/$A$1*[1]PaperSectorMinusCoreVPAImp!$J$247</f>
        <v>0.26746606600000006</v>
      </c>
      <c r="L12" s="38">
        <f>1/$A$1*[1]PaperSectorMinusCoreVPAImp!$K$247</f>
        <v>0.20720274690000001</v>
      </c>
      <c r="M12" s="11">
        <f>1/$A$1*[1]PaperSectorMinusCoreVPAImp!L$247</f>
        <v>0.21239109709999998</v>
      </c>
      <c r="N12" s="11">
        <f>1/$A$1*[1]PaperSectorMinusCoreVPAImp!M$247</f>
        <v>0.14544412649999999</v>
      </c>
      <c r="O12" s="11">
        <f>1/$A$1*[1]PaperSectorMinusCoreVPAImp!N$247</f>
        <v>0.12839066425048687</v>
      </c>
      <c r="P12" s="11">
        <f>1/$A$1*[1]PaperSectorMinusCoreVPAImp!O$247</f>
        <v>0.12557010057999998</v>
      </c>
      <c r="Q12" s="11">
        <f>1/$A$1*[1]PaperSectorMinusCoreVPAImp!P$247</f>
        <v>0.10510073676999999</v>
      </c>
      <c r="R12" s="11">
        <f>1/$A$1*[1]PaperSectorMinusCoreVPAImp!Q$247</f>
        <v>9.7670305190000001E-2</v>
      </c>
      <c r="S12" s="11">
        <f>1/$A$1*[1]PaperSectorMinusCoreVPAImp!R$247</f>
        <v>0.10198942847999999</v>
      </c>
      <c r="T12" s="11">
        <f>1/$A$1*[1]PaperSectorMinusCoreVPAImp!S$247</f>
        <v>0.10914775137</v>
      </c>
      <c r="U12" s="11">
        <f>1/$A$1*[1]PaperSectorMinusCoreVPAImp!T$247</f>
        <v>7.2506521500000004E-2</v>
      </c>
      <c r="V12" s="11">
        <f>1/$A$1*[1]PaperSectorMinusCoreVPAImp!U$247</f>
        <v>0.15122760733999999</v>
      </c>
      <c r="W12" s="11">
        <f>1/$A$1*[1]PaperSectorMinusCoreVPAImp!V$247</f>
        <v>9.4019598055199993E-2</v>
      </c>
      <c r="X12" s="11">
        <f>1/$A$1*[1]PaperSectorMinusCoreVPAImp!W$247</f>
        <v>0.20106488082999999</v>
      </c>
      <c r="Y12" s="11">
        <f>1/$A$1*[1]PaperSectorMinusCoreVPAImp!X$247</f>
        <v>0.24573892808823</v>
      </c>
      <c r="Z12" s="11">
        <f>1/$A$1*[1]PaperSectorMinusCoreVPAImp!Y$247</f>
        <v>0.12497676938133334</v>
      </c>
      <c r="AA12" s="11">
        <f>1/$A$1*[1]PaperSectorMinusCoreVPAImp!Z$247</f>
        <v>0</v>
      </c>
      <c r="AB12" s="11">
        <f>1/$A$1*[1]PaperSectorMinusCoreVPAImp!AA$247</f>
        <v>0</v>
      </c>
      <c r="AC12" s="4"/>
      <c r="AD12" s="48">
        <f>1/1000*[1]PaperSectorMinusCoreVPAImp!AB$247</f>
        <v>0.106600742</v>
      </c>
      <c r="AE12" s="11">
        <f>1/1000*[1]PaperSectorMinusCoreVPAImp!AC$247</f>
        <v>7.8022318999999993E-2</v>
      </c>
      <c r="AF12" s="11">
        <f>1/1000*[1]PaperSectorMinusCoreVPAImp!AD$247</f>
        <v>7.5974081999999998E-2</v>
      </c>
      <c r="AG12" s="13">
        <f>1/1000*[1]PaperSectorMinusCoreVPAImp!AE$247</f>
        <v>7.4970685000000009E-2</v>
      </c>
      <c r="AH12" s="13">
        <f>1/1000*[1]PaperSectorMinusCoreVPAImp!AF$247</f>
        <v>7.8486829999999994E-2</v>
      </c>
      <c r="AI12" s="13">
        <f>1/1000*[1]PaperSectorMinusCoreVPAImp!AG$247</f>
        <v>7.9936116000000002E-2</v>
      </c>
      <c r="AJ12" s="13">
        <f>1/1000*[1]PaperSectorMinusCoreVPAImp!AH$247</f>
        <v>8.9487906000000006E-2</v>
      </c>
      <c r="AK12" s="13">
        <f>1/1000*[1]PaperSectorMinusCoreVPAImp!AI$247</f>
        <v>9.9188003999999996E-2</v>
      </c>
      <c r="AL12" s="13">
        <f>1/1000*[1]PaperSectorMinusCoreVPAImp!AJ$247</f>
        <v>0.10279443099999999</v>
      </c>
      <c r="AM12" s="13">
        <f>1/1000*[1]PaperSectorMinusCoreVPAImp!AK$247</f>
        <v>8.6975656999999998E-2</v>
      </c>
      <c r="AN12" s="13">
        <f>1/1000*[1]PaperSectorMinusCoreVPAImp!AL$247</f>
        <v>9.1393428999999998E-2</v>
      </c>
      <c r="AO12" s="13">
        <f>1/1000*[1]PaperSectorMinusCoreVPAImp!AM$247</f>
        <v>8.7583976000000008E-2</v>
      </c>
      <c r="AP12" s="13">
        <f>1/1000*[1]PaperSectorMinusCoreVPAImp!AN$247</f>
        <v>8.2220266E-2</v>
      </c>
      <c r="AQ12" s="13">
        <f>1/1000*[1]PaperSectorMinusCoreVPAImp!AO$247</f>
        <v>8.3741057999999993E-2</v>
      </c>
      <c r="AR12" s="13">
        <f>1/1000*[1]PaperSectorMinusCoreVPAImp!AP$247</f>
        <v>7.8600469999999992E-2</v>
      </c>
      <c r="AS12" s="13">
        <f>1/1000*[1]PaperSectorMinusCoreVPAImp!AQ$247</f>
        <v>7.6871239999999993E-2</v>
      </c>
      <c r="AT12" s="13">
        <f>1/1000*[1]PaperSectorMinusCoreVPAImp!AR$247</f>
        <v>6.5460679999999993E-2</v>
      </c>
      <c r="AU12" s="13">
        <f>1/1000*[1]PaperSectorMinusCoreVPAImp!AS$247</f>
        <v>6.4368606999999994E-2</v>
      </c>
      <c r="AV12" s="13">
        <f>1/1000*[1]PaperSectorMinusCoreVPAImp!AT$247</f>
        <v>6.1883281999999998E-2</v>
      </c>
      <c r="AW12" s="13">
        <f>1/1000*[1]PaperSectorMinusCoreVPAImp!AU$247</f>
        <v>7.0320319000000006E-2</v>
      </c>
      <c r="AX12" s="13">
        <f>1/1000*[1]PaperSectorMinusCoreVPAImp!AV$247</f>
        <v>5.0756563357000017E-2</v>
      </c>
      <c r="AY12" s="13">
        <f>1/1000*[1]PaperSectorMinusCoreVPAImp!AW$247</f>
        <v>7.3202667999999985E-2</v>
      </c>
      <c r="AZ12" s="13">
        <f>1/1000*[1]PaperSectorMinusCoreVPAImp!AX$247</f>
        <v>7.7076464807999998E-2</v>
      </c>
      <c r="BA12" s="13">
        <f>1/1000*[1]PaperSectorMinusCoreVPAImp!AY$247</f>
        <v>5.2641666756000002E-2</v>
      </c>
      <c r="BB12" s="13">
        <f>1/1000*[1]PaperSectorMinusCoreVPAImp!AZ$247</f>
        <v>0</v>
      </c>
      <c r="BC12" s="13">
        <f>1/1000*[1]PaperSectorMinusCoreVPAImp!BA$247</f>
        <v>0</v>
      </c>
      <c r="BD12" s="252"/>
    </row>
    <row r="13" spans="1:56" ht="17.149999999999999" customHeight="1">
      <c r="B13" s="10" t="s">
        <v>80</v>
      </c>
      <c r="C13" s="52">
        <f>1/$A$1*[1]PaperSectorMinusCoreVPAImp!$B$269</f>
        <v>1.47196597121E-2</v>
      </c>
      <c r="D13" s="26">
        <f>1/$A$1*[1]PaperSectorMinusCoreVPAImp!$C$269</f>
        <v>2.3714050453483328E-2</v>
      </c>
      <c r="E13" s="26">
        <f>1/$A$1*[1]PaperSectorMinusCoreVPAImp!$D$269</f>
        <v>3.0836988999999995E-2</v>
      </c>
      <c r="F13" s="26">
        <f>1/$A$1*[1]PaperSectorMinusCoreVPAImp!$E$269</f>
        <v>2.7807647000000001E-2</v>
      </c>
      <c r="G13" s="26">
        <f>1/$A$1*[1]PaperSectorMinusCoreVPAImp!$F$269</f>
        <v>3.1066919500000002E-2</v>
      </c>
      <c r="H13" s="26">
        <f>1/$A$1*[1]PaperSectorMinusCoreVPAImp!$G$269</f>
        <v>2.4302032999999997E-2</v>
      </c>
      <c r="I13" s="26">
        <f>1/$A$1*[1]PaperSectorMinusCoreVPAImp!$H$269</f>
        <v>9.5405214000000002E-2</v>
      </c>
      <c r="J13" s="46">
        <f>1/$A$1*[1]PaperSectorMinusCoreVPAImp!$I$269</f>
        <v>9.3601724999999983E-2</v>
      </c>
      <c r="K13" s="46">
        <f>1/$A$1*[1]PaperSectorMinusCoreVPAImp!$J$269</f>
        <v>0.11389593950000002</v>
      </c>
      <c r="L13" s="46">
        <f>1/$A$1*[1]PaperSectorMinusCoreVPAImp!$K$269</f>
        <v>0.16179319560000002</v>
      </c>
      <c r="M13" s="26">
        <f>1/$A$1*[1]PaperSectorMinusCoreVPAImp!L$269</f>
        <v>0.34724828849999995</v>
      </c>
      <c r="N13" s="26">
        <f>1/$A$1*[1]PaperSectorMinusCoreVPAImp!M$269</f>
        <v>0.30069771100000003</v>
      </c>
      <c r="O13" s="26">
        <f>1/$A$1*[1]PaperSectorMinusCoreVPAImp!N$269</f>
        <v>0.27710911707871733</v>
      </c>
      <c r="P13" s="26">
        <f>1/$A$1*[1]PaperSectorMinusCoreVPAImp!O$269</f>
        <v>0.36286429399999998</v>
      </c>
      <c r="Q13" s="26">
        <f>1/$A$1*[1]PaperSectorMinusCoreVPAImp!P$269</f>
        <v>0.32087998799999995</v>
      </c>
      <c r="R13" s="26">
        <f>1/$A$1*[1]PaperSectorMinusCoreVPAImp!Q$269</f>
        <v>0.32242966669999995</v>
      </c>
      <c r="S13" s="26">
        <f>1/$A$1*[1]PaperSectorMinusCoreVPAImp!R$269</f>
        <v>0.32540658149999996</v>
      </c>
      <c r="T13" s="26">
        <f>1/$A$1*[1]PaperSectorMinusCoreVPAImp!S$269</f>
        <v>0.30708563918999998</v>
      </c>
      <c r="U13" s="26">
        <f>1/$A$1*[1]PaperSectorMinusCoreVPAImp!T$269</f>
        <v>0.11510290100000001</v>
      </c>
      <c r="V13" s="26">
        <f>1/$A$1*[1]PaperSectorMinusCoreVPAImp!U$269</f>
        <v>0.14305861659999999</v>
      </c>
      <c r="W13" s="26">
        <f>1/$A$1*[1]PaperSectorMinusCoreVPAImp!V$269</f>
        <v>0.21125862216200003</v>
      </c>
      <c r="X13" s="26">
        <f>1/$A$1*[1]PaperSectorMinusCoreVPAImp!W$269</f>
        <v>0.19661913050000002</v>
      </c>
      <c r="Y13" s="26">
        <f>1/$A$1*[1]PaperSectorMinusCoreVPAImp!X$269</f>
        <v>7.2382631532000002E-2</v>
      </c>
      <c r="Z13" s="26">
        <f>1/$A$1*[1]PaperSectorMinusCoreVPAImp!Y$269</f>
        <v>0.11050431565810001</v>
      </c>
      <c r="AA13" s="26">
        <f>1/$A$1*[1]PaperSectorMinusCoreVPAImp!Z$269</f>
        <v>0</v>
      </c>
      <c r="AB13" s="26">
        <f>1/$A$1*[1]PaperSectorMinusCoreVPAImp!AA$269</f>
        <v>0</v>
      </c>
      <c r="AC13" s="4"/>
      <c r="AD13" s="52">
        <f>1/1000*[1]PaperSectorMinusCoreVPAImp!AB$269</f>
        <v>3.0118020000000001E-3</v>
      </c>
      <c r="AE13" s="26">
        <f>1/1000*[1]PaperSectorMinusCoreVPAImp!AC$269</f>
        <v>4.0179410000000006E-3</v>
      </c>
      <c r="AF13" s="26">
        <f>1/1000*[1]PaperSectorMinusCoreVPAImp!AD$269</f>
        <v>6.4281560000000008E-3</v>
      </c>
      <c r="AG13" s="26">
        <f>1/1000*[1]PaperSectorMinusCoreVPAImp!AE$269</f>
        <v>5.354826E-3</v>
      </c>
      <c r="AH13" s="26">
        <f>1/1000*[1]PaperSectorMinusCoreVPAImp!AF$269</f>
        <v>5.561374E-3</v>
      </c>
      <c r="AI13" s="26">
        <f>1/1000*[1]PaperSectorMinusCoreVPAImp!AG$269</f>
        <v>5.6992870000000008E-3</v>
      </c>
      <c r="AJ13" s="26">
        <f>1/1000*[1]PaperSectorMinusCoreVPAImp!AH$269</f>
        <v>2.1619929999999999E-2</v>
      </c>
      <c r="AK13" s="26">
        <f>1/1000*[1]PaperSectorMinusCoreVPAImp!AI$269</f>
        <v>2.6328226999999999E-2</v>
      </c>
      <c r="AL13" s="26">
        <f>1/1000*[1]PaperSectorMinusCoreVPAImp!AJ$269</f>
        <v>3.3981406999999991E-2</v>
      </c>
      <c r="AM13" s="26">
        <f>1/1000*[1]PaperSectorMinusCoreVPAImp!AK$269</f>
        <v>3.2783751000000007E-2</v>
      </c>
      <c r="AN13" s="26">
        <f>1/1000*[1]PaperSectorMinusCoreVPAImp!AL$269</f>
        <v>8.5255422999999997E-2</v>
      </c>
      <c r="AO13" s="26">
        <f>1/1000*[1]PaperSectorMinusCoreVPAImp!AM$269</f>
        <v>7.8961613999999999E-2</v>
      </c>
      <c r="AP13" s="26">
        <f>1/1000*[1]PaperSectorMinusCoreVPAImp!AN$269</f>
        <v>8.1403347000000001E-2</v>
      </c>
      <c r="AQ13" s="26">
        <f>1/1000*[1]PaperSectorMinusCoreVPAImp!AO$269</f>
        <v>0.10407685900000001</v>
      </c>
      <c r="AR13" s="26">
        <f>1/1000*[1]PaperSectorMinusCoreVPAImp!AP$269</f>
        <v>8.8060864000000003E-2</v>
      </c>
      <c r="AS13" s="26">
        <f>1/1000*[1]PaperSectorMinusCoreVPAImp!AQ$269</f>
        <v>7.1701176999999991E-2</v>
      </c>
      <c r="AT13" s="26">
        <f>1/1000*[1]PaperSectorMinusCoreVPAImp!AR$269</f>
        <v>7.9386029999999996E-2</v>
      </c>
      <c r="AU13" s="26">
        <f>1/1000*[1]PaperSectorMinusCoreVPAImp!AS$269</f>
        <v>6.8040788000000019E-2</v>
      </c>
      <c r="AV13" s="26">
        <f>1/1000*[1]PaperSectorMinusCoreVPAImp!AT$269</f>
        <v>3.6231859999999998E-2</v>
      </c>
      <c r="AW13" s="26">
        <f>1/1000*[1]PaperSectorMinusCoreVPAImp!AU$269</f>
        <v>4.3294275E-2</v>
      </c>
      <c r="AX13" s="26">
        <f>1/1000*[1]PaperSectorMinusCoreVPAImp!AV$269</f>
        <v>6.4149157591000025E-2</v>
      </c>
      <c r="AY13" s="26">
        <f>1/1000*[1]PaperSectorMinusCoreVPAImp!AW$269</f>
        <v>5.2007998000000007E-2</v>
      </c>
      <c r="AZ13" s="26">
        <f>1/1000*[1]PaperSectorMinusCoreVPAImp!AX$269</f>
        <v>2.3996196280999995E-2</v>
      </c>
      <c r="BA13" s="26">
        <f>1/1000*[1]PaperSectorMinusCoreVPAImp!AY$269</f>
        <v>3.9958874080999983E-2</v>
      </c>
      <c r="BB13" s="26">
        <f>1/1000*[1]PaperSectorMinusCoreVPAImp!AZ$269</f>
        <v>0</v>
      </c>
      <c r="BC13" s="26">
        <f>1/1000*[1]PaperSectorMinusCoreVPAImp!BA$269</f>
        <v>0</v>
      </c>
      <c r="BD13" s="252"/>
    </row>
    <row r="14" spans="1:56">
      <c r="B14" s="5" t="s">
        <v>29</v>
      </c>
      <c r="C14" s="48">
        <f>1/$A$1*[1]PaperSectorMinusCoreVPAImp!$B$31</f>
        <v>1.3683649000000001E-2</v>
      </c>
      <c r="D14" s="11">
        <f>1/$A$1*[1]PaperSectorMinusCoreVPAImp!$C$31</f>
        <v>2.3506846509099996E-2</v>
      </c>
      <c r="E14" s="11">
        <f>1/$A$1*[1]PaperSectorMinusCoreVPAImp!$D$31</f>
        <v>2.3076067999999998E-2</v>
      </c>
      <c r="F14" s="11">
        <f>1/$A$1*[1]PaperSectorMinusCoreVPAImp!$E$31</f>
        <v>1.7810009000000002E-2</v>
      </c>
      <c r="G14" s="11">
        <f>1/$A$1*[1]PaperSectorMinusCoreVPAImp!$F$31</f>
        <v>1.9956261500000003E-2</v>
      </c>
      <c r="H14" s="11">
        <f>1/$A$1*[1]PaperSectorMinusCoreVPAImp!$G$31</f>
        <v>2.3592862999999999E-2</v>
      </c>
      <c r="I14" s="11">
        <f>1/$A$1*[1]PaperSectorMinusCoreVPAImp!$H$31</f>
        <v>5.9158998499999997E-2</v>
      </c>
      <c r="J14" s="38">
        <f>1/$A$1*[1]PaperSectorMinusCoreVPAImp!$I$31</f>
        <v>9.2714100499999993E-2</v>
      </c>
      <c r="K14" s="38">
        <f>1/$A$1*[1]PaperSectorMinusCoreVPAImp!$J$31</f>
        <v>0.11376193850000001</v>
      </c>
      <c r="L14" s="38">
        <f>1/$A$1*[1]PaperSectorMinusCoreVPAImp!$K$31</f>
        <v>6.9620821200000002E-2</v>
      </c>
      <c r="M14" s="11">
        <f>1/$A$1*[1]PaperSectorMinusCoreVPAImp!L$31</f>
        <v>0.1890558705</v>
      </c>
      <c r="N14" s="11">
        <f>1/$A$1*[1]PaperSectorMinusCoreVPAImp!M$31</f>
        <v>0.15852400899999999</v>
      </c>
      <c r="O14" s="11">
        <f>1/$A$1*[1]PaperSectorMinusCoreVPAImp!N$31</f>
        <v>0.21348609777539179</v>
      </c>
      <c r="P14" s="11">
        <f>1/$A$1*[1]PaperSectorMinusCoreVPAImp!O$31</f>
        <v>0.2744612045</v>
      </c>
      <c r="Q14" s="11">
        <f>1/$A$1*[1]PaperSectorMinusCoreVPAImp!P$31</f>
        <v>0.22300952799999998</v>
      </c>
      <c r="R14" s="11">
        <f>1/$A$1*[1]PaperSectorMinusCoreVPAImp!Q$31</f>
        <v>0.21651906499999998</v>
      </c>
      <c r="S14" s="11">
        <f>1/$A$1*[1]PaperSectorMinusCoreVPAImp!R$31</f>
        <v>0.27664744099999999</v>
      </c>
      <c r="T14" s="11">
        <f>1/$A$1*[1]PaperSectorMinusCoreVPAImp!S$31</f>
        <v>0.29645361169000001</v>
      </c>
      <c r="U14" s="11">
        <f>1/$A$1*[1]PaperSectorMinusCoreVPAImp!T$31</f>
        <v>0.1149986115</v>
      </c>
      <c r="V14" s="11">
        <f>1/$A$1*[1]PaperSectorMinusCoreVPAImp!U$31</f>
        <v>0.14285059410000001</v>
      </c>
      <c r="W14" s="11">
        <f>1/$A$1*[1]PaperSectorMinusCoreVPAImp!V$31</f>
        <v>0.21125717027100002</v>
      </c>
      <c r="X14" s="11">
        <f>1/$A$1*[1]PaperSectorMinusCoreVPAImp!W$31</f>
        <v>0.19659600249999998</v>
      </c>
      <c r="Y14" s="11">
        <f>1/$A$1*[1]PaperSectorMinusCoreVPAImp!X$31</f>
        <v>7.2366802753999995E-2</v>
      </c>
      <c r="Z14" s="11">
        <f>1/$A$1*[1]PaperSectorMinusCoreVPAImp!Y$31</f>
        <v>0.1104521003341</v>
      </c>
      <c r="AA14" s="11">
        <f>1/$A$1*[1]PaperSectorMinusCoreVPAImp!Z$31</f>
        <v>0</v>
      </c>
      <c r="AB14" s="11">
        <f>1/$A$1*[1]PaperSectorMinusCoreVPAImp!AA$31</f>
        <v>0</v>
      </c>
      <c r="AC14" s="4"/>
      <c r="AD14" s="48">
        <f>1/1000*[1]PaperSectorMinusCoreVPAImp!AB$31</f>
        <v>2.7542830000000002E-3</v>
      </c>
      <c r="AE14" s="11">
        <f>1/1000*[1]PaperSectorMinusCoreVPAImp!AC$31</f>
        <v>3.9287480000000001E-3</v>
      </c>
      <c r="AF14" s="11">
        <f>1/1000*[1]PaperSectorMinusCoreVPAImp!AD$31</f>
        <v>4.3496849999999998E-3</v>
      </c>
      <c r="AG14" s="13">
        <f>1/1000*[1]PaperSectorMinusCoreVPAImp!AE$31</f>
        <v>3.487942E-3</v>
      </c>
      <c r="AH14" s="13">
        <f>1/1000*[1]PaperSectorMinusCoreVPAImp!AF$31</f>
        <v>4.0231080000000001E-3</v>
      </c>
      <c r="AI14" s="13">
        <f>1/1000*[1]PaperSectorMinusCoreVPAImp!AG$31</f>
        <v>5.3335320000000002E-3</v>
      </c>
      <c r="AJ14" s="13">
        <f>1/1000*[1]PaperSectorMinusCoreVPAImp!AH$31</f>
        <v>1.5680900000000001E-2</v>
      </c>
      <c r="AK14" s="13">
        <f>1/1000*[1]PaperSectorMinusCoreVPAImp!AI$31</f>
        <v>2.6012376E-2</v>
      </c>
      <c r="AL14" s="13">
        <f>1/1000*[1]PaperSectorMinusCoreVPAImp!AJ$31</f>
        <v>3.3856727000000003E-2</v>
      </c>
      <c r="AM14" s="13">
        <f>1/1000*[1]PaperSectorMinusCoreVPAImp!AK$31</f>
        <v>2.1775462000000002E-2</v>
      </c>
      <c r="AN14" s="13">
        <f>1/1000*[1]PaperSectorMinusCoreVPAImp!AL$31</f>
        <v>5.7528112999999999E-2</v>
      </c>
      <c r="AO14" s="13">
        <f>1/1000*[1]PaperSectorMinusCoreVPAImp!AM$31</f>
        <v>5.1054429999999998E-2</v>
      </c>
      <c r="AP14" s="13">
        <f>1/1000*[1]PaperSectorMinusCoreVPAImp!AN$31</f>
        <v>7.2055965999999999E-2</v>
      </c>
      <c r="AQ14" s="13">
        <f>1/1000*[1]PaperSectorMinusCoreVPAImp!AO$31</f>
        <v>9.0726762000000002E-2</v>
      </c>
      <c r="AR14" s="13">
        <f>1/1000*[1]PaperSectorMinusCoreVPAImp!AP$31</f>
        <v>7.2458298000000004E-2</v>
      </c>
      <c r="AS14" s="13">
        <f>1/1000*[1]PaperSectorMinusCoreVPAImp!AQ$31</f>
        <v>5.6156271999999993E-2</v>
      </c>
      <c r="AT14" s="13">
        <f>1/1000*[1]PaperSectorMinusCoreVPAImp!AR$31</f>
        <v>7.2941124999999996E-2</v>
      </c>
      <c r="AU14" s="13">
        <f>1/1000*[1]PaperSectorMinusCoreVPAImp!AS$31</f>
        <v>6.6499122000000008E-2</v>
      </c>
      <c r="AV14" s="13">
        <f>1/1000*[1]PaperSectorMinusCoreVPAImp!AT$31</f>
        <v>3.6164254999999999E-2</v>
      </c>
      <c r="AW14" s="13">
        <f>1/1000*[1]PaperSectorMinusCoreVPAImp!AU$31</f>
        <v>4.3207104000000003E-2</v>
      </c>
      <c r="AX14" s="13">
        <f>1/1000*[1]PaperSectorMinusCoreVPAImp!AV$31</f>
        <v>6.4144318094000008E-2</v>
      </c>
      <c r="AY14" s="13">
        <f>1/1000*[1]PaperSectorMinusCoreVPAImp!AW$31</f>
        <v>5.1981065E-2</v>
      </c>
      <c r="AZ14" s="13">
        <f>1/1000*[1]PaperSectorMinusCoreVPAImp!AX$31</f>
        <v>2.3980597876999996E-2</v>
      </c>
      <c r="BA14" s="13">
        <f>1/1000*[1]PaperSectorMinusCoreVPAImp!AY$31</f>
        <v>3.9882514193999997E-2</v>
      </c>
      <c r="BB14" s="13">
        <f>1/1000*[1]PaperSectorMinusCoreVPAImp!AZ$31</f>
        <v>0</v>
      </c>
      <c r="BC14" s="13">
        <f>1/1000*[1]PaperSectorMinusCoreVPAImp!BA$31</f>
        <v>0</v>
      </c>
      <c r="BD14" s="252"/>
    </row>
    <row r="15" spans="1:56">
      <c r="B15" s="5" t="s">
        <v>32</v>
      </c>
      <c r="C15" s="48">
        <f>1/$A$1*[1]PaperSectorMinusCoreVPAImp!$B$46</f>
        <v>8.9328050490000005E-4</v>
      </c>
      <c r="D15" s="11">
        <f>1/$A$1*[1]PaperSectorMinusCoreVPAImp!$C$46</f>
        <v>1.3975850104999999E-4</v>
      </c>
      <c r="E15" s="11">
        <f>1/$A$1*[1]PaperSectorMinusCoreVPAImp!$D$46</f>
        <v>4.2706964999999998E-3</v>
      </c>
      <c r="F15" s="11">
        <f>1/$A$1*[1]PaperSectorMinusCoreVPAImp!$E$46</f>
        <v>7.6122375000000006E-3</v>
      </c>
      <c r="G15" s="11">
        <f>1/$A$1*[1]PaperSectorMinusCoreVPAImp!$F$46</f>
        <v>9.6263149999999999E-3</v>
      </c>
      <c r="H15" s="11">
        <f>1/$A$1*[1]PaperSectorMinusCoreVPAImp!$G$46</f>
        <v>1.6994599999999998E-4</v>
      </c>
      <c r="I15" s="11">
        <f>1/$A$1*[1]PaperSectorMinusCoreVPAImp!$H$46</f>
        <v>3.4609290000000001E-2</v>
      </c>
      <c r="J15" s="38">
        <f>1/$A$1*[1]PaperSectorMinusCoreVPAImp!$I$46</f>
        <v>5.4976249999999993E-4</v>
      </c>
      <c r="K15" s="38">
        <f>1/$A$1*[1]PaperSectorMinusCoreVPAImp!$J$46</f>
        <v>0</v>
      </c>
      <c r="L15" s="38">
        <f>1/$A$1*[1]PaperSectorMinusCoreVPAImp!$K$46</f>
        <v>9.1878194499999996E-2</v>
      </c>
      <c r="M15" s="11">
        <f>1/$A$1*[1]PaperSectorMinusCoreVPAImp!L$46</f>
        <v>0.158156459</v>
      </c>
      <c r="N15" s="11">
        <f>1/$A$1*[1]PaperSectorMinusCoreVPAImp!M$46</f>
        <v>0.14214285299999999</v>
      </c>
      <c r="O15" s="11">
        <f>1/$A$1*[1]PaperSectorMinusCoreVPAImp!N$46</f>
        <v>6.3618899999999992E-2</v>
      </c>
      <c r="P15" s="11">
        <f>1/$A$1*[1]PaperSectorMinusCoreVPAImp!O$46</f>
        <v>8.8397899000000002E-2</v>
      </c>
      <c r="Q15" s="11">
        <f>1/$A$1*[1]PaperSectorMinusCoreVPAImp!P$46</f>
        <v>9.7853607499999995E-2</v>
      </c>
      <c r="R15" s="11">
        <f>1/$A$1*[1]PaperSectorMinusCoreVPAImp!Q$46</f>
        <v>0.1058983902</v>
      </c>
      <c r="S15" s="11">
        <f>1/$A$1*[1]PaperSectorMinusCoreVPAImp!R$46</f>
        <v>4.8687345E-2</v>
      </c>
      <c r="T15" s="11">
        <f>1/$A$1*[1]PaperSectorMinusCoreVPAImp!S$46</f>
        <v>1.0619907E-2</v>
      </c>
      <c r="U15" s="11">
        <f>1/$A$1*[1]PaperSectorMinusCoreVPAImp!T$46</f>
        <v>3.0834999999999998E-6</v>
      </c>
      <c r="V15" s="11">
        <f>1/$A$1*[1]PaperSectorMinusCoreVPAImp!U$46</f>
        <v>6.1004999999999994E-6</v>
      </c>
      <c r="W15" s="11">
        <f>1/$A$1*[1]PaperSectorMinusCoreVPAImp!V$46</f>
        <v>1.05E-7</v>
      </c>
      <c r="X15" s="11">
        <f>1/$A$1*[1]PaperSectorMinusCoreVPAImp!W$46</f>
        <v>1.085E-6</v>
      </c>
      <c r="Y15" s="11">
        <f>1/$A$1*[1]PaperSectorMinusCoreVPAImp!X$46</f>
        <v>1.4839929999999999E-6</v>
      </c>
      <c r="Z15" s="11">
        <f>1/$A$1*[1]PaperSectorMinusCoreVPAImp!Y$46</f>
        <v>1.4699999999999999E-6</v>
      </c>
      <c r="AA15" s="11">
        <f>1/$A$1*[1]PaperSectorMinusCoreVPAImp!Z$46</f>
        <v>0</v>
      </c>
      <c r="AB15" s="11">
        <f>1/$A$1*[1]PaperSectorMinusCoreVPAImp!AA$46</f>
        <v>0</v>
      </c>
      <c r="AC15" s="4"/>
      <c r="AD15" s="48">
        <f>1/1000*[1]PaperSectorMinusCoreVPAImp!AB$46</f>
        <v>2.2449199999999999E-4</v>
      </c>
      <c r="AE15" s="11">
        <f>1/1000*[1]PaperSectorMinusCoreVPAImp!AC$46</f>
        <v>2.2129000000000001E-5</v>
      </c>
      <c r="AF15" s="11">
        <f>1/1000*[1]PaperSectorMinusCoreVPAImp!AD$46</f>
        <v>4.9138000000000003E-4</v>
      </c>
      <c r="AG15" s="13">
        <f>1/1000*[1]PaperSectorMinusCoreVPAImp!AE$46</f>
        <v>1.0189610000000001E-3</v>
      </c>
      <c r="AH15" s="13">
        <f>1/1000*[1]PaperSectorMinusCoreVPAImp!AF$46</f>
        <v>1.099252E-3</v>
      </c>
      <c r="AI15" s="13">
        <f>1/1000*[1]PaperSectorMinusCoreVPAImp!AG$46</f>
        <v>3.8526999999999999E-5</v>
      </c>
      <c r="AJ15" s="13">
        <f>1/1000*[1]PaperSectorMinusCoreVPAImp!AH$46</f>
        <v>5.0590139999999997E-3</v>
      </c>
      <c r="AK15" s="13">
        <f>1/1000*[1]PaperSectorMinusCoreVPAImp!AI$46</f>
        <v>1.03853E-4</v>
      </c>
      <c r="AL15" s="13">
        <f>1/1000*[1]PaperSectorMinusCoreVPAImp!AJ$46</f>
        <v>0</v>
      </c>
      <c r="AM15" s="13">
        <f>1/1000*[1]PaperSectorMinusCoreVPAImp!AK$46</f>
        <v>1.0858498999999999E-2</v>
      </c>
      <c r="AN15" s="13">
        <f>1/1000*[1]PaperSectorMinusCoreVPAImp!AL$46</f>
        <v>2.7682949999999998E-2</v>
      </c>
      <c r="AO15" s="13">
        <f>1/1000*[1]PaperSectorMinusCoreVPAImp!AM$46</f>
        <v>2.7837329000000001E-2</v>
      </c>
      <c r="AP15" s="13">
        <f>1/1000*[1]PaperSectorMinusCoreVPAImp!AN$46</f>
        <v>9.3435129999999995E-3</v>
      </c>
      <c r="AQ15" s="13">
        <f>1/1000*[1]PaperSectorMinusCoreVPAImp!AO$46</f>
        <v>1.3304713999999999E-2</v>
      </c>
      <c r="AR15" s="13">
        <f>1/1000*[1]PaperSectorMinusCoreVPAImp!AP$46</f>
        <v>1.5580271E-2</v>
      </c>
      <c r="AS15" s="13">
        <f>1/1000*[1]PaperSectorMinusCoreVPAImp!AQ$46</f>
        <v>1.5496675999999999E-2</v>
      </c>
      <c r="AT15" s="13">
        <f>1/1000*[1]PaperSectorMinusCoreVPAImp!AR$46</f>
        <v>6.3204870000000005E-3</v>
      </c>
      <c r="AU15" s="13">
        <f>1/1000*[1]PaperSectorMinusCoreVPAImp!AS$46</f>
        <v>1.5315579999999999E-3</v>
      </c>
      <c r="AV15" s="13">
        <f>1/1000*[1]PaperSectorMinusCoreVPAImp!AT$46</f>
        <v>1.3859999999999999E-6</v>
      </c>
      <c r="AW15" s="13">
        <f>1/1000*[1]PaperSectorMinusCoreVPAImp!AU$46</f>
        <v>4.0380000000000001E-6</v>
      </c>
      <c r="AX15" s="13">
        <f>1/1000*[1]PaperSectorMinusCoreVPAImp!AV$46</f>
        <v>2.0726199999999999E-7</v>
      </c>
      <c r="AY15" s="13">
        <f>1/1000*[1]PaperSectorMinusCoreVPAImp!AW$46</f>
        <v>2.7989999999999998E-6</v>
      </c>
      <c r="AZ15" s="13">
        <f>1/1000*[1]PaperSectorMinusCoreVPAImp!AX$46</f>
        <v>9.6905199999999991E-7</v>
      </c>
      <c r="BA15" s="13">
        <f>1/1000*[1]PaperSectorMinusCoreVPAImp!AY$46</f>
        <v>4.3186180000000005E-6</v>
      </c>
      <c r="BB15" s="13">
        <f>1/1000*[1]PaperSectorMinusCoreVPAImp!AZ$46</f>
        <v>0</v>
      </c>
      <c r="BC15" s="13">
        <f>1/1000*[1]PaperSectorMinusCoreVPAImp!BA$46</f>
        <v>0</v>
      </c>
      <c r="BD15" s="252"/>
    </row>
    <row r="16" spans="1:56">
      <c r="B16" s="8" t="s">
        <v>22</v>
      </c>
      <c r="C16" s="49">
        <f t="shared" ref="C16:M16" si="5">SUM(C13:C13)-SUM(C14:C15)</f>
        <v>1.4273020719999911E-4</v>
      </c>
      <c r="D16" s="39">
        <f t="shared" si="5"/>
        <v>6.7445443333331162E-5</v>
      </c>
      <c r="E16" s="39">
        <f t="shared" si="5"/>
        <v>3.4902244999999964E-3</v>
      </c>
      <c r="F16" s="39">
        <f t="shared" si="5"/>
        <v>2.3854004999999991E-3</v>
      </c>
      <c r="G16" s="39">
        <f t="shared" si="5"/>
        <v>1.4843429999999991E-3</v>
      </c>
      <c r="H16" s="39">
        <f t="shared" si="5"/>
        <v>5.3922399999999787E-4</v>
      </c>
      <c r="I16" s="39">
        <f t="shared" si="5"/>
        <v>1.636925500000011E-3</v>
      </c>
      <c r="J16" s="40">
        <f t="shared" si="5"/>
        <v>3.3786199999999433E-4</v>
      </c>
      <c r="K16" s="40">
        <f t="shared" si="5"/>
        <v>1.3400100000000859E-4</v>
      </c>
      <c r="L16" s="40">
        <f t="shared" si="5"/>
        <v>2.9417990000002447E-4</v>
      </c>
      <c r="M16" s="39">
        <f t="shared" si="5"/>
        <v>3.5958999999918806E-5</v>
      </c>
      <c r="N16" s="39">
        <f>SUM(N13:N13)-SUM(N14:N15)</f>
        <v>3.0849000000054971E-5</v>
      </c>
      <c r="O16" s="39">
        <f t="shared" ref="O16:AB16" si="6">SUM(O13:O13)-SUM(O14:O15)</f>
        <v>4.1193033255559897E-6</v>
      </c>
      <c r="P16" s="39">
        <f t="shared" si="6"/>
        <v>5.1904999999741186E-6</v>
      </c>
      <c r="Q16" s="39">
        <f t="shared" si="6"/>
        <v>1.6852499999941983E-5</v>
      </c>
      <c r="R16" s="39">
        <f t="shared" si="6"/>
        <v>1.2211499999970066E-5</v>
      </c>
      <c r="S16" s="39">
        <f t="shared" si="6"/>
        <v>7.1795499999971479E-5</v>
      </c>
      <c r="T16" s="39">
        <f t="shared" si="6"/>
        <v>1.2120499999990209E-5</v>
      </c>
      <c r="U16" s="39">
        <f t="shared" si="6"/>
        <v>1.0120600000000646E-4</v>
      </c>
      <c r="V16" s="39">
        <f t="shared" si="6"/>
        <v>2.0192199999999327E-4</v>
      </c>
      <c r="W16" s="39">
        <f t="shared" si="6"/>
        <v>1.3468910000091761E-6</v>
      </c>
      <c r="X16" s="39">
        <f t="shared" si="6"/>
        <v>2.2043000000027124E-5</v>
      </c>
      <c r="Y16" s="39">
        <f t="shared" si="6"/>
        <v>1.4344785000008908E-5</v>
      </c>
      <c r="Z16" s="39">
        <f t="shared" si="6"/>
        <v>5.0745324000012193E-5</v>
      </c>
      <c r="AA16" s="39">
        <f t="shared" si="6"/>
        <v>0</v>
      </c>
      <c r="AB16" s="39">
        <f t="shared" si="6"/>
        <v>0</v>
      </c>
      <c r="AC16" s="4"/>
      <c r="AD16" s="50">
        <f t="shared" ref="AD16:BC16" si="7">SUM(AD13:AD13)-SUM(AD14:AD15)</f>
        <v>3.3026999999999709E-5</v>
      </c>
      <c r="AE16" s="41">
        <f t="shared" si="7"/>
        <v>6.7064000000000359E-5</v>
      </c>
      <c r="AF16" s="41">
        <f t="shared" si="7"/>
        <v>1.5870910000000005E-3</v>
      </c>
      <c r="AG16" s="253">
        <f t="shared" si="7"/>
        <v>8.4792300000000043E-4</v>
      </c>
      <c r="AH16" s="253">
        <f t="shared" si="7"/>
        <v>4.3901399999999972E-4</v>
      </c>
      <c r="AI16" s="253">
        <f t="shared" si="7"/>
        <v>3.2722800000000059E-4</v>
      </c>
      <c r="AJ16" s="253">
        <f t="shared" si="7"/>
        <v>8.8001599999999736E-4</v>
      </c>
      <c r="AK16" s="253">
        <f t="shared" si="7"/>
        <v>2.1199799999999797E-4</v>
      </c>
      <c r="AL16" s="253">
        <f t="shared" si="7"/>
        <v>1.2467999999998813E-4</v>
      </c>
      <c r="AM16" s="253">
        <f t="shared" si="7"/>
        <v>1.4979000000000381E-4</v>
      </c>
      <c r="AN16" s="253">
        <f t="shared" si="7"/>
        <v>4.4359999999993294E-5</v>
      </c>
      <c r="AO16" s="253">
        <f t="shared" si="7"/>
        <v>6.9854999999993672E-5</v>
      </c>
      <c r="AP16" s="253">
        <f t="shared" si="7"/>
        <v>3.8680000000040904E-6</v>
      </c>
      <c r="AQ16" s="253">
        <f t="shared" si="7"/>
        <v>4.5383000000009943E-5</v>
      </c>
      <c r="AR16" s="253">
        <f t="shared" si="7"/>
        <v>2.2294999999991627E-5</v>
      </c>
      <c r="AS16" s="253">
        <f t="shared" si="7"/>
        <v>4.8228999999996858E-5</v>
      </c>
      <c r="AT16" s="253">
        <f t="shared" si="7"/>
        <v>1.2441800000000114E-4</v>
      </c>
      <c r="AU16" s="253">
        <f t="shared" si="7"/>
        <v>1.0108000000008666E-5</v>
      </c>
      <c r="AV16" s="253">
        <f t="shared" si="7"/>
        <v>6.6218999999999306E-5</v>
      </c>
      <c r="AW16" s="253">
        <f t="shared" si="7"/>
        <v>8.3132999999999124E-5</v>
      </c>
      <c r="AX16" s="253">
        <f t="shared" si="7"/>
        <v>4.6322350000238544E-6</v>
      </c>
      <c r="AY16" s="253">
        <f t="shared" si="7"/>
        <v>2.4134000000008982E-5</v>
      </c>
      <c r="AZ16" s="253">
        <f t="shared" si="7"/>
        <v>1.4629351999997237E-5</v>
      </c>
      <c r="BA16" s="253">
        <f t="shared" si="7"/>
        <v>7.2041268999983865E-5</v>
      </c>
      <c r="BB16" s="253">
        <f t="shared" si="7"/>
        <v>0</v>
      </c>
      <c r="BC16" s="253">
        <f t="shared" si="7"/>
        <v>0</v>
      </c>
      <c r="BD16" s="252"/>
    </row>
    <row r="17" spans="2:56" ht="17.149999999999999" customHeight="1">
      <c r="B17" s="15" t="s">
        <v>98</v>
      </c>
      <c r="C17" s="172">
        <f>1/$A$1*[1]PaperSectorMinusCoreVPAImp!$B$267</f>
        <v>2.1393653354277165</v>
      </c>
      <c r="D17" s="173">
        <f>1/$A$1*[1]PaperSectorMinusCoreVPAImp!$C$267</f>
        <v>1.8321142321769999</v>
      </c>
      <c r="E17" s="173">
        <f>1/$A$1*[1]PaperSectorMinusCoreVPAImp!$D$267</f>
        <v>2.0479554915000002</v>
      </c>
      <c r="F17" s="170">
        <f>1/$A$1*[1]PaperSectorMinusCoreVPAImp!$E$267</f>
        <v>1.7912305694999997</v>
      </c>
      <c r="G17" s="170">
        <f>1/$A$1*[1]PaperSectorMinusCoreVPAImp!$F$267</f>
        <v>2.0173699544999999</v>
      </c>
      <c r="H17" s="170">
        <f>1/$A$1*[1]PaperSectorMinusCoreVPAImp!$G$267</f>
        <v>2.1149812475000003</v>
      </c>
      <c r="I17" s="170">
        <f>1/$A$1*[1]PaperSectorMinusCoreVPAImp!$H$267</f>
        <v>2.3716523910017502</v>
      </c>
      <c r="J17" s="171">
        <f>1/$A$1*[1]PaperSectorMinusCoreVPAImp!$I$267</f>
        <v>2.4085712999999993</v>
      </c>
      <c r="K17" s="171">
        <f>1/$A$1*[1]PaperSectorMinusCoreVPAImp!$J$267</f>
        <v>2.7351442055009332</v>
      </c>
      <c r="L17" s="171">
        <f>1/$A$1*[1]PaperSectorMinusCoreVPAImp!$K$267</f>
        <v>2.2488816375900003</v>
      </c>
      <c r="M17" s="170">
        <f>1/$A$1*[1]PaperSectorMinusCoreVPAImp!L$267</f>
        <v>2.7326576344449998</v>
      </c>
      <c r="N17" s="170">
        <f>1/$A$1*[1]PaperSectorMinusCoreVPAImp!M$267</f>
        <v>4.7199824069999989</v>
      </c>
      <c r="O17" s="170">
        <f>1/$A$1*[1]PaperSectorMinusCoreVPAImp!N$267</f>
        <v>6.6758128267094259</v>
      </c>
      <c r="P17" s="170">
        <f>1/$A$1*[1]PaperSectorMinusCoreVPAImp!O$267</f>
        <v>6.6110063437900015</v>
      </c>
      <c r="Q17" s="170">
        <f>1/$A$1*[1]PaperSectorMinusCoreVPAImp!P$267</f>
        <v>6.589238355870001</v>
      </c>
      <c r="R17" s="170">
        <f>1/$A$1*[1]PaperSectorMinusCoreVPAImp!Q$267</f>
        <v>6.2869109267600001</v>
      </c>
      <c r="S17" s="170">
        <f>1/$A$1*[1]PaperSectorMinusCoreVPAImp!R$267</f>
        <v>7.134178444709999</v>
      </c>
      <c r="T17" s="170">
        <f>1/$A$1*[1]PaperSectorMinusCoreVPAImp!S$267</f>
        <v>4.8240889508299993</v>
      </c>
      <c r="U17" s="170">
        <f>1/$A$1*[1]PaperSectorMinusCoreVPAImp!T$267</f>
        <v>8.1055112524999977</v>
      </c>
      <c r="V17" s="170">
        <f>1/$A$1*[1]PaperSectorMinusCoreVPAImp!U$267</f>
        <v>8.2666824052700001</v>
      </c>
      <c r="W17" s="170">
        <f>1/$A$1*[1]PaperSectorMinusCoreVPAImp!V$267</f>
        <v>7.6588725179281489</v>
      </c>
      <c r="X17" s="170">
        <f>1/$A$1*[1]PaperSectorMinusCoreVPAImp!W$267</f>
        <v>3.95736695105</v>
      </c>
      <c r="Y17" s="170">
        <f>1/$A$1*[1]PaperSectorMinusCoreVPAImp!X$267</f>
        <v>4.7912212349388925</v>
      </c>
      <c r="Z17" s="170">
        <f>1/$A$1*[1]PaperSectorMinusCoreVPAImp!Y$267</f>
        <v>2.7735997283621834</v>
      </c>
      <c r="AA17" s="170">
        <f>1/$A$1*[1]PaperSectorMinusCoreVPAImp!Z$267</f>
        <v>0</v>
      </c>
      <c r="AB17" s="170">
        <f>1/$A$1*[1]PaperSectorMinusCoreVPAImp!AA$267</f>
        <v>0</v>
      </c>
      <c r="AC17" s="4"/>
      <c r="AD17" s="154">
        <f>1/1000*[1]PaperSectorMinusCoreVPAImp!AB$267</f>
        <v>0.60097851099999999</v>
      </c>
      <c r="AE17" s="155">
        <f>1/1000*[1]PaperSectorMinusCoreVPAImp!AC$267</f>
        <v>0.51830090699999998</v>
      </c>
      <c r="AF17" s="155">
        <f>1/1000*[1]PaperSectorMinusCoreVPAImp!AD$267</f>
        <v>0.49037622700000005</v>
      </c>
      <c r="AG17" s="31">
        <f>1/1000*[1]PaperSectorMinusCoreVPAImp!AE$267</f>
        <v>0.51756939699999993</v>
      </c>
      <c r="AH17" s="31">
        <f>1/1000*[1]PaperSectorMinusCoreVPAImp!AF$267</f>
        <v>0.56511401199999989</v>
      </c>
      <c r="AI17" s="31">
        <f>1/1000*[1]PaperSectorMinusCoreVPAImp!AG$267</f>
        <v>0.6361086549999998</v>
      </c>
      <c r="AJ17" s="31">
        <f>1/1000*[1]PaperSectorMinusCoreVPAImp!AH$267</f>
        <v>0.70462486099999999</v>
      </c>
      <c r="AK17" s="31">
        <f>1/1000*[1]PaperSectorMinusCoreVPAImp!AI$267</f>
        <v>0.769387932</v>
      </c>
      <c r="AL17" s="31">
        <f>1/1000*[1]PaperSectorMinusCoreVPAImp!AJ$267</f>
        <v>0.94057795199999994</v>
      </c>
      <c r="AM17" s="31">
        <f>1/1000*[1]PaperSectorMinusCoreVPAImp!AK$267</f>
        <v>0.74397922399999994</v>
      </c>
      <c r="AN17" s="31">
        <f>1/1000*[1]PaperSectorMinusCoreVPAImp!AL$267</f>
        <v>0.92435295400000006</v>
      </c>
      <c r="AO17" s="31">
        <f>1/1000*[1]PaperSectorMinusCoreVPAImp!AM$267</f>
        <v>1.44237606</v>
      </c>
      <c r="AP17" s="31">
        <f>1/1000*[1]PaperSectorMinusCoreVPAImp!AN$267</f>
        <v>1.602259248</v>
      </c>
      <c r="AQ17" s="31">
        <f>1/1000*[1]PaperSectorMinusCoreVPAImp!AO$267</f>
        <v>1.5104329669999998</v>
      </c>
      <c r="AR17" s="31">
        <f>1/1000*[1]PaperSectorMinusCoreVPAImp!AP$267</f>
        <v>1.4995817890000001</v>
      </c>
      <c r="AS17" s="31">
        <f>1/1000*[1]PaperSectorMinusCoreVPAImp!AQ$267</f>
        <v>1.4064581459999999</v>
      </c>
      <c r="AT17" s="31">
        <f>1/1000*[1]PaperSectorMinusCoreVPAImp!AR$267</f>
        <v>1.4217342289999997</v>
      </c>
      <c r="AU17" s="31">
        <f>1/1000*[1]PaperSectorMinusCoreVPAImp!AS$267</f>
        <v>1.495265719</v>
      </c>
      <c r="AV17" s="31">
        <f>1/1000*[1]PaperSectorMinusCoreVPAImp!AT$267</f>
        <v>1.7774506370000003</v>
      </c>
      <c r="AW17" s="31">
        <f>1/1000*[1]PaperSectorMinusCoreVPAImp!AU$267</f>
        <v>1.6118820140000003</v>
      </c>
      <c r="AX17" s="31">
        <f>1/1000*[1]PaperSectorMinusCoreVPAImp!AV$267</f>
        <v>1.4464239115299997</v>
      </c>
      <c r="AY17" s="31">
        <f>1/1000*[1]PaperSectorMinusCoreVPAImp!AW$267</f>
        <v>1.3339718869999999</v>
      </c>
      <c r="AZ17" s="31">
        <f>1/1000*[1]PaperSectorMinusCoreVPAImp!AX$267</f>
        <v>1.0024233093859998</v>
      </c>
      <c r="BA17" s="31">
        <f>1/1000*[1]PaperSectorMinusCoreVPAImp!AY$267</f>
        <v>0.95869974401599989</v>
      </c>
      <c r="BB17" s="31">
        <f>1/1000*[1]PaperSectorMinusCoreVPAImp!AZ$267</f>
        <v>0</v>
      </c>
      <c r="BC17" s="31">
        <f>1/1000*[1]PaperSectorMinusCoreVPAImp!BA$267</f>
        <v>0</v>
      </c>
      <c r="BD17" s="252"/>
    </row>
    <row r="18" spans="2:56">
      <c r="B18" s="54" t="s">
        <v>41</v>
      </c>
      <c r="C18" s="12">
        <f>1/$A$1*(SUM([1]PaperSectorMinusCoreVPAImp!$B$47:$B$47)+SUM([1]PaperSectorMinusCoreVPAImp!$B$105:$B$105))</f>
        <v>0.10110159438833333</v>
      </c>
      <c r="D18" s="23">
        <f>1/$A$1*(SUM([1]PaperSectorMinusCoreVPAImp!$C$47:$C$47)+SUM([1]PaperSectorMinusCoreVPAImp!$C$105:$C$105))</f>
        <v>9.5501402500000013E-2</v>
      </c>
      <c r="E18" s="23">
        <f>1/$A$1*(SUM([1]PaperSectorMinusCoreVPAImp!$D$47:$D$47)+SUM([1]PaperSectorMinusCoreVPAImp!$D$105:$D$105))</f>
        <v>0.119269633</v>
      </c>
      <c r="F18" s="23">
        <f>1/$A$1*(SUM([1]PaperSectorMinusCoreVPAImp!$E$47:$E$47)+SUM([1]PaperSectorMinusCoreVPAImp!$E$105:$E$105))</f>
        <v>9.6641216000000002E-2</v>
      </c>
      <c r="G18" s="23">
        <f>1/$A$1*(SUM([1]PaperSectorMinusCoreVPAImp!$F$47:$F$47)+SUM([1]PaperSectorMinusCoreVPAImp!$F$105:$F$105))</f>
        <v>0.102679083</v>
      </c>
      <c r="H18" s="23">
        <f>1/$A$1*(SUM([1]PaperSectorMinusCoreVPAImp!$G$47:$G$47)+SUM([1]PaperSectorMinusCoreVPAImp!$G$105:$G$105))</f>
        <v>0.16620873500000002</v>
      </c>
      <c r="I18" s="23">
        <f>1/$A$1*(SUM([1]PaperSectorMinusCoreVPAImp!$H$47:$H$47)+SUM([1]PaperSectorMinusCoreVPAImp!$H$105:$H$105))</f>
        <v>0.29841187850000001</v>
      </c>
      <c r="J18" s="88">
        <f>1/$A$1*(SUM([1]PaperSectorMinusCoreVPAImp!$I$47:$I$47)+SUM([1]PaperSectorMinusCoreVPAImp!$I$105:$I$105))</f>
        <v>0.30732082699999996</v>
      </c>
      <c r="K18" s="43">
        <f>1/$A$1*(SUM([1]PaperSectorMinusCoreVPAImp!$J$47:$J$47)+SUM([1]PaperSectorMinusCoreVPAImp!$J$105:$J$105))</f>
        <v>0.34620416849999996</v>
      </c>
      <c r="L18" s="43">
        <f>1/$A$1*(SUM([1]PaperSectorMinusCoreVPAImp!$K$47:$K$47)+SUM([1]PaperSectorMinusCoreVPAImp!$K$105:$K$105))</f>
        <v>0.32798501660000001</v>
      </c>
      <c r="M18" s="13">
        <f>1/$A$1*(SUM([1]PaperSectorMinusCoreVPAImp!L$47:L$47)+SUM([1]PaperSectorMinusCoreVPAImp!L$105:L$105))</f>
        <v>0.3652568638</v>
      </c>
      <c r="N18" s="13">
        <f>1/$A$1*(SUM([1]PaperSectorMinusCoreVPAImp!M$47:M$47)+SUM([1]PaperSectorMinusCoreVPAImp!M$105:M$105))</f>
        <v>0.43329924340000003</v>
      </c>
      <c r="O18" s="13">
        <f>1/$A$1*(SUM([1]PaperSectorMinusCoreVPAImp!N$47:N$47)+SUM([1]PaperSectorMinusCoreVPAImp!N$105:N$105))</f>
        <v>0.41263073927658511</v>
      </c>
      <c r="P18" s="13">
        <f>1/$A$1*(SUM([1]PaperSectorMinusCoreVPAImp!O$47:O$47)+SUM([1]PaperSectorMinusCoreVPAImp!O$105:O$105))</f>
        <v>0.42809972309</v>
      </c>
      <c r="Q18" s="13">
        <f>1/$A$1*(SUM([1]PaperSectorMinusCoreVPAImp!P$47:P$47)+SUM([1]PaperSectorMinusCoreVPAImp!P$105:P$105))</f>
        <v>0.58697138811999994</v>
      </c>
      <c r="R18" s="13">
        <f>1/$A$1*(SUM([1]PaperSectorMinusCoreVPAImp!Q$47:Q$47)+SUM([1]PaperSectorMinusCoreVPAImp!Q$105:Q$105))</f>
        <v>0.51593178102000004</v>
      </c>
      <c r="S18" s="13">
        <f>1/$A$1*(SUM([1]PaperSectorMinusCoreVPAImp!R$47:R$47)+SUM([1]PaperSectorMinusCoreVPAImp!R$105:R$105))</f>
        <v>0.51454256579999991</v>
      </c>
      <c r="T18" s="13">
        <f>1/$A$1*(SUM([1]PaperSectorMinusCoreVPAImp!S$47:S$47)+SUM([1]PaperSectorMinusCoreVPAImp!S$105:S$105))</f>
        <v>0.40367802028999999</v>
      </c>
      <c r="U18" s="13">
        <f>1/$A$1*(SUM([1]PaperSectorMinusCoreVPAImp!T$47:T$47)+SUM([1]PaperSectorMinusCoreVPAImp!T$105:T$105))</f>
        <v>0.45638079849999996</v>
      </c>
      <c r="V18" s="13">
        <f>1/$A$1*(SUM([1]PaperSectorMinusCoreVPAImp!U$47:U$47)+SUM([1]PaperSectorMinusCoreVPAImp!U$105:U$105))</f>
        <v>0.46790854770000001</v>
      </c>
      <c r="W18" s="13">
        <f>1/$A$1*(SUM([1]PaperSectorMinusCoreVPAImp!V$47:V$47)+SUM([1]PaperSectorMinusCoreVPAImp!V$105:V$105))</f>
        <v>0.42532617184053012</v>
      </c>
      <c r="X18" s="13">
        <f>1/$A$1*(SUM([1]PaperSectorMinusCoreVPAImp!W$47:W$47)+SUM([1]PaperSectorMinusCoreVPAImp!W$105:W$105))</f>
        <v>0.42242257974499997</v>
      </c>
      <c r="Y18" s="13">
        <f>1/$A$1*(SUM([1]PaperSectorMinusCoreVPAImp!X$47:X$47)+SUM([1]PaperSectorMinusCoreVPAImp!X$105:X$105))</f>
        <v>0.48144449617448992</v>
      </c>
      <c r="Z18" s="13">
        <f>1/$A$1*(SUM([1]PaperSectorMinusCoreVPAImp!Y$47:Y$47)+SUM([1]PaperSectorMinusCoreVPAImp!Y$105:Y$105))</f>
        <v>0.3803436338183333</v>
      </c>
      <c r="AA18" s="13">
        <f>1/$A$1*(SUM([1]PaperSectorMinusCoreVPAImp!Z$47:Z$47)+SUM([1]PaperSectorMinusCoreVPAImp!Z$105:Z$105))</f>
        <v>0</v>
      </c>
      <c r="AB18" s="13">
        <f>1/$A$1*(SUM([1]PaperSectorMinusCoreVPAImp!AA$47:AA$47)+SUM([1]PaperSectorMinusCoreVPAImp!AA$105:AA$105))</f>
        <v>0</v>
      </c>
      <c r="AC18" s="14"/>
      <c r="AD18" s="23">
        <f>1/1000*(SUM([1]PaperSectorMinusCoreVPAImp!AB$47:AB$47)+SUM([1]PaperSectorMinusCoreVPAImp!AB$105:AB$105))</f>
        <v>6.0706693000000006E-2</v>
      </c>
      <c r="AE18" s="23">
        <f>1/1000*(SUM([1]PaperSectorMinusCoreVPAImp!AC$47:AC$47)+SUM([1]PaperSectorMinusCoreVPAImp!AC$105:AC$105))</f>
        <v>5.6507830999999994E-2</v>
      </c>
      <c r="AF18" s="23">
        <f>1/1000*(SUM([1]PaperSectorMinusCoreVPAImp!AD$47:AD$47)+SUM([1]PaperSectorMinusCoreVPAImp!AD$105:AD$105))</f>
        <v>5.2239790000000001E-2</v>
      </c>
      <c r="AG18" s="23">
        <f>1/1000*(SUM([1]PaperSectorMinusCoreVPAImp!AE$47:AE$47)+SUM([1]PaperSectorMinusCoreVPAImp!AE$105:AE$105))</f>
        <v>5.5359601999999994E-2</v>
      </c>
      <c r="AH18" s="23">
        <f>1/1000*(SUM([1]PaperSectorMinusCoreVPAImp!AF$47:AF$47)+SUM([1]PaperSectorMinusCoreVPAImp!AF$105:AF$105))</f>
        <v>6.0695045000000003E-2</v>
      </c>
      <c r="AI18" s="23">
        <f>1/1000*(SUM([1]PaperSectorMinusCoreVPAImp!AG$47:AG$47)+SUM([1]PaperSectorMinusCoreVPAImp!AG$105:AG$105))</f>
        <v>9.0236414000000001E-2</v>
      </c>
      <c r="AJ18" s="23">
        <f>1/1000*(SUM([1]PaperSectorMinusCoreVPAImp!AH$47:AH$47)+SUM([1]PaperSectorMinusCoreVPAImp!AH$105:AH$105))</f>
        <v>0.11515362500000001</v>
      </c>
      <c r="AK18" s="23">
        <f>1/1000*(SUM([1]PaperSectorMinusCoreVPAImp!AI$47:AI$47)+SUM([1]PaperSectorMinusCoreVPAImp!AI$105:AI$105))</f>
        <v>0.14344647699999999</v>
      </c>
      <c r="AL18" s="23">
        <f>1/1000*(SUM([1]PaperSectorMinusCoreVPAImp!AJ$47:AJ$47)+SUM([1]PaperSectorMinusCoreVPAImp!AJ$105:AJ$105))</f>
        <v>0.172854283</v>
      </c>
      <c r="AM18" s="23">
        <f>1/1000*(SUM([1]PaperSectorMinusCoreVPAImp!AK$47:AK$47)+SUM([1]PaperSectorMinusCoreVPAImp!AK$105:AK$105))</f>
        <v>0.15798345599999999</v>
      </c>
      <c r="AN18" s="23">
        <f>1/1000*(SUM([1]PaperSectorMinusCoreVPAImp!AL$47:AL$47)+SUM([1]PaperSectorMinusCoreVPAImp!AL$105:AL$105))</f>
        <v>0.20518695699999998</v>
      </c>
      <c r="AO18" s="23">
        <f>1/1000*(SUM([1]PaperSectorMinusCoreVPAImp!AM$47:AM$47)+SUM([1]PaperSectorMinusCoreVPAImp!AM$105:AM$105))</f>
        <v>0.236503938</v>
      </c>
      <c r="AP18" s="23">
        <f>1/1000*(SUM([1]PaperSectorMinusCoreVPAImp!AN$47:AN$47)+SUM([1]PaperSectorMinusCoreVPAImp!AN$105:AN$105))</f>
        <v>0.22523724299999998</v>
      </c>
      <c r="AQ18" s="23">
        <f>1/1000*(SUM([1]PaperSectorMinusCoreVPAImp!AO$47:AO$47)+SUM([1]PaperSectorMinusCoreVPAImp!AO$105:AO$105))</f>
        <v>0.23602911799999998</v>
      </c>
      <c r="AR18" s="23">
        <f>1/1000*(SUM([1]PaperSectorMinusCoreVPAImp!AP$47:AP$47)+SUM([1]PaperSectorMinusCoreVPAImp!AP$105:AP$105))</f>
        <v>0.24291321799999999</v>
      </c>
      <c r="AS18" s="23">
        <f>1/1000*(SUM([1]PaperSectorMinusCoreVPAImp!AQ$47:AQ$47)+SUM([1]PaperSectorMinusCoreVPAImp!AQ$105:AQ$105))</f>
        <v>0.23892117399999999</v>
      </c>
      <c r="AT18" s="23">
        <f>1/1000*(SUM([1]PaperSectorMinusCoreVPAImp!AR$47:AR$47)+SUM([1]PaperSectorMinusCoreVPAImp!AR$105:AR$105))</f>
        <v>0.23228215399999999</v>
      </c>
      <c r="AU18" s="23">
        <f>1/1000*(SUM([1]PaperSectorMinusCoreVPAImp!AS$47:AS$47)+SUM([1]PaperSectorMinusCoreVPAImp!AS$105:AS$105))</f>
        <v>0.243094273</v>
      </c>
      <c r="AV18" s="23">
        <f>1/1000*(SUM([1]PaperSectorMinusCoreVPAImp!AT$47:AT$47)+SUM([1]PaperSectorMinusCoreVPAImp!AT$105:AT$105))</f>
        <v>0.28569046200000003</v>
      </c>
      <c r="AW18" s="23">
        <f>1/1000*(SUM([1]PaperSectorMinusCoreVPAImp!AU$47:AU$47)+SUM([1]PaperSectorMinusCoreVPAImp!AU$105:AU$105))</f>
        <v>0.28657053000000005</v>
      </c>
      <c r="AX18" s="23">
        <f>1/1000*(SUM([1]PaperSectorMinusCoreVPAImp!AV$47:AV$47)+SUM([1]PaperSectorMinusCoreVPAImp!AV$105:AV$105))</f>
        <v>0.27814907879100009</v>
      </c>
      <c r="AY18" s="23">
        <f>1/1000*(SUM([1]PaperSectorMinusCoreVPAImp!AW$47:AW$47)+SUM([1]PaperSectorMinusCoreVPAImp!AW$105:AW$105))</f>
        <v>0.29371986800000005</v>
      </c>
      <c r="AZ18" s="23">
        <f>1/1000*(SUM([1]PaperSectorMinusCoreVPAImp!AX$47:AX$47)+SUM([1]PaperSectorMinusCoreVPAImp!AX$105:AX$105))</f>
        <v>0.344580103832</v>
      </c>
      <c r="BA18" s="23">
        <f>1/1000*(SUM([1]PaperSectorMinusCoreVPAImp!AY$47:AY$47)+SUM([1]PaperSectorMinusCoreVPAImp!AY$105:AY$105))</f>
        <v>0.28394464455899998</v>
      </c>
      <c r="BB18" s="23">
        <f>1/1000*(SUM([1]PaperSectorMinusCoreVPAImp!AZ$47:AZ$47)+SUM([1]PaperSectorMinusCoreVPAImp!AZ$105:AZ$105))</f>
        <v>0</v>
      </c>
      <c r="BC18" s="23">
        <f>1/1000*(SUM([1]PaperSectorMinusCoreVPAImp!BA$47:BA$47)+SUM([1]PaperSectorMinusCoreVPAImp!BA$105:BA$105))</f>
        <v>0</v>
      </c>
      <c r="BD18" s="252"/>
    </row>
    <row r="19" spans="2:56">
      <c r="B19" s="5" t="s">
        <v>24</v>
      </c>
      <c r="C19" s="230">
        <f>1/$A$1*[1]PaperSectorMinusCoreVPAImp!$B$109</f>
        <v>0.5</v>
      </c>
      <c r="D19" s="231">
        <f>1/$A$1*[1]PaperSectorMinusCoreVPAImp!$C$109</f>
        <v>0.5</v>
      </c>
      <c r="E19" s="231">
        <f>1/$A$1*[1]PaperSectorMinusCoreVPAImp!$D$109</f>
        <v>0.5</v>
      </c>
      <c r="F19" s="134">
        <f>1/$A$1*[1]PaperSectorMinusCoreVPAImp!$E$109</f>
        <v>0.4946818384999998</v>
      </c>
      <c r="G19" s="134">
        <f>1/$A$1*[1]PaperSectorMinusCoreVPAImp!$F$109</f>
        <v>0.56706705849999994</v>
      </c>
      <c r="H19" s="134">
        <f>1/$A$1*[1]PaperSectorMinusCoreVPAImp!$G$109</f>
        <v>0.5737938505000002</v>
      </c>
      <c r="I19" s="134">
        <f>1/$A$1*[1]PaperSectorMinusCoreVPAImp!$H$109</f>
        <v>0.62586964749999996</v>
      </c>
      <c r="J19" s="135">
        <f>1/$A$1*[1]PaperSectorMinusCoreVPAImp!$I$109</f>
        <v>0.61133380099999979</v>
      </c>
      <c r="K19" s="135">
        <f>1/$A$1*[1]PaperSectorMinusCoreVPAImp!$J$109</f>
        <v>0.85925575050000014</v>
      </c>
      <c r="L19" s="135">
        <f>1/$A$1*[1]PaperSectorMinusCoreVPAImp!$K$109</f>
        <v>0.62682182470000003</v>
      </c>
      <c r="M19" s="134">
        <f>1/$A$1*[1]PaperSectorMinusCoreVPAImp!L$109</f>
        <v>0.64814017840000004</v>
      </c>
      <c r="N19" s="134">
        <f>1/$A$1*[1]PaperSectorMinusCoreVPAImp!M$109</f>
        <v>2.8145973237999997</v>
      </c>
      <c r="O19" s="134">
        <f>1/$A$1*[1]PaperSectorMinusCoreVPAImp!N$109</f>
        <v>4.8421190615465566</v>
      </c>
      <c r="P19" s="134">
        <f>1/$A$1*[1]PaperSectorMinusCoreVPAImp!O$109</f>
        <v>4.8501716238999997</v>
      </c>
      <c r="Q19" s="134">
        <f>1/$A$1*[1]PaperSectorMinusCoreVPAImp!P$109</f>
        <v>4.7301480434999998</v>
      </c>
      <c r="R19" s="134">
        <f>1/$A$1*[1]PaperSectorMinusCoreVPAImp!Q$109</f>
        <v>4.5181973108999998</v>
      </c>
      <c r="S19" s="134">
        <f>1/$A$1*[1]PaperSectorMinusCoreVPAImp!R$109</f>
        <v>5.3431477195999992</v>
      </c>
      <c r="T19" s="134">
        <f>1/$A$1*[1]PaperSectorMinusCoreVPAImp!S$109</f>
        <v>3.4953497767399999</v>
      </c>
      <c r="U19" s="134">
        <f>1/$A$1*[1]PaperSectorMinusCoreVPAImp!T$109</f>
        <v>6.5663491979999993</v>
      </c>
      <c r="V19" s="134">
        <f>1/$A$1*[1]PaperSectorMinusCoreVPAImp!U$109</f>
        <v>6.5245463203999998</v>
      </c>
      <c r="W19" s="134">
        <f>1/$A$1*[1]PaperSectorMinusCoreVPAImp!V$109</f>
        <v>6.1931815813264999</v>
      </c>
      <c r="X19" s="134">
        <f>1/$A$1*[1]PaperSectorMinusCoreVPAImp!W$109</f>
        <v>2.4945729871000002</v>
      </c>
      <c r="Y19" s="134">
        <f>1/$A$1*[1]PaperSectorMinusCoreVPAImp!X$109</f>
        <v>3.1750959852121658</v>
      </c>
      <c r="Z19" s="134">
        <f>1/$A$1*[1]PaperSectorMinusCoreVPAImp!Y$109</f>
        <v>1.2494836568949999</v>
      </c>
      <c r="AA19" s="134">
        <f>1/$A$1*[1]PaperSectorMinusCoreVPAImp!Z$109</f>
        <v>0</v>
      </c>
      <c r="AB19" s="134">
        <f>1/$A$1*[1]PaperSectorMinusCoreVPAImp!AA$109</f>
        <v>0</v>
      </c>
      <c r="AC19" s="4"/>
      <c r="AD19" s="226">
        <f>1/1000*[1]PaperSectorMinusCoreVPAImp!AB$109</f>
        <v>0.1</v>
      </c>
      <c r="AE19" s="227">
        <f>1/1000*[1]PaperSectorMinusCoreVPAImp!AC$109</f>
        <v>0.1</v>
      </c>
      <c r="AF19" s="227">
        <f>1/1000*[1]PaperSectorMinusCoreVPAImp!AD$109</f>
        <v>0.1</v>
      </c>
      <c r="AG19" s="13">
        <f>1/1000*[1]PaperSectorMinusCoreVPAImp!AE$109</f>
        <v>0.10812835799999999</v>
      </c>
      <c r="AH19" s="13">
        <f>1/1000*[1]PaperSectorMinusCoreVPAImp!AF$109</f>
        <v>0.104920846</v>
      </c>
      <c r="AI19" s="13">
        <f>1/1000*[1]PaperSectorMinusCoreVPAImp!AG$109</f>
        <v>0.123645167</v>
      </c>
      <c r="AJ19" s="13">
        <f>1/1000*[1]PaperSectorMinusCoreVPAImp!AH$109</f>
        <v>0.129321292</v>
      </c>
      <c r="AK19" s="13">
        <f>1/1000*[1]PaperSectorMinusCoreVPAImp!AI$109</f>
        <v>0.14426138899999999</v>
      </c>
      <c r="AL19" s="13">
        <f>1/1000*[1]PaperSectorMinusCoreVPAImp!AJ$109</f>
        <v>0.20435153799999997</v>
      </c>
      <c r="AM19" s="13">
        <f>1/1000*[1]PaperSectorMinusCoreVPAImp!AK$109</f>
        <v>0.14839249500000001</v>
      </c>
      <c r="AN19" s="13">
        <f>1/1000*[1]PaperSectorMinusCoreVPAImp!AL$109</f>
        <v>0.17316989799999999</v>
      </c>
      <c r="AO19" s="13">
        <f>1/1000*[1]PaperSectorMinusCoreVPAImp!AM$109</f>
        <v>0.62102050399999997</v>
      </c>
      <c r="AP19" s="13">
        <f>1/1000*[1]PaperSectorMinusCoreVPAImp!AN$109</f>
        <v>0.820233345</v>
      </c>
      <c r="AQ19" s="13">
        <f>1/1000*[1]PaperSectorMinusCoreVPAImp!AO$109</f>
        <v>0.75372213199999993</v>
      </c>
      <c r="AR19" s="13">
        <f>1/1000*[1]PaperSectorMinusCoreVPAImp!AP$109</f>
        <v>0.74976379599999998</v>
      </c>
      <c r="AS19" s="13">
        <f>1/1000*[1]PaperSectorMinusCoreVPAImp!AQ$109</f>
        <v>0.681401484</v>
      </c>
      <c r="AT19" s="13">
        <f>1/1000*[1]PaperSectorMinusCoreVPAImp!AR$109</f>
        <v>0.71953385899999989</v>
      </c>
      <c r="AU19" s="13">
        <f>1/1000*[1]PaperSectorMinusCoreVPAImp!AS$109</f>
        <v>0.79682124899999995</v>
      </c>
      <c r="AV19" s="13">
        <f>1/1000*[1]PaperSectorMinusCoreVPAImp!AT$109</f>
        <v>1.010088163</v>
      </c>
      <c r="AW19" s="13">
        <f>1/1000*[1]PaperSectorMinusCoreVPAImp!AU$109</f>
        <v>0.86873478400000004</v>
      </c>
      <c r="AX19" s="13">
        <f>1/1000*[1]PaperSectorMinusCoreVPAImp!AV$109</f>
        <v>0.76022591036299991</v>
      </c>
      <c r="AY19" s="13">
        <f>1/1000*[1]PaperSectorMinusCoreVPAImp!AW$109</f>
        <v>0.55847762400000001</v>
      </c>
      <c r="AZ19" s="13">
        <f>1/1000*[1]PaperSectorMinusCoreVPAImp!AX$109</f>
        <v>0.16214763945699998</v>
      </c>
      <c r="BA19" s="13">
        <f>1/1000*[1]PaperSectorMinusCoreVPAImp!AY$109</f>
        <v>0.20650289330200003</v>
      </c>
      <c r="BB19" s="13">
        <f>1/1000*[1]PaperSectorMinusCoreVPAImp!AZ$109</f>
        <v>0</v>
      </c>
      <c r="BC19" s="13">
        <f>1/1000*[1]PaperSectorMinusCoreVPAImp!BA$109</f>
        <v>0</v>
      </c>
      <c r="BD19" s="252"/>
    </row>
    <row r="20" spans="2:56">
      <c r="B20" s="5" t="s">
        <v>71</v>
      </c>
      <c r="C20" s="48">
        <f>1/$A$1*[1]PaperSectorMinusCoreVPAImp!$B$116</f>
        <v>0.40559099381729991</v>
      </c>
      <c r="D20" s="11">
        <f>1/$A$1*[1]PaperSectorMinusCoreVPAImp!$C$116</f>
        <v>0.27116402249999999</v>
      </c>
      <c r="E20" s="11">
        <f>1/$A$1*[1]PaperSectorMinusCoreVPAImp!$D$116</f>
        <v>0.32377268700000006</v>
      </c>
      <c r="F20" s="11">
        <f>1/$A$1*[1]PaperSectorMinusCoreVPAImp!$E$116</f>
        <v>0.23541856799999997</v>
      </c>
      <c r="G20" s="11">
        <f>1/$A$1*[1]PaperSectorMinusCoreVPAImp!$F$116</f>
        <v>0.26758348400000009</v>
      </c>
      <c r="H20" s="11">
        <f>1/$A$1*[1]PaperSectorMinusCoreVPAImp!$G$116</f>
        <v>0.24567097100000002</v>
      </c>
      <c r="I20" s="11">
        <f>1/$A$1*[1]PaperSectorMinusCoreVPAImp!$H$116</f>
        <v>0.23898432250000004</v>
      </c>
      <c r="J20" s="38">
        <f>1/$A$1*[1]PaperSectorMinusCoreVPAImp!$I$116</f>
        <v>0.27672529049999994</v>
      </c>
      <c r="K20" s="38">
        <f>1/$A$1*[1]PaperSectorMinusCoreVPAImp!$J$116</f>
        <v>0.31385764050000003</v>
      </c>
      <c r="L20" s="38">
        <f>1/$A$1*[1]PaperSectorMinusCoreVPAImp!$K$116</f>
        <v>0.15043677194999999</v>
      </c>
      <c r="M20" s="11">
        <f>1/$A$1*[1]PaperSectorMinusCoreVPAImp!L$116</f>
        <v>0.1658236055</v>
      </c>
      <c r="N20" s="11">
        <f>1/$A$1*[1]PaperSectorMinusCoreVPAImp!M$116</f>
        <v>0.106840623</v>
      </c>
      <c r="O20" s="11">
        <f>1/$A$1*[1]PaperSectorMinusCoreVPAImp!N$116</f>
        <v>9.2586542784994605E-2</v>
      </c>
      <c r="P20" s="11">
        <f>1/$A$1*[1]PaperSectorMinusCoreVPAImp!O$116</f>
        <v>8.4462785099999993E-2</v>
      </c>
      <c r="Q20" s="11">
        <f>1/$A$1*[1]PaperSectorMinusCoreVPAImp!P$116</f>
        <v>7.2678203299999994E-2</v>
      </c>
      <c r="R20" s="11">
        <f>1/$A$1*[1]PaperSectorMinusCoreVPAImp!Q$116</f>
        <v>5.6082419639999999E-2</v>
      </c>
      <c r="S20" s="11">
        <f>1/$A$1*[1]PaperSectorMinusCoreVPAImp!R$116</f>
        <v>4.648495808E-2</v>
      </c>
      <c r="T20" s="11">
        <f>1/$A$1*[1]PaperSectorMinusCoreVPAImp!S$116</f>
        <v>5.7692324829999996E-2</v>
      </c>
      <c r="U20" s="11">
        <f>1/$A$1*[1]PaperSectorMinusCoreVPAImp!T$116</f>
        <v>6.28684875E-2</v>
      </c>
      <c r="V20" s="11">
        <f>1/$A$1*[1]PaperSectorMinusCoreVPAImp!U$116</f>
        <v>6.9411545369999994E-2</v>
      </c>
      <c r="W20" s="11">
        <f>1/$A$1*[1]PaperSectorMinusCoreVPAImp!V$116</f>
        <v>9.7198786128409986E-2</v>
      </c>
      <c r="X20" s="11">
        <f>1/$A$1*[1]PaperSectorMinusCoreVPAImp!W$116</f>
        <v>8.2702250839999991E-2</v>
      </c>
      <c r="Y20" s="11">
        <f>1/$A$1*[1]PaperSectorMinusCoreVPAImp!X$116</f>
        <v>8.4949058763153312E-2</v>
      </c>
      <c r="Z20" s="11">
        <f>1/$A$1*[1]PaperSectorMinusCoreVPAImp!Y$116</f>
        <v>6.5791586570500007E-2</v>
      </c>
      <c r="AA20" s="11">
        <f>1/$A$1*[1]PaperSectorMinusCoreVPAImp!Z$116</f>
        <v>0</v>
      </c>
      <c r="AB20" s="11">
        <f>1/$A$1*[1]PaperSectorMinusCoreVPAImp!AA$116</f>
        <v>0</v>
      </c>
      <c r="AC20" s="4"/>
      <c r="AD20" s="48">
        <f>1/1000*[1]PaperSectorMinusCoreVPAImp!AB$116</f>
        <v>0.118005654</v>
      </c>
      <c r="AE20" s="11">
        <f>1/1000*[1]PaperSectorMinusCoreVPAImp!AC$116</f>
        <v>7.7236772999999981E-2</v>
      </c>
      <c r="AF20" s="11">
        <f>1/1000*[1]PaperSectorMinusCoreVPAImp!AD$116</f>
        <v>7.7084299999999994E-2</v>
      </c>
      <c r="AG20" s="11">
        <f>1/1000*[1]PaperSectorMinusCoreVPAImp!AE$116</f>
        <v>7.5791344999999996E-2</v>
      </c>
      <c r="AH20" s="11">
        <f>1/1000*[1]PaperSectorMinusCoreVPAImp!AF$116</f>
        <v>8.6307793999999993E-2</v>
      </c>
      <c r="AI20" s="11">
        <f>1/1000*[1]PaperSectorMinusCoreVPAImp!AG$116</f>
        <v>8.2530777999999999E-2</v>
      </c>
      <c r="AJ20" s="11">
        <f>1/1000*[1]PaperSectorMinusCoreVPAImp!AH$116</f>
        <v>8.4996669999999996E-2</v>
      </c>
      <c r="AK20" s="11">
        <f>1/1000*[1]PaperSectorMinusCoreVPAImp!AI$116</f>
        <v>9.7123879999999982E-2</v>
      </c>
      <c r="AL20" s="11">
        <f>1/1000*[1]PaperSectorMinusCoreVPAImp!AJ$116</f>
        <v>0.115813533</v>
      </c>
      <c r="AM20" s="11">
        <f>1/1000*[1]PaperSectorMinusCoreVPAImp!AK$116</f>
        <v>6.5882615000000005E-2</v>
      </c>
      <c r="AN20" s="11">
        <f>1/1000*[1]PaperSectorMinusCoreVPAImp!AL$116</f>
        <v>8.7707690000000005E-2</v>
      </c>
      <c r="AO20" s="11">
        <f>1/1000*[1]PaperSectorMinusCoreVPAImp!AM$116</f>
        <v>8.2721423999999988E-2</v>
      </c>
      <c r="AP20" s="11">
        <f>1/1000*[1]PaperSectorMinusCoreVPAImp!AN$116</f>
        <v>7.9909977999999993E-2</v>
      </c>
      <c r="AQ20" s="11">
        <f>1/1000*[1]PaperSectorMinusCoreVPAImp!AO$116</f>
        <v>5.8020547999999998E-2</v>
      </c>
      <c r="AR20" s="11">
        <f>1/1000*[1]PaperSectorMinusCoreVPAImp!AP$116</f>
        <v>4.8946360999999994E-2</v>
      </c>
      <c r="AS20" s="11">
        <f>1/1000*[1]PaperSectorMinusCoreVPAImp!AQ$116</f>
        <v>3.8197427999999999E-2</v>
      </c>
      <c r="AT20" s="11">
        <f>1/1000*[1]PaperSectorMinusCoreVPAImp!AR$116</f>
        <v>3.7433924999999993E-2</v>
      </c>
      <c r="AU20" s="11">
        <f>1/1000*[1]PaperSectorMinusCoreVPAImp!AS$116</f>
        <v>3.9161458999999996E-2</v>
      </c>
      <c r="AV20" s="11">
        <f>1/1000*[1]PaperSectorMinusCoreVPAImp!AT$116</f>
        <v>4.052476E-2</v>
      </c>
      <c r="AW20" s="11">
        <f>1/1000*[1]PaperSectorMinusCoreVPAImp!AU$116</f>
        <v>4.4795195000000003E-2</v>
      </c>
      <c r="AX20" s="11">
        <f>1/1000*[1]PaperSectorMinusCoreVPAImp!AV$116</f>
        <v>3.4892535076000007E-2</v>
      </c>
      <c r="AY20" s="11">
        <f>1/1000*[1]PaperSectorMinusCoreVPAImp!AW$116</f>
        <v>5.4730598999999998E-2</v>
      </c>
      <c r="AZ20" s="11">
        <f>1/1000*[1]PaperSectorMinusCoreVPAImp!AX$116</f>
        <v>4.8707671334999994E-2</v>
      </c>
      <c r="BA20" s="11">
        <f>1/1000*[1]PaperSectorMinusCoreVPAImp!AY$116</f>
        <v>4.8184525654000006E-2</v>
      </c>
      <c r="BB20" s="11">
        <f>1/1000*[1]PaperSectorMinusCoreVPAImp!AZ$116</f>
        <v>0</v>
      </c>
      <c r="BC20" s="11">
        <f>1/1000*[1]PaperSectorMinusCoreVPAImp!BA$116</f>
        <v>0</v>
      </c>
      <c r="BD20" s="250"/>
    </row>
    <row r="21" spans="2:56">
      <c r="B21" s="5" t="s">
        <v>87</v>
      </c>
      <c r="C21" s="48">
        <f>1/$A$1*[1]PaperSectorMinusCoreVPAImp!$B$138</f>
        <v>0.49886493499975004</v>
      </c>
      <c r="D21" s="11">
        <f>1/$A$1*[1]PaperSectorMinusCoreVPAImp!$C$138</f>
        <v>0.41725809850000001</v>
      </c>
      <c r="E21" s="11">
        <f>1/$A$1*[1]PaperSectorMinusCoreVPAImp!$D$138</f>
        <v>0.62640414750000017</v>
      </c>
      <c r="F21" s="11">
        <f>1/$A$1*[1]PaperSectorMinusCoreVPAImp!$E$138</f>
        <v>0.47092196050000018</v>
      </c>
      <c r="G21" s="11">
        <f>1/$A$1*[1]PaperSectorMinusCoreVPAImp!$F$138</f>
        <v>0.44170291949999996</v>
      </c>
      <c r="H21" s="11">
        <f>1/$A$1*[1]PaperSectorMinusCoreVPAImp!$G$138</f>
        <v>0.43824816100000008</v>
      </c>
      <c r="I21" s="11">
        <f>1/$A$1*[1]PaperSectorMinusCoreVPAImp!$H$138</f>
        <v>0.50343083700000002</v>
      </c>
      <c r="J21" s="38">
        <f>1/$A$1*[1]PaperSectorMinusCoreVPAImp!$I$138</f>
        <v>0.490344428</v>
      </c>
      <c r="K21" s="38">
        <f>1/$A$1*[1]PaperSectorMinusCoreVPAImp!$J$138</f>
        <v>0.4980307605</v>
      </c>
      <c r="L21" s="38">
        <f>1/$A$1*[1]PaperSectorMinusCoreVPAImp!$K$138</f>
        <v>0.45203632970000002</v>
      </c>
      <c r="M21" s="11">
        <f>1/$A$1*[1]PaperSectorMinusCoreVPAImp!L$138</f>
        <v>0.58286301979999999</v>
      </c>
      <c r="N21" s="11">
        <f>1/$A$1*[1]PaperSectorMinusCoreVPAImp!M$138</f>
        <v>0.62746555440000007</v>
      </c>
      <c r="O21" s="11">
        <f>1/$A$1*[1]PaperSectorMinusCoreVPAImp!N$138</f>
        <v>0.62842507065332187</v>
      </c>
      <c r="P21" s="11">
        <f>1/$A$1*[1]PaperSectorMinusCoreVPAImp!O$138</f>
        <v>0.6308999971</v>
      </c>
      <c r="Q21" s="134">
        <f>1/$A$1*[1]PaperSectorMinusCoreVPAImp!P$138</f>
        <v>0.59881900239999997</v>
      </c>
      <c r="R21" s="134">
        <f>1/$A$1*[1]PaperSectorMinusCoreVPAImp!Q$138</f>
        <v>0.59071304609999997</v>
      </c>
      <c r="S21" s="134">
        <f>1/$A$1*[1]PaperSectorMinusCoreVPAImp!R$138</f>
        <v>0.57039063889999997</v>
      </c>
      <c r="T21" s="134">
        <f>1/$A$1*[1]PaperSectorMinusCoreVPAImp!S$138</f>
        <v>0.42938580649999997</v>
      </c>
      <c r="U21" s="134">
        <f>1/$A$1*[1]PaperSectorMinusCoreVPAImp!T$138</f>
        <v>0.55657392900000002</v>
      </c>
      <c r="V21" s="134">
        <f>1/$A$1*[1]PaperSectorMinusCoreVPAImp!U$138</f>
        <v>0.77038993459999994</v>
      </c>
      <c r="W21" s="134">
        <f>1/$A$1*[1]PaperSectorMinusCoreVPAImp!V$138</f>
        <v>0.53384626744032992</v>
      </c>
      <c r="X21" s="134">
        <f>1/$A$1*[1]PaperSectorMinusCoreVPAImp!W$138</f>
        <v>0.58763486792499997</v>
      </c>
      <c r="Y21" s="134">
        <f>1/$A$1*[1]PaperSectorMinusCoreVPAImp!X$138</f>
        <v>0.74639288762812006</v>
      </c>
      <c r="Z21" s="134">
        <f>1/$A$1*[1]PaperSectorMinusCoreVPAImp!Y$138</f>
        <v>0.79484990099500008</v>
      </c>
      <c r="AA21" s="134">
        <f>1/$A$1*[1]PaperSectorMinusCoreVPAImp!Z$138</f>
        <v>0</v>
      </c>
      <c r="AB21" s="134">
        <f>1/$A$1*[1]PaperSectorMinusCoreVPAImp!AA$138</f>
        <v>0</v>
      </c>
      <c r="AC21" s="4"/>
      <c r="AD21" s="48">
        <f>1/1000*[1]PaperSectorMinusCoreVPAImp!AB$138</f>
        <v>0.18312527599999998</v>
      </c>
      <c r="AE21" s="11">
        <f>1/1000*[1]PaperSectorMinusCoreVPAImp!AC$138</f>
        <v>0.15886385499999997</v>
      </c>
      <c r="AF21" s="11">
        <f>1/1000*[1]PaperSectorMinusCoreVPAImp!AD$138</f>
        <v>0.16001853299999999</v>
      </c>
      <c r="AG21" s="11">
        <f>1/1000*[1]PaperSectorMinusCoreVPAImp!AE$138</f>
        <v>0.163724746</v>
      </c>
      <c r="AH21" s="11">
        <f>1/1000*[1]PaperSectorMinusCoreVPAImp!AF$138</f>
        <v>0.16968604200000001</v>
      </c>
      <c r="AI21" s="11">
        <f>1/1000*[1]PaperSectorMinusCoreVPAImp!AG$138</f>
        <v>0.180418786</v>
      </c>
      <c r="AJ21" s="11">
        <f>1/1000*[1]PaperSectorMinusCoreVPAImp!AH$138</f>
        <v>0.20415201099999999</v>
      </c>
      <c r="AK21" s="11">
        <f>1/1000*[1]PaperSectorMinusCoreVPAImp!AI$138</f>
        <v>0.21679403699999999</v>
      </c>
      <c r="AL21" s="11">
        <f>1/1000*[1]PaperSectorMinusCoreVPAImp!AJ$138</f>
        <v>0.25155776299999999</v>
      </c>
      <c r="AM21" s="11">
        <f>1/1000*[1]PaperSectorMinusCoreVPAImp!AK$138</f>
        <v>0.21182262900000001</v>
      </c>
      <c r="AN21" s="11">
        <f>1/1000*[1]PaperSectorMinusCoreVPAImp!AL$138</f>
        <v>0.263321217</v>
      </c>
      <c r="AO21" s="11">
        <f>1/1000*[1]PaperSectorMinusCoreVPAImp!AM$138</f>
        <v>0.29388831199999998</v>
      </c>
      <c r="AP21" s="11">
        <f>1/1000*[1]PaperSectorMinusCoreVPAImp!AN$138</f>
        <v>0.28641253899999997</v>
      </c>
      <c r="AQ21" s="11">
        <f>1/1000*[1]PaperSectorMinusCoreVPAImp!AO$138</f>
        <v>0.28359439200000003</v>
      </c>
      <c r="AR21" s="11">
        <f>1/1000*[1]PaperSectorMinusCoreVPAImp!AP$138</f>
        <v>0.27979951000000003</v>
      </c>
      <c r="AS21" s="11">
        <f>1/1000*[1]PaperSectorMinusCoreVPAImp!AQ$138</f>
        <v>0.26739494799999997</v>
      </c>
      <c r="AT21" s="11">
        <f>1/1000*[1]PaperSectorMinusCoreVPAImp!AR$138</f>
        <v>0.26143884099999998</v>
      </c>
      <c r="AU21" s="11">
        <f>1/1000*[1]PaperSectorMinusCoreVPAImp!AS$138</f>
        <v>0.26524545100000002</v>
      </c>
      <c r="AV21" s="11">
        <f>1/1000*[1]PaperSectorMinusCoreVPAImp!AT$138</f>
        <v>0.27964921399999998</v>
      </c>
      <c r="AW21" s="11">
        <f>1/1000*[1]PaperSectorMinusCoreVPAImp!AU$138</f>
        <v>0.27213260700000003</v>
      </c>
      <c r="AX21" s="11">
        <f>1/1000*[1]PaperSectorMinusCoreVPAImp!AV$138</f>
        <v>0.24679103717600001</v>
      </c>
      <c r="AY21" s="11">
        <f>1/1000*[1]PaperSectorMinusCoreVPAImp!AW$138</f>
        <v>0.28939366699999997</v>
      </c>
      <c r="AZ21" s="11">
        <f>1/1000*[1]PaperSectorMinusCoreVPAImp!AX$138</f>
        <v>0.3167578094009999</v>
      </c>
      <c r="BA21" s="11">
        <f>1/1000*[1]PaperSectorMinusCoreVPAImp!AY$138</f>
        <v>0.29772506641099994</v>
      </c>
      <c r="BB21" s="11">
        <f>1/1000*[1]PaperSectorMinusCoreVPAImp!AZ$138</f>
        <v>0</v>
      </c>
      <c r="BC21" s="11">
        <f>1/1000*[1]PaperSectorMinusCoreVPAImp!BA$138</f>
        <v>0</v>
      </c>
      <c r="BD21" s="250"/>
    </row>
    <row r="22" spans="2:56">
      <c r="B22" s="5" t="s">
        <v>181</v>
      </c>
      <c r="C22" s="48">
        <f>1/$A$1*[1]PaperSectorMinusCoreVPAImp!$B$156</f>
        <v>1.117865E-4</v>
      </c>
      <c r="D22" s="11">
        <f>1/$A$1*[1]PaperSectorMinusCoreVPAImp!$C$156</f>
        <v>4.4449999999999999E-7</v>
      </c>
      <c r="E22" s="11">
        <f>1/$A$1*[1]PaperSectorMinusCoreVPAImp!$D$156</f>
        <v>4.7250000000000003E-7</v>
      </c>
      <c r="F22" s="11">
        <f>1/$A$1*[1]PaperSectorMinusCoreVPAImp!$E$156</f>
        <v>9.2155000000000001E-6</v>
      </c>
      <c r="G22" s="11">
        <f>1/$A$1*[1]PaperSectorMinusCoreVPAImp!$F$156</f>
        <v>7.1400000000000002E-6</v>
      </c>
      <c r="H22" s="11">
        <f>1/$A$1*[1]PaperSectorMinusCoreVPAImp!$G$156</f>
        <v>6.1264000000000002E-5</v>
      </c>
      <c r="I22" s="11">
        <f>1/$A$1*[1]PaperSectorMinusCoreVPAImp!$H$156</f>
        <v>1.9864823499999996E-2</v>
      </c>
      <c r="J22" s="38">
        <f>1/$A$1*[1]PaperSectorMinusCoreVPAImp!$I$156</f>
        <v>6.0643904999999991E-3</v>
      </c>
      <c r="K22" s="38">
        <f>1/$A$1*[1]PaperSectorMinusCoreVPAImp!$J$156</f>
        <v>5.3200093333333335E-7</v>
      </c>
      <c r="L22" s="38">
        <f>1/$A$1*[1]PaperSectorMinusCoreVPAImp!$K$156</f>
        <v>6.4435000000000002E-6</v>
      </c>
      <c r="M22" s="11">
        <f>1/$A$1*[1]PaperSectorMinusCoreVPAImp!L$156</f>
        <v>1.7358599999999999E-4</v>
      </c>
      <c r="N22" s="11">
        <f>1/$A$1*[1]PaperSectorMinusCoreVPAImp!M$156</f>
        <v>2.9849999999999998E-7</v>
      </c>
      <c r="O22" s="11">
        <f>1/$A$1*[1]PaperSectorMinusCoreVPAImp!N$156</f>
        <v>6.0808116735072217E-6</v>
      </c>
      <c r="P22" s="11">
        <f>1/$A$1*[1]PaperSectorMinusCoreVPAImp!O$156</f>
        <v>1.8479999999999999E-6</v>
      </c>
      <c r="Q22" s="11">
        <f>1/$A$1*[1]PaperSectorMinusCoreVPAImp!P$156</f>
        <v>5.6384999999999995E-6</v>
      </c>
      <c r="R22" s="11">
        <f>1/$A$1*[1]PaperSectorMinusCoreVPAImp!Q$156</f>
        <v>2.5550000000000001E-6</v>
      </c>
      <c r="S22" s="11">
        <f>1/$A$1*[1]PaperSectorMinusCoreVPAImp!R$156</f>
        <v>2.2494999999999998E-6</v>
      </c>
      <c r="T22" s="11">
        <f>1/$A$1*[1]PaperSectorMinusCoreVPAImp!S$156</f>
        <v>9.8349999999999999E-7</v>
      </c>
      <c r="U22" s="11">
        <f>1/$A$1*[1]PaperSectorMinusCoreVPAImp!T$156</f>
        <v>2.3299499999999999E-5</v>
      </c>
      <c r="V22" s="11">
        <f>1/$A$1*[1]PaperSectorMinusCoreVPAImp!U$156</f>
        <v>7.983499999999999E-6</v>
      </c>
      <c r="W22" s="11">
        <f>1/$A$1*[1]PaperSectorMinusCoreVPAImp!V$156</f>
        <v>2.1750679999999997E-6</v>
      </c>
      <c r="X22" s="11">
        <f>1/$A$1*[1]PaperSectorMinusCoreVPAImp!W$156</f>
        <v>7.0997499999999992E-5</v>
      </c>
      <c r="Y22" s="11">
        <f>1/$A$1*[1]PaperSectorMinusCoreVPAImp!X$156</f>
        <v>1.1336447499999999E-5</v>
      </c>
      <c r="Z22" s="11">
        <f>1/$A$1*[1]PaperSectorMinusCoreVPAImp!Y$156</f>
        <v>6.4519035000000006E-5</v>
      </c>
      <c r="AA22" s="11">
        <f>1/$A$1*[1]PaperSectorMinusCoreVPAImp!Z$156</f>
        <v>0</v>
      </c>
      <c r="AB22" s="11">
        <f>1/$A$1*[1]PaperSectorMinusCoreVPAImp!AA$156</f>
        <v>0</v>
      </c>
      <c r="AC22" s="261"/>
      <c r="AD22" s="48">
        <f>1/1000*[1]PaperSectorMinusCoreVPAImp!AB$156</f>
        <v>5.6353999999999996E-5</v>
      </c>
      <c r="AE22" s="11">
        <f>1/1000*[1]PaperSectorMinusCoreVPAImp!AC$156</f>
        <v>2.1200000000000002E-7</v>
      </c>
      <c r="AF22" s="11">
        <f>1/1000*[1]PaperSectorMinusCoreVPAImp!AD$156</f>
        <v>1.8469999999999998E-6</v>
      </c>
      <c r="AG22" s="13">
        <f>1/1000*[1]PaperSectorMinusCoreVPAImp!AE$156</f>
        <v>1.246E-6</v>
      </c>
      <c r="AH22" s="13">
        <f>1/1000*[1]PaperSectorMinusCoreVPAImp!AF$156</f>
        <v>4.8319999999999996E-6</v>
      </c>
      <c r="AI22" s="13">
        <f>1/1000*[1]PaperSectorMinusCoreVPAImp!AG$156</f>
        <v>1.0454E-5</v>
      </c>
      <c r="AJ22" s="13">
        <f>1/1000*[1]PaperSectorMinusCoreVPAImp!AH$156</f>
        <v>2.037489E-3</v>
      </c>
      <c r="AK22" s="13">
        <f>1/1000*[1]PaperSectorMinusCoreVPAImp!AI$156</f>
        <v>7.0557200000000001E-4</v>
      </c>
      <c r="AL22" s="13">
        <f>1/1000*[1]PaperSectorMinusCoreVPAImp!AJ$156</f>
        <v>4.2600000000000003E-7</v>
      </c>
      <c r="AM22" s="13">
        <f>1/1000*[1]PaperSectorMinusCoreVPAImp!AK$156</f>
        <v>2.4389999999999999E-6</v>
      </c>
      <c r="AN22" s="13">
        <f>1/1000*[1]PaperSectorMinusCoreVPAImp!AL$156</f>
        <v>2.43744E-4</v>
      </c>
      <c r="AO22" s="13">
        <f>1/1000*[1]PaperSectorMinusCoreVPAImp!AM$156</f>
        <v>1.4700000000000001E-7</v>
      </c>
      <c r="AP22" s="13">
        <f>1/1000*[1]PaperSectorMinusCoreVPAImp!AN$156</f>
        <v>7.7059999999999987E-6</v>
      </c>
      <c r="AQ22" s="13">
        <f>1/1000*[1]PaperSectorMinusCoreVPAImp!AO$156</f>
        <v>1.114E-6</v>
      </c>
      <c r="AR22" s="13">
        <f>1/1000*[1]PaperSectorMinusCoreVPAImp!AP$156</f>
        <v>6.37E-6</v>
      </c>
      <c r="AS22" s="13">
        <f>1/1000*[1]PaperSectorMinusCoreVPAImp!AQ$156</f>
        <v>2.2420000000000003E-6</v>
      </c>
      <c r="AT22" s="13">
        <f>1/1000*[1]PaperSectorMinusCoreVPAImp!AR$156</f>
        <v>4.4729999999999994E-6</v>
      </c>
      <c r="AU22" s="13">
        <f>1/1000*[1]PaperSectorMinusCoreVPAImp!AS$156</f>
        <v>1.4619999999999999E-6</v>
      </c>
      <c r="AV22" s="13">
        <f>1/1000*[1]PaperSectorMinusCoreVPAImp!AT$156</f>
        <v>1.1783999999999999E-5</v>
      </c>
      <c r="AW22" s="13">
        <f>1/1000*[1]PaperSectorMinusCoreVPAImp!AU$156</f>
        <v>2.385E-6</v>
      </c>
      <c r="AX22" s="13">
        <f>1/1000*[1]PaperSectorMinusCoreVPAImp!AV$156</f>
        <v>1.8081079999999999E-6</v>
      </c>
      <c r="AY22" s="13">
        <f>1/1000*[1]PaperSectorMinusCoreVPAImp!AW$156</f>
        <v>7.3632000000000002E-5</v>
      </c>
      <c r="AZ22" s="13">
        <f>1/1000*[1]PaperSectorMinusCoreVPAImp!AX$156</f>
        <v>8.4175539999999997E-6</v>
      </c>
      <c r="BA22" s="13">
        <f>1/1000*[1]PaperSectorMinusCoreVPAImp!AY$156</f>
        <v>3.4438754000000007E-5</v>
      </c>
      <c r="BB22" s="13">
        <f>1/1000*[1]PaperSectorMinusCoreVPAImp!AZ$156</f>
        <v>0</v>
      </c>
      <c r="BC22" s="13">
        <f>1/1000*[1]PaperSectorMinusCoreVPAImp!BA$156</f>
        <v>0</v>
      </c>
      <c r="BD22" s="252"/>
    </row>
    <row r="23" spans="2:56">
      <c r="B23" s="5" t="s">
        <v>31</v>
      </c>
      <c r="C23" s="48">
        <f>1/$A$1*[1]PaperSectorMinusCoreVPAImp!$B$187</f>
        <v>7.5177824346800023E-2</v>
      </c>
      <c r="D23" s="11">
        <f>1/$A$1*[1]PaperSectorMinusCoreVPAImp!$C$187</f>
        <v>2.6739152999999995E-2</v>
      </c>
      <c r="E23" s="11">
        <f>1/$A$1*[1]PaperSectorMinusCoreVPAImp!$D$187</f>
        <v>1.8352477500000009E-2</v>
      </c>
      <c r="F23" s="11">
        <f>1/$A$1*[1]PaperSectorMinusCoreVPAImp!$E$187</f>
        <v>2.8966171500000002E-2</v>
      </c>
      <c r="G23" s="11">
        <f>1/$A$1*[1]PaperSectorMinusCoreVPAImp!$F$187</f>
        <v>7.9084334000000034E-2</v>
      </c>
      <c r="H23" s="11">
        <f>1/$A$1*[1]PaperSectorMinusCoreVPAImp!$G$187</f>
        <v>5.1435615000000004E-2</v>
      </c>
      <c r="I23" s="11">
        <f>1/$A$1*[1]PaperSectorMinusCoreVPAImp!$H$187</f>
        <v>5.963169799999999E-2</v>
      </c>
      <c r="J23" s="38">
        <f>1/$A$1*[1]PaperSectorMinusCoreVPAImp!$I$187</f>
        <v>4.4064607999999991E-2</v>
      </c>
      <c r="K23" s="38">
        <f>1/$A$1*[1]PaperSectorMinusCoreVPAImp!$J$187</f>
        <v>5.5165568499999998E-2</v>
      </c>
      <c r="L23" s="38">
        <f>1/$A$1*[1]PaperSectorMinusCoreVPAImp!$K$187</f>
        <v>3.8621687999999994E-2</v>
      </c>
      <c r="M23" s="11">
        <f>1/$A$1*[1]PaperSectorMinusCoreVPAImp!L$187</f>
        <v>6.2833136944999993E-2</v>
      </c>
      <c r="N23" s="11">
        <f>1/$A$1*[1]PaperSectorMinusCoreVPAImp!M$187</f>
        <v>3.9769475899999997E-2</v>
      </c>
      <c r="O23" s="11">
        <f>1/$A$1*[1]PaperSectorMinusCoreVPAImp!N$187</f>
        <v>4.5350180607133016E-3</v>
      </c>
      <c r="P23" s="11">
        <f>1/$A$1*[1]PaperSectorMinusCoreVPAImp!O$187</f>
        <v>1.5766379999999998E-3</v>
      </c>
      <c r="Q23" s="11">
        <f>1/$A$1*[1]PaperSectorMinusCoreVPAImp!P$187</f>
        <v>3.1013429999999999E-3</v>
      </c>
      <c r="R23" s="11">
        <f>1/$A$1*[1]PaperSectorMinusCoreVPAImp!Q$187</f>
        <v>8.0096274999999998E-3</v>
      </c>
      <c r="S23" s="11">
        <f>1/$A$1*[1]PaperSectorMinusCoreVPAImp!R$187</f>
        <v>5.3880120000000002E-3</v>
      </c>
      <c r="T23" s="11">
        <f>1/$A$1*[1]PaperSectorMinusCoreVPAImp!S$187</f>
        <v>9.3908499999999998E-4</v>
      </c>
      <c r="U23" s="11">
        <f>1/$A$1*[1]PaperSectorMinusCoreVPAImp!T$187</f>
        <v>2.6701325000000001E-3</v>
      </c>
      <c r="V23" s="11">
        <f>1/$A$1*[1]PaperSectorMinusCoreVPAImp!U$187</f>
        <v>3.4582695000000001E-3</v>
      </c>
      <c r="W23" s="11">
        <f>1/$A$1*[1]PaperSectorMinusCoreVPAImp!V$187</f>
        <v>4.0713865535000008E-3</v>
      </c>
      <c r="X23" s="11">
        <f>1/$A$1*[1]PaperSectorMinusCoreVPAImp!W$187</f>
        <v>2.8427332499999999E-3</v>
      </c>
      <c r="Y23" s="11">
        <f>1/$A$1*[1]PaperSectorMinusCoreVPAImp!X$187</f>
        <v>4.5070649924999978E-3</v>
      </c>
      <c r="Z23" s="11">
        <f>1/$A$1*[1]PaperSectorMinusCoreVPAImp!Y$187</f>
        <v>2.3840442573499999E-3</v>
      </c>
      <c r="AA23" s="11">
        <f>1/$A$1*[1]PaperSectorMinusCoreVPAImp!Z$187</f>
        <v>0</v>
      </c>
      <c r="AB23" s="11">
        <f>1/$A$1*[1]PaperSectorMinusCoreVPAImp!AA$187</f>
        <v>0</v>
      </c>
      <c r="AC23" s="4"/>
      <c r="AD23" s="48">
        <f>1/1000*[1]PaperSectorMinusCoreVPAImp!AB$187</f>
        <v>1.3689775999999999E-2</v>
      </c>
      <c r="AE23" s="11">
        <f>1/1000*[1]PaperSectorMinusCoreVPAImp!AC$187</f>
        <v>6.981147E-3</v>
      </c>
      <c r="AF23" s="11">
        <f>1/1000*[1]PaperSectorMinusCoreVPAImp!AD$187</f>
        <v>3.8354230000000001E-3</v>
      </c>
      <c r="AG23" s="11">
        <f>1/1000*[1]PaperSectorMinusCoreVPAImp!AE$187</f>
        <v>5.2738159999999997E-3</v>
      </c>
      <c r="AH23" s="11">
        <f>1/1000*[1]PaperSectorMinusCoreVPAImp!AF$187</f>
        <v>1.3803479999999998E-2</v>
      </c>
      <c r="AI23" s="11">
        <f>1/1000*[1]PaperSectorMinusCoreVPAImp!AG$187</f>
        <v>1.0392851E-2</v>
      </c>
      <c r="AJ23" s="11">
        <f>1/1000*[1]PaperSectorMinusCoreVPAImp!AH$187</f>
        <v>1.1790702E-2</v>
      </c>
      <c r="AK23" s="11">
        <f>1/1000*[1]PaperSectorMinusCoreVPAImp!AI$187</f>
        <v>8.7104230000000001E-3</v>
      </c>
      <c r="AL23" s="11">
        <f>1/1000*[1]PaperSectorMinusCoreVPAImp!AJ$187</f>
        <v>1.3515427E-2</v>
      </c>
      <c r="AM23" s="11">
        <f>1/1000*[1]PaperSectorMinusCoreVPAImp!AK$187</f>
        <v>7.6040899999999991E-3</v>
      </c>
      <c r="AN23" s="11">
        <f>1/1000*[1]PaperSectorMinusCoreVPAImp!AL$187</f>
        <v>1.1829300000000001E-2</v>
      </c>
      <c r="AO23" s="11">
        <f>1/1000*[1]PaperSectorMinusCoreVPAImp!AM$187</f>
        <v>8.1596450000000001E-3</v>
      </c>
      <c r="AP23" s="11">
        <f>1/1000*[1]PaperSectorMinusCoreVPAImp!AN$187</f>
        <v>2.5181869999999999E-3</v>
      </c>
      <c r="AQ23" s="11">
        <f>1/1000*[1]PaperSectorMinusCoreVPAImp!AO$187</f>
        <v>1.753704E-3</v>
      </c>
      <c r="AR23" s="11">
        <f>1/1000*[1]PaperSectorMinusCoreVPAImp!AP$187</f>
        <v>1.867891E-3</v>
      </c>
      <c r="AS23" s="11">
        <f>1/1000*[1]PaperSectorMinusCoreVPAImp!AQ$187</f>
        <v>3.8496059999999998E-3</v>
      </c>
      <c r="AT23" s="11">
        <f>1/1000*[1]PaperSectorMinusCoreVPAImp!AR$187</f>
        <v>1.184648E-3</v>
      </c>
      <c r="AU23" s="11">
        <f>1/1000*[1]PaperSectorMinusCoreVPAImp!AS$187</f>
        <v>1.304609E-3</v>
      </c>
      <c r="AV23" s="11">
        <f>1/1000*[1]PaperSectorMinusCoreVPAImp!AT$187</f>
        <v>1.6099299999999999E-3</v>
      </c>
      <c r="AW23" s="11">
        <f>1/1000*[1]PaperSectorMinusCoreVPAImp!AU$187</f>
        <v>2.2615780000000002E-3</v>
      </c>
      <c r="AX23" s="11">
        <f>1/1000*[1]PaperSectorMinusCoreVPAImp!AV$187</f>
        <v>2.739117342E-3</v>
      </c>
      <c r="AY23" s="11">
        <f>1/1000*[1]PaperSectorMinusCoreVPAImp!AW$187</f>
        <v>2.2203909999999999E-3</v>
      </c>
      <c r="AZ23" s="11">
        <f>1/1000*[1]PaperSectorMinusCoreVPAImp!AX$187</f>
        <v>1.9615466600000002E-3</v>
      </c>
      <c r="BA23" s="11">
        <f>1/1000*[1]PaperSectorMinusCoreVPAImp!AY$187</f>
        <v>1.798602125E-3</v>
      </c>
      <c r="BB23" s="11">
        <f>1/1000*[1]PaperSectorMinusCoreVPAImp!AZ$187</f>
        <v>0</v>
      </c>
      <c r="BC23" s="11">
        <f>1/1000*[1]PaperSectorMinusCoreVPAImp!BA$187</f>
        <v>0</v>
      </c>
      <c r="BD23" s="250"/>
    </row>
    <row r="24" spans="2:56">
      <c r="B24" s="5" t="s">
        <v>38</v>
      </c>
      <c r="C24" s="48">
        <f>1/$A$1*[1]PaperSectorMinusCoreVPAImp!$B$121</f>
        <v>0.25407205914124992</v>
      </c>
      <c r="D24" s="11">
        <f>1/$A$1*[1]PaperSectorMinusCoreVPAImp!$C$121</f>
        <v>0.24987921700000001</v>
      </c>
      <c r="E24" s="11">
        <f>1/$A$1*[1]PaperSectorMinusCoreVPAImp!$D$121</f>
        <v>0.2193917635</v>
      </c>
      <c r="F24" s="11">
        <f>1/$A$1*[1]PaperSectorMinusCoreVPAImp!$E$121</f>
        <v>0.21169196299999993</v>
      </c>
      <c r="G24" s="11">
        <f>1/$A$1*[1]PaperSectorMinusCoreVPAImp!$F$121</f>
        <v>0.25189789800000001</v>
      </c>
      <c r="H24" s="11">
        <f>1/$A$1*[1]PaperSectorMinusCoreVPAImp!$G$121</f>
        <v>0.26886243299999996</v>
      </c>
      <c r="I24" s="11">
        <f>1/$A$1*[1]PaperSectorMinusCoreVPAImp!$H$121</f>
        <v>0.2501605294999999</v>
      </c>
      <c r="J24" s="38">
        <f>1/$A$1*[1]PaperSectorMinusCoreVPAImp!$I$121</f>
        <v>0.23662497500000004</v>
      </c>
      <c r="K24" s="38">
        <f>1/$A$1*[1]PaperSectorMinusCoreVPAImp!$J$121</f>
        <v>0.270418938</v>
      </c>
      <c r="L24" s="38">
        <f>1/$A$1*[1]PaperSectorMinusCoreVPAImp!$K$121</f>
        <v>0.25181543649999999</v>
      </c>
      <c r="M24" s="11">
        <f>1/$A$1*[1]PaperSectorMinusCoreVPAImp!L$121</f>
        <v>0.24325609649999999</v>
      </c>
      <c r="N24" s="11">
        <f>1/$A$1*[1]PaperSectorMinusCoreVPAImp!M$121</f>
        <v>0.25518760669999996</v>
      </c>
      <c r="O24" s="11">
        <f>1/$A$1*[1]PaperSectorMinusCoreVPAImp!N$121</f>
        <v>0.32765674122086991</v>
      </c>
      <c r="P24" s="11">
        <f>1/$A$1*[1]PaperSectorMinusCoreVPAImp!O$121</f>
        <v>0.31008195999999999</v>
      </c>
      <c r="Q24" s="11">
        <f>1/$A$1*[1]PaperSectorMinusCoreVPAImp!P$121</f>
        <v>0.2783995802</v>
      </c>
      <c r="R24" s="11">
        <f>1/$A$1*[1]PaperSectorMinusCoreVPAImp!Q$121</f>
        <v>0.24682736609999997</v>
      </c>
      <c r="S24" s="11">
        <f>1/$A$1*[1]PaperSectorMinusCoreVPAImp!R$121</f>
        <v>0.24426417749999998</v>
      </c>
      <c r="T24" s="11">
        <f>1/$A$1*[1]PaperSectorMinusCoreVPAImp!S$121</f>
        <v>9.8825369999999996E-2</v>
      </c>
      <c r="U24" s="11">
        <f>1/$A$1*[1]PaperSectorMinusCoreVPAImp!T$121</f>
        <v>9.7145233499999997E-2</v>
      </c>
      <c r="V24" s="11">
        <f>1/$A$1*[1]PaperSectorMinusCoreVPAImp!U$121</f>
        <v>7.2654262099999992E-2</v>
      </c>
      <c r="W24" s="11">
        <f>1/$A$1*[1]PaperSectorMinusCoreVPAImp!V$121</f>
        <v>6.9840452755500035E-2</v>
      </c>
      <c r="X24" s="11">
        <f>1/$A$1*[1]PaperSectorMinusCoreVPAImp!W$121</f>
        <v>5.6814977799999999E-2</v>
      </c>
      <c r="Y24" s="11">
        <f>1/$A$1*[1]PaperSectorMinusCoreVPAImp!X$121</f>
        <v>7.406572509350004E-2</v>
      </c>
      <c r="Z24" s="11">
        <f>1/$A$1*[1]PaperSectorMinusCoreVPAImp!Y$121</f>
        <v>8.138631105499998E-2</v>
      </c>
      <c r="AA24" s="11">
        <f>1/$A$1*[1]PaperSectorMinusCoreVPAImp!Z$121</f>
        <v>0</v>
      </c>
      <c r="AB24" s="11">
        <f>1/$A$1*[1]PaperSectorMinusCoreVPAImp!AA$121</f>
        <v>0</v>
      </c>
      <c r="AC24" s="4"/>
      <c r="AD24" s="48">
        <f>1/1000*[1]PaperSectorMinusCoreVPAImp!AB$121</f>
        <v>4.9078953000000002E-2</v>
      </c>
      <c r="AE24" s="11">
        <f>1/1000*[1]PaperSectorMinusCoreVPAImp!AC$121</f>
        <v>5.1871617000000002E-2</v>
      </c>
      <c r="AF24" s="11">
        <f>1/1000*[1]PaperSectorMinusCoreVPAImp!AD$121</f>
        <v>3.4119991999999995E-2</v>
      </c>
      <c r="AG24" s="11">
        <f>1/1000*[1]PaperSectorMinusCoreVPAImp!AE$121</f>
        <v>3.6572292999999999E-2</v>
      </c>
      <c r="AH24" s="11">
        <f>1/1000*[1]PaperSectorMinusCoreVPAImp!AF$121</f>
        <v>4.3542931999999999E-2</v>
      </c>
      <c r="AI24" s="11">
        <f>1/1000*[1]PaperSectorMinusCoreVPAImp!AG$121</f>
        <v>4.8213671999999999E-2</v>
      </c>
      <c r="AJ24" s="11">
        <f>1/1000*[1]PaperSectorMinusCoreVPAImp!AH$121</f>
        <v>4.9993468999999999E-2</v>
      </c>
      <c r="AK24" s="11">
        <f>1/1000*[1]PaperSectorMinusCoreVPAImp!AI$121</f>
        <v>4.6675596999999999E-2</v>
      </c>
      <c r="AL24" s="11">
        <f>1/1000*[1]PaperSectorMinusCoreVPAImp!AJ$121</f>
        <v>5.9870112000000003E-2</v>
      </c>
      <c r="AM24" s="11">
        <f>1/1000*[1]PaperSectorMinusCoreVPAImp!AK$121</f>
        <v>4.5094215E-2</v>
      </c>
      <c r="AN24" s="11">
        <f>1/1000*[1]PaperSectorMinusCoreVPAImp!AL$121</f>
        <v>4.7828759999999998E-2</v>
      </c>
      <c r="AO24" s="11">
        <f>1/1000*[1]PaperSectorMinusCoreVPAImp!AM$121</f>
        <v>5.7425805999999996E-2</v>
      </c>
      <c r="AP24" s="11">
        <f>1/1000*[1]PaperSectorMinusCoreVPAImp!AN$121</f>
        <v>6.2323777999999996E-2</v>
      </c>
      <c r="AQ24" s="11">
        <f>1/1000*[1]PaperSectorMinusCoreVPAImp!AO$121</f>
        <v>5.8004756999999997E-2</v>
      </c>
      <c r="AR24" s="11">
        <f>1/1000*[1]PaperSectorMinusCoreVPAImp!AP$121</f>
        <v>5.7085577999999991E-2</v>
      </c>
      <c r="AS24" s="11">
        <f>1/1000*[1]PaperSectorMinusCoreVPAImp!AQ$121</f>
        <v>4.7692463999999997E-2</v>
      </c>
      <c r="AT24" s="11">
        <f>1/1000*[1]PaperSectorMinusCoreVPAImp!AR$121</f>
        <v>4.2589841999999996E-2</v>
      </c>
      <c r="AU24" s="11">
        <f>1/1000*[1]PaperSectorMinusCoreVPAImp!AS$121</f>
        <v>2.5526548000000003E-2</v>
      </c>
      <c r="AV24" s="11">
        <f>1/1000*[1]PaperSectorMinusCoreVPAImp!AT$121</f>
        <v>2.5105497000000001E-2</v>
      </c>
      <c r="AW24" s="11">
        <f>1/1000*[1]PaperSectorMinusCoreVPAImp!AU$121</f>
        <v>2.1202875999999999E-2</v>
      </c>
      <c r="AX24" s="11">
        <f>1/1000*[1]PaperSectorMinusCoreVPAImp!AV$121</f>
        <v>1.7952211608000004E-2</v>
      </c>
      <c r="AY24" s="11">
        <f>1/1000*[1]PaperSectorMinusCoreVPAImp!AW$121</f>
        <v>2.0515830999999998E-2</v>
      </c>
      <c r="AZ24" s="11">
        <f>1/1000*[1]PaperSectorMinusCoreVPAImp!AX$121</f>
        <v>2.3761843769999999E-2</v>
      </c>
      <c r="BA24" s="11">
        <f>1/1000*[1]PaperSectorMinusCoreVPAImp!AY$121</f>
        <v>2.0923328592000006E-2</v>
      </c>
      <c r="BB24" s="11">
        <f>1/1000*[1]PaperSectorMinusCoreVPAImp!AZ$121</f>
        <v>0</v>
      </c>
      <c r="BC24" s="11">
        <f>1/1000*[1]PaperSectorMinusCoreVPAImp!BA$121</f>
        <v>0</v>
      </c>
      <c r="BD24" s="250"/>
    </row>
    <row r="25" spans="2:56">
      <c r="B25" s="5" t="s">
        <v>30</v>
      </c>
      <c r="C25" s="48">
        <f>1/$A$1*[1]PaperSectorMinusCoreVPAImp!$B$228</f>
        <v>5.00133836234E-2</v>
      </c>
      <c r="D25" s="11">
        <f>1/$A$1*[1]PaperSectorMinusCoreVPAImp!$C$228</f>
        <v>4.1137845999999999E-2</v>
      </c>
      <c r="E25" s="11">
        <f>1/$A$1*[1]PaperSectorMinusCoreVPAImp!$D$228</f>
        <v>3.8815626499999999E-2</v>
      </c>
      <c r="F25" s="11">
        <f>1/$A$1*[1]PaperSectorMinusCoreVPAImp!$E$228</f>
        <v>3.5681044000000002E-2</v>
      </c>
      <c r="G25" s="11">
        <f>1/$A$1*[1]PaperSectorMinusCoreVPAImp!$F$228</f>
        <v>5.8400982500000011E-2</v>
      </c>
      <c r="H25" s="11">
        <f>1/$A$1*[1]PaperSectorMinusCoreVPAImp!$G$228</f>
        <v>9.1433118000000008E-2</v>
      </c>
      <c r="I25" s="11">
        <f>1/$A$1*[1]PaperSectorMinusCoreVPAImp!$H$228</f>
        <v>0.11248011249999997</v>
      </c>
      <c r="J25" s="38">
        <f>1/$A$1*[1]PaperSectorMinusCoreVPAImp!$I$228</f>
        <v>0.13246611450000001</v>
      </c>
      <c r="K25" s="38">
        <f>1/$A$1*[1]PaperSectorMinusCoreVPAImp!$J$228</f>
        <v>0.12512253249999999</v>
      </c>
      <c r="L25" s="38">
        <f>1/$A$1*[1]PaperSectorMinusCoreVPAImp!$K$228</f>
        <v>0.14965264594</v>
      </c>
      <c r="M25" s="11">
        <f>1/$A$1*[1]PaperSectorMinusCoreVPAImp!L$228</f>
        <v>0.17908315250000001</v>
      </c>
      <c r="N25" s="11">
        <f>1/$A$1*[1]PaperSectorMinusCoreVPAImp!M$228</f>
        <v>0.24596738949999999</v>
      </c>
      <c r="O25" s="11">
        <f>1/$A$1*[1]PaperSectorMinusCoreVPAImp!N$228</f>
        <v>0.23026444145385802</v>
      </c>
      <c r="P25" s="11">
        <f>1/$A$1*[1]PaperSectorMinusCoreVPAImp!O$228</f>
        <v>0.19190075100000001</v>
      </c>
      <c r="Q25" s="11">
        <f>1/$A$1*[1]PaperSectorMinusCoreVPAImp!P$228</f>
        <v>0.18299734214999999</v>
      </c>
      <c r="R25" s="11">
        <f>1/$A$1*[1]PaperSectorMinusCoreVPAImp!Q$228</f>
        <v>0.15204524580000001</v>
      </c>
      <c r="S25" s="11">
        <f>1/$A$1*[1]PaperSectorMinusCoreVPAImp!R$228</f>
        <v>0.19633548689999999</v>
      </c>
      <c r="T25" s="11">
        <f>1/$A$1*[1]PaperSectorMinusCoreVPAImp!S$228</f>
        <v>0.21640774343999999</v>
      </c>
      <c r="U25" s="11">
        <f>1/$A$1*[1]PaperSectorMinusCoreVPAImp!T$228</f>
        <v>0.219814273</v>
      </c>
      <c r="V25" s="11">
        <f>1/$A$1*[1]PaperSectorMinusCoreVPAImp!U$228</f>
        <v>0.1900456804</v>
      </c>
      <c r="W25" s="11">
        <f>1/$A$1*[1]PaperSectorMinusCoreVPAImp!V$228</f>
        <v>0.17260310167388004</v>
      </c>
      <c r="X25" s="11">
        <f>1/$A$1*[1]PaperSectorMinusCoreVPAImp!W$228</f>
        <v>0.15767816470000001</v>
      </c>
      <c r="Y25" s="11">
        <f>1/$A$1*[1]PaperSectorMinusCoreVPAImp!X$228</f>
        <v>6.3074519902963339E-2</v>
      </c>
      <c r="Z25" s="11">
        <f>1/$A$1*[1]PaperSectorMinusCoreVPAImp!Y$228</f>
        <v>6.2288967230000006E-2</v>
      </c>
      <c r="AA25" s="11">
        <f>1/$A$1*[1]PaperSectorMinusCoreVPAImp!Z$228</f>
        <v>0</v>
      </c>
      <c r="AB25" s="11">
        <f>1/$A$1*[1]PaperSectorMinusCoreVPAImp!AA$228</f>
        <v>0</v>
      </c>
      <c r="AC25" s="4"/>
      <c r="AD25" s="48">
        <f>1/1000*[1]PaperSectorMinusCoreVPAImp!AB$228</f>
        <v>2.2909349999999998E-2</v>
      </c>
      <c r="AE25" s="11">
        <f>1/1000*[1]PaperSectorMinusCoreVPAImp!AC$228</f>
        <v>1.8131896999999998E-2</v>
      </c>
      <c r="AF25" s="11">
        <f>1/1000*[1]PaperSectorMinusCoreVPAImp!AD$228</f>
        <v>1.6175874999999999E-2</v>
      </c>
      <c r="AG25" s="11">
        <f>1/1000*[1]PaperSectorMinusCoreVPAImp!AE$228</f>
        <v>1.5308815999999999E-2</v>
      </c>
      <c r="AH25" s="11">
        <f>1/1000*[1]PaperSectorMinusCoreVPAImp!AF$228</f>
        <v>2.0443939000000001E-2</v>
      </c>
      <c r="AI25" s="11">
        <f>1/1000*[1]PaperSectorMinusCoreVPAImp!AG$228</f>
        <v>2.6692918999999999E-2</v>
      </c>
      <c r="AJ25" s="11">
        <f>1/1000*[1]PaperSectorMinusCoreVPAImp!AH$228</f>
        <v>2.9159633999999997E-2</v>
      </c>
      <c r="AK25" s="11">
        <f>1/1000*[1]PaperSectorMinusCoreVPAImp!AI$228</f>
        <v>3.0599006000000002E-2</v>
      </c>
      <c r="AL25" s="11">
        <f>1/1000*[1]PaperSectorMinusCoreVPAImp!AJ$228</f>
        <v>3.6385199999999999E-2</v>
      </c>
      <c r="AM25" s="11">
        <f>1/1000*[1]PaperSectorMinusCoreVPAImp!AK$228</f>
        <v>3.3482568999999997E-2</v>
      </c>
      <c r="AN25" s="11">
        <f>1/1000*[1]PaperSectorMinusCoreVPAImp!AL$228</f>
        <v>4.6165074999999993E-2</v>
      </c>
      <c r="AO25" s="11">
        <f>1/1000*[1]PaperSectorMinusCoreVPAImp!AM$228</f>
        <v>5.1311163999999999E-2</v>
      </c>
      <c r="AP25" s="11">
        <f>1/1000*[1]PaperSectorMinusCoreVPAImp!AN$228</f>
        <v>5.1932547999999995E-2</v>
      </c>
      <c r="AQ25" s="11">
        <f>1/1000*[1]PaperSectorMinusCoreVPAImp!AO$228</f>
        <v>4.7960456999999998E-2</v>
      </c>
      <c r="AR25" s="11">
        <f>1/1000*[1]PaperSectorMinusCoreVPAImp!AP$228</f>
        <v>4.4627858999999992E-2</v>
      </c>
      <c r="AS25" s="11">
        <f>1/1000*[1]PaperSectorMinusCoreVPAImp!AQ$228</f>
        <v>4.0911429999999999E-2</v>
      </c>
      <c r="AT25" s="11">
        <f>1/1000*[1]PaperSectorMinusCoreVPAImp!AR$228</f>
        <v>4.3769164999999999E-2</v>
      </c>
      <c r="AU25" s="11">
        <f>1/1000*[1]PaperSectorMinusCoreVPAImp!AS$228</f>
        <v>5.1639398000000003E-2</v>
      </c>
      <c r="AV25" s="11">
        <f>1/1000*[1]PaperSectorMinusCoreVPAImp!AT$228</f>
        <v>5.4085459000000002E-2</v>
      </c>
      <c r="AW25" s="11">
        <f>1/1000*[1]PaperSectorMinusCoreVPAImp!AU$228</f>
        <v>4.3156597999999997E-2</v>
      </c>
      <c r="AX25" s="11">
        <f>1/1000*[1]PaperSectorMinusCoreVPAImp!AV$228</f>
        <v>3.6577858935000013E-2</v>
      </c>
      <c r="AY25" s="11">
        <f>1/1000*[1]PaperSectorMinusCoreVPAImp!AW$228</f>
        <v>4.1184517000000004E-2</v>
      </c>
      <c r="AZ25" s="11">
        <f>1/1000*[1]PaperSectorMinusCoreVPAImp!AX$228</f>
        <v>2.5853742458999993E-2</v>
      </c>
      <c r="BA25" s="11">
        <f>1/1000*[1]PaperSectorMinusCoreVPAImp!AY$228</f>
        <v>2.9285886351000004E-2</v>
      </c>
      <c r="BB25" s="11">
        <f>1/1000*[1]PaperSectorMinusCoreVPAImp!AZ$228</f>
        <v>0</v>
      </c>
      <c r="BC25" s="11">
        <f>1/1000*[1]PaperSectorMinusCoreVPAImp!BA$228</f>
        <v>0</v>
      </c>
      <c r="BD25" s="250"/>
    </row>
    <row r="26" spans="2:56">
      <c r="B26" s="5" t="s">
        <v>27</v>
      </c>
      <c r="C26" s="48">
        <f>1/$A$1*[1]PaperSectorMinusCoreVPAImp!$B$231</f>
        <v>0.25212985631583329</v>
      </c>
      <c r="D26" s="11">
        <f>1/$A$1*[1]PaperSectorMinusCoreVPAImp!$C$231</f>
        <v>0.22337054417699997</v>
      </c>
      <c r="E26" s="11">
        <f>1/$A$1*[1]PaperSectorMinusCoreVPAImp!$D$231</f>
        <v>0.18839645649999998</v>
      </c>
      <c r="F26" s="11">
        <f>1/$A$1*[1]PaperSectorMinusCoreVPAImp!$E$231</f>
        <v>0.19707178750000004</v>
      </c>
      <c r="G26" s="11">
        <f>1/$A$1*[1]PaperSectorMinusCoreVPAImp!$F$231</f>
        <v>0.23024609650000005</v>
      </c>
      <c r="H26" s="11">
        <f>1/$A$1*[1]PaperSectorMinusCoreVPAImp!$G$231</f>
        <v>0.26042185400000006</v>
      </c>
      <c r="I26" s="11">
        <f>1/$A$1*[1]PaperSectorMinusCoreVPAImp!$H$231</f>
        <v>0.24598788200000002</v>
      </c>
      <c r="J26" s="38">
        <f>1/$A$1*[1]PaperSectorMinusCoreVPAImp!$I$231</f>
        <v>0.28396623499999996</v>
      </c>
      <c r="K26" s="38">
        <f>1/$A$1*[1]PaperSectorMinusCoreVPAImp!$J$231</f>
        <v>0.25166589349999996</v>
      </c>
      <c r="L26" s="38">
        <f>1/$A$1*[1]PaperSectorMinusCoreVPAImp!$K$231</f>
        <v>0.23221425909999999</v>
      </c>
      <c r="M26" s="11">
        <f>1/$A$1*[1]PaperSectorMinusCoreVPAImp!L$231</f>
        <v>0.45757402319999996</v>
      </c>
      <c r="N26" s="11">
        <f>1/$A$1*[1]PaperSectorMinusCoreVPAImp!M$231</f>
        <v>0.16374062249999999</v>
      </c>
      <c r="O26" s="11">
        <f>1/$A$1*[1]PaperSectorMinusCoreVPAImp!N$231</f>
        <v>0.10115290374768235</v>
      </c>
      <c r="P26" s="11">
        <f>1/$A$1*[1]PaperSectorMinusCoreVPAImp!O$231</f>
        <v>7.5108835900000004E-2</v>
      </c>
      <c r="Q26" s="11">
        <f>1/$A$1*[1]PaperSectorMinusCoreVPAImp!P$231</f>
        <v>0.1002029602</v>
      </c>
      <c r="R26" s="11">
        <f>1/$A$1*[1]PaperSectorMinusCoreVPAImp!Q$231</f>
        <v>0.15600476150000001</v>
      </c>
      <c r="S26" s="11">
        <f>1/$A$1*[1]PaperSectorMinusCoreVPAImp!R$231</f>
        <v>0.16999667783</v>
      </c>
      <c r="T26" s="11">
        <f>1/$A$1*[1]PaperSectorMinusCoreVPAImp!S$231</f>
        <v>5.9697305499999999E-2</v>
      </c>
      <c r="U26" s="11">
        <f>1/$A$1*[1]PaperSectorMinusCoreVPAImp!T$231</f>
        <v>8.2911442500000002E-2</v>
      </c>
      <c r="V26" s="11">
        <f>1/$A$1*[1]PaperSectorMinusCoreVPAImp!U$231</f>
        <v>0.1034792143</v>
      </c>
      <c r="W26" s="11">
        <f>1/$A$1*[1]PaperSectorMinusCoreVPAImp!V$231</f>
        <v>8.1330360395500012E-2</v>
      </c>
      <c r="X26" s="11">
        <f>1/$A$1*[1]PaperSectorMinusCoreVPAImp!W$231</f>
        <v>9.1779303189999994E-2</v>
      </c>
      <c r="Y26" s="11">
        <f>1/$A$1*[1]PaperSectorMinusCoreVPAImp!X$231</f>
        <v>9.2474174457000013E-2</v>
      </c>
      <c r="Z26" s="11">
        <f>1/$A$1*[1]PaperSectorMinusCoreVPAImp!Y$231</f>
        <v>6.3132595580499995E-2</v>
      </c>
      <c r="AA26" s="11">
        <f>1/$A$1*[1]PaperSectorMinusCoreVPAImp!Z$231</f>
        <v>0</v>
      </c>
      <c r="AB26" s="11">
        <f>1/$A$1*[1]PaperSectorMinusCoreVPAImp!AA$231</f>
        <v>0</v>
      </c>
      <c r="AC26" s="4"/>
      <c r="AD26" s="48">
        <f>1/1000*[1]PaperSectorMinusCoreVPAImp!AB$231</f>
        <v>5.2515039999999992E-2</v>
      </c>
      <c r="AE26" s="11">
        <f>1/1000*[1]PaperSectorMinusCoreVPAImp!AC$231</f>
        <v>4.5280549999999996E-2</v>
      </c>
      <c r="AF26" s="11">
        <f>1/1000*[1]PaperSectorMinusCoreVPAImp!AD$231</f>
        <v>3.9372887999999995E-2</v>
      </c>
      <c r="AG26" s="11">
        <f>1/1000*[1]PaperSectorMinusCoreVPAImp!AE$231</f>
        <v>4.5164252000000002E-2</v>
      </c>
      <c r="AH26" s="11">
        <f>1/1000*[1]PaperSectorMinusCoreVPAImp!AF$231</f>
        <v>5.2472907999999999E-2</v>
      </c>
      <c r="AI26" s="11">
        <f>1/1000*[1]PaperSectorMinusCoreVPAImp!AG$231</f>
        <v>6.0702127999999994E-2</v>
      </c>
      <c r="AJ26" s="11">
        <f>1/1000*[1]PaperSectorMinusCoreVPAImp!AH$231</f>
        <v>6.5263764999999987E-2</v>
      </c>
      <c r="AK26" s="11">
        <f>1/1000*[1]PaperSectorMinusCoreVPAImp!AI$231</f>
        <v>7.0258419000000003E-2</v>
      </c>
      <c r="AL26" s="11">
        <f>1/1000*[1]PaperSectorMinusCoreVPAImp!AJ$231</f>
        <v>7.491392999999999E-2</v>
      </c>
      <c r="AM26" s="11">
        <f>1/1000*[1]PaperSectorMinusCoreVPAImp!AK$231</f>
        <v>6.1088504999999994E-2</v>
      </c>
      <c r="AN26" s="11">
        <f>1/1000*[1]PaperSectorMinusCoreVPAImp!AL$231</f>
        <v>6.7532679999999998E-2</v>
      </c>
      <c r="AO26" s="11">
        <f>1/1000*[1]PaperSectorMinusCoreVPAImp!AM$231</f>
        <v>6.5655959E-2</v>
      </c>
      <c r="AP26" s="11">
        <f>1/1000*[1]PaperSectorMinusCoreVPAImp!AN$231</f>
        <v>3.8346552000000006E-2</v>
      </c>
      <c r="AQ26" s="11">
        <f>1/1000*[1]PaperSectorMinusCoreVPAImp!AO$231</f>
        <v>3.3731870000000004E-2</v>
      </c>
      <c r="AR26" s="11">
        <f>1/1000*[1]PaperSectorMinusCoreVPAImp!AP$231</f>
        <v>3.6280296999999996E-2</v>
      </c>
      <c r="AS26" s="11">
        <f>1/1000*[1]PaperSectorMinusCoreVPAImp!AQ$231</f>
        <v>4.1023289999999997E-2</v>
      </c>
      <c r="AT26" s="11">
        <f>1/1000*[1]PaperSectorMinusCoreVPAImp!AR$231</f>
        <v>4.2911632999999998E-2</v>
      </c>
      <c r="AU26" s="11">
        <f>1/1000*[1]PaperSectorMinusCoreVPAImp!AS$231</f>
        <v>3.1371999999999997E-2</v>
      </c>
      <c r="AV26" s="11">
        <f>1/1000*[1]PaperSectorMinusCoreVPAImp!AT$231</f>
        <v>3.7853919E-2</v>
      </c>
      <c r="AW26" s="11">
        <f>1/1000*[1]PaperSectorMinusCoreVPAImp!AU$231</f>
        <v>3.0932379999999999E-2</v>
      </c>
      <c r="AX26" s="11">
        <f>1/1000*[1]PaperSectorMinusCoreVPAImp!AV$231</f>
        <v>2.4087532226999997E-2</v>
      </c>
      <c r="AY26" s="11">
        <f>1/1000*[1]PaperSectorMinusCoreVPAImp!AW$231</f>
        <v>3.3062649999999999E-2</v>
      </c>
      <c r="AZ26" s="11">
        <f>1/1000*[1]PaperSectorMinusCoreVPAImp!AX$231</f>
        <v>3.2263629779999997E-2</v>
      </c>
      <c r="BA26" s="11">
        <f>1/1000*[1]PaperSectorMinusCoreVPAImp!AY$231</f>
        <v>2.2793345035999991E-2</v>
      </c>
      <c r="BB26" s="11">
        <f>1/1000*[1]PaperSectorMinusCoreVPAImp!AZ$231</f>
        <v>0</v>
      </c>
      <c r="BC26" s="11">
        <f>1/1000*[1]PaperSectorMinusCoreVPAImp!BA$231</f>
        <v>0</v>
      </c>
      <c r="BD26" s="250"/>
    </row>
    <row r="27" spans="2:56">
      <c r="B27" s="5" t="s">
        <v>28</v>
      </c>
      <c r="C27" s="48">
        <f>1/$A$1*[1]PaperSectorMinusCoreVPAImp!$B$253</f>
        <v>2.2057079299500001E-3</v>
      </c>
      <c r="D27" s="11">
        <f>1/$A$1*[1]PaperSectorMinusCoreVPAImp!$C$253</f>
        <v>6.8359340000000001E-3</v>
      </c>
      <c r="E27" s="11">
        <f>1/$A$1*[1]PaperSectorMinusCoreVPAImp!$D$253</f>
        <v>1.3509657000000001E-2</v>
      </c>
      <c r="F27" s="11">
        <f>1/$A$1*[1]PaperSectorMinusCoreVPAImp!$E$253</f>
        <v>2.0097588E-2</v>
      </c>
      <c r="G27" s="11">
        <f>1/$A$1*[1]PaperSectorMinusCoreVPAImp!$F$253</f>
        <v>1.8610990999999997E-2</v>
      </c>
      <c r="H27" s="11">
        <f>1/$A$1*[1]PaperSectorMinusCoreVPAImp!$G$253</f>
        <v>1.8697735E-2</v>
      </c>
      <c r="I27" s="11">
        <f>1/$A$1*[1]PaperSectorMinusCoreVPAImp!$H$253</f>
        <v>1.6458778000000004E-2</v>
      </c>
      <c r="J27" s="38">
        <f>1/$A$1*[1]PaperSectorMinusCoreVPAImp!$I$253</f>
        <v>1.7576786500000004E-2</v>
      </c>
      <c r="K27" s="38">
        <f>1/$A$1*[1]PaperSectorMinusCoreVPAImp!$J$253</f>
        <v>1.5324379000000001E-2</v>
      </c>
      <c r="L27" s="38">
        <f>1/$A$1*[1]PaperSectorMinusCoreVPAImp!$K$253</f>
        <v>1.9118129099999999E-2</v>
      </c>
      <c r="M27" s="11">
        <f>1/$A$1*[1]PaperSectorMinusCoreVPAImp!L$253</f>
        <v>2.7507440800000001E-2</v>
      </c>
      <c r="N27" s="11">
        <f>1/$A$1*[1]PaperSectorMinusCoreVPAImp!M$253</f>
        <v>3.2732982799999998E-2</v>
      </c>
      <c r="O27" s="11">
        <f>1/$A$1*[1]PaperSectorMinusCoreVPAImp!N$253</f>
        <v>3.5739531141491948E-2</v>
      </c>
      <c r="P27" s="11">
        <f>1/$A$1*[1]PaperSectorMinusCoreVPAImp!O$253</f>
        <v>3.8414502699999999E-2</v>
      </c>
      <c r="Q27" s="11">
        <f>1/$A$1*[1]PaperSectorMinusCoreVPAImp!P$253</f>
        <v>3.5835470999999994E-2</v>
      </c>
      <c r="R27" s="11">
        <f>1/$A$1*[1]PaperSectorMinusCoreVPAImp!Q$253</f>
        <v>4.30457489E-2</v>
      </c>
      <c r="S27" s="11">
        <f>1/$A$1*[1]PaperSectorMinusCoreVPAImp!R$253</f>
        <v>4.3185879099999998E-2</v>
      </c>
      <c r="T27" s="11">
        <f>1/$A$1*[1]PaperSectorMinusCoreVPAImp!S$253</f>
        <v>6.108615639E-2</v>
      </c>
      <c r="U27" s="11">
        <f>1/$A$1*[1]PaperSectorMinusCoreVPAImp!T$253</f>
        <v>6.0709200999999997E-2</v>
      </c>
      <c r="V27" s="11">
        <f>1/$A$1*[1]PaperSectorMinusCoreVPAImp!U$253</f>
        <v>6.4068502400000005E-2</v>
      </c>
      <c r="W27" s="11">
        <f>1/$A$1*[1]PaperSectorMinusCoreVPAImp!V$253</f>
        <v>8.1159140334999991E-2</v>
      </c>
      <c r="X27" s="11">
        <f>1/$A$1*[1]PaperSectorMinusCoreVPAImp!W$253</f>
        <v>5.9984652999999999E-2</v>
      </c>
      <c r="Y27" s="11">
        <f>1/$A$1*[1]PaperSectorMinusCoreVPAImp!X$253</f>
        <v>6.9147800244499971E-2</v>
      </c>
      <c r="Z27" s="11">
        <f>1/$A$1*[1]PaperSectorMinusCoreVPAImp!Y$253</f>
        <v>7.3716572972000002E-2</v>
      </c>
      <c r="AA27" s="11">
        <f>1/$A$1*[1]PaperSectorMinusCoreVPAImp!Z$253</f>
        <v>0</v>
      </c>
      <c r="AB27" s="11">
        <f>1/$A$1*[1]PaperSectorMinusCoreVPAImp!AA$253</f>
        <v>0</v>
      </c>
      <c r="AC27" s="4"/>
      <c r="AD27" s="48">
        <f>1/1000*[1]PaperSectorMinusCoreVPAImp!AB$253</f>
        <v>8.3375499999999993E-4</v>
      </c>
      <c r="AE27" s="11">
        <f>1/1000*[1]PaperSectorMinusCoreVPAImp!AC$253</f>
        <v>3.2648599999999996E-3</v>
      </c>
      <c r="AF27" s="11">
        <f>1/1000*[1]PaperSectorMinusCoreVPAImp!AD$253</f>
        <v>7.5025400000000003E-3</v>
      </c>
      <c r="AG27" s="11">
        <f>1/1000*[1]PaperSectorMinusCoreVPAImp!AE$253</f>
        <v>1.2210914E-2</v>
      </c>
      <c r="AH27" s="11">
        <f>1/1000*[1]PaperSectorMinusCoreVPAImp!AF$253</f>
        <v>1.3135954E-2</v>
      </c>
      <c r="AI27" s="11">
        <f>1/1000*[1]PaperSectorMinusCoreVPAImp!AG$253</f>
        <v>1.3189398E-2</v>
      </c>
      <c r="AJ27" s="11">
        <f>1/1000*[1]PaperSectorMinusCoreVPAImp!AH$253</f>
        <v>1.2605793000000001E-2</v>
      </c>
      <c r="AK27" s="11">
        <f>1/1000*[1]PaperSectorMinusCoreVPAImp!AI$253</f>
        <v>1.0429831000000001E-2</v>
      </c>
      <c r="AL27" s="11">
        <f>1/1000*[1]PaperSectorMinusCoreVPAImp!AJ$253</f>
        <v>1.1257544E-2</v>
      </c>
      <c r="AM27" s="11">
        <f>1/1000*[1]PaperSectorMinusCoreVPAImp!AK$253</f>
        <v>1.2391114999999999E-2</v>
      </c>
      <c r="AN27" s="11">
        <f>1/1000*[1]PaperSectorMinusCoreVPAImp!AL$253</f>
        <v>2.1183202999999998E-2</v>
      </c>
      <c r="AO27" s="11">
        <f>1/1000*[1]PaperSectorMinusCoreVPAImp!AM$253</f>
        <v>2.5545079999999998E-2</v>
      </c>
      <c r="AP27" s="11">
        <f>1/1000*[1]PaperSectorMinusCoreVPAImp!AN$253</f>
        <v>3.5098601999999993E-2</v>
      </c>
      <c r="AQ27" s="11">
        <f>1/1000*[1]PaperSectorMinusCoreVPAImp!AO$253</f>
        <v>3.7489091000000002E-2</v>
      </c>
      <c r="AR27" s="11">
        <f>1/1000*[1]PaperSectorMinusCoreVPAImp!AP$253</f>
        <v>3.8210325999999996E-2</v>
      </c>
      <c r="AS27" s="11">
        <f>1/1000*[1]PaperSectorMinusCoreVPAImp!AQ$253</f>
        <v>4.7022208999999995E-2</v>
      </c>
      <c r="AT27" s="11">
        <f>1/1000*[1]PaperSectorMinusCoreVPAImp!AR$253</f>
        <v>3.9931972000000003E-2</v>
      </c>
      <c r="AU27" s="11">
        <f>1/1000*[1]PaperSectorMinusCoreVPAImp!AS$253</f>
        <v>4.0776422000000007E-2</v>
      </c>
      <c r="AV27" s="11">
        <f>1/1000*[1]PaperSectorMinusCoreVPAImp!AT$253</f>
        <v>4.2693608000000001E-2</v>
      </c>
      <c r="AW27" s="11">
        <f>1/1000*[1]PaperSectorMinusCoreVPAImp!AU$253</f>
        <v>4.1836301999999999E-2</v>
      </c>
      <c r="AX27" s="11">
        <f>1/1000*[1]PaperSectorMinusCoreVPAImp!AV$253</f>
        <v>4.4213156070999987E-2</v>
      </c>
      <c r="AY27" s="11">
        <f>1/1000*[1]PaperSectorMinusCoreVPAImp!AW$253</f>
        <v>4.0391811E-2</v>
      </c>
      <c r="AZ27" s="11">
        <f>1/1000*[1]PaperSectorMinusCoreVPAImp!AX$253</f>
        <v>4.6356012246999999E-2</v>
      </c>
      <c r="BA27" s="11">
        <f>1/1000*[1]PaperSectorMinusCoreVPAImp!AY$253</f>
        <v>4.7493673910999991E-2</v>
      </c>
      <c r="BB27" s="11">
        <f>1/1000*[1]PaperSectorMinusCoreVPAImp!AZ$253</f>
        <v>0</v>
      </c>
      <c r="BC27" s="11">
        <f>1/1000*[1]PaperSectorMinusCoreVPAImp!BA$253</f>
        <v>0</v>
      </c>
      <c r="BD27" s="250"/>
    </row>
    <row r="28" spans="2:56">
      <c r="B28" s="8" t="s">
        <v>22</v>
      </c>
      <c r="C28" s="49">
        <f t="shared" ref="C28:AB28" si="8">SUM(C17:C17)-SUM(C18:C27)</f>
        <v>9.7194365100250479E-5</v>
      </c>
      <c r="D28" s="39">
        <f t="shared" si="8"/>
        <v>2.2756999999984373E-4</v>
      </c>
      <c r="E28" s="39">
        <f t="shared" si="8"/>
        <v>4.257050000022744E-5</v>
      </c>
      <c r="F28" s="39">
        <f t="shared" si="8"/>
        <v>4.9216999999934785E-5</v>
      </c>
      <c r="G28" s="39">
        <f t="shared" si="8"/>
        <v>8.9967500000120992E-5</v>
      </c>
      <c r="H28" s="39">
        <f t="shared" si="8"/>
        <v>1.4751099999976702E-4</v>
      </c>
      <c r="I28" s="39">
        <f t="shared" si="8"/>
        <v>3.7188200174975705E-4</v>
      </c>
      <c r="J28" s="40">
        <f t="shared" si="8"/>
        <v>2.0838439999999459E-3</v>
      </c>
      <c r="K28" s="40">
        <f t="shared" si="8"/>
        <v>9.8041999999853857E-5</v>
      </c>
      <c r="L28" s="40">
        <f t="shared" si="8"/>
        <v>1.7309249999986065E-4</v>
      </c>
      <c r="M28" s="39">
        <f t="shared" si="8"/>
        <v>1.4653099999994978E-4</v>
      </c>
      <c r="N28" s="39">
        <f t="shared" si="8"/>
        <v>3.8128650000057718E-4</v>
      </c>
      <c r="O28" s="39">
        <f t="shared" si="8"/>
        <v>6.9669601167898776E-4</v>
      </c>
      <c r="P28" s="39">
        <f t="shared" si="8"/>
        <v>2.8767900000037372E-4</v>
      </c>
      <c r="Q28" s="39">
        <f t="shared" si="8"/>
        <v>7.9383500000140828E-5</v>
      </c>
      <c r="R28" s="39">
        <f t="shared" si="8"/>
        <v>5.1064300000014384E-5</v>
      </c>
      <c r="S28" s="39">
        <f t="shared" si="8"/>
        <v>4.4007949999969043E-4</v>
      </c>
      <c r="T28" s="39">
        <f t="shared" si="8"/>
        <v>1.0263786399997699E-3</v>
      </c>
      <c r="U28" s="39">
        <f t="shared" si="8"/>
        <v>6.5257499999304969E-5</v>
      </c>
      <c r="V28" s="39">
        <f t="shared" si="8"/>
        <v>7.1214499999960879E-4</v>
      </c>
      <c r="W28" s="39">
        <f t="shared" si="8"/>
        <v>3.1309441099836022E-4</v>
      </c>
      <c r="X28" s="39">
        <f t="shared" si="8"/>
        <v>8.6343599999949561E-4</v>
      </c>
      <c r="Y28" s="39">
        <f t="shared" si="8"/>
        <v>5.818602299978437E-5</v>
      </c>
      <c r="Z28" s="39">
        <f t="shared" si="8"/>
        <v>1.5793995349966394E-4</v>
      </c>
      <c r="AA28" s="39">
        <f t="shared" si="8"/>
        <v>0</v>
      </c>
      <c r="AB28" s="39">
        <f t="shared" si="8"/>
        <v>0</v>
      </c>
      <c r="AC28" s="4"/>
      <c r="AD28" s="50">
        <f t="shared" ref="AD28:BC28" si="9">SUM(AD17:AD17)-SUM(AD18:AD27)</f>
        <v>5.765999999995941E-5</v>
      </c>
      <c r="AE28" s="41">
        <f t="shared" si="9"/>
        <v>1.621649999999919E-4</v>
      </c>
      <c r="AF28" s="41">
        <f t="shared" si="9"/>
        <v>2.5039000000059985E-5</v>
      </c>
      <c r="AG28" s="41">
        <f t="shared" si="9"/>
        <v>3.4008999999945999E-5</v>
      </c>
      <c r="AH28" s="41">
        <f t="shared" si="9"/>
        <v>1.0023999999986266E-4</v>
      </c>
      <c r="AI28" s="41">
        <f t="shared" si="9"/>
        <v>7.6087999999918665E-5</v>
      </c>
      <c r="AJ28" s="41">
        <f t="shared" si="9"/>
        <v>1.5041100000001695E-4</v>
      </c>
      <c r="AK28" s="41">
        <f t="shared" si="9"/>
        <v>3.8330099999994705E-4</v>
      </c>
      <c r="AL28" s="41">
        <f t="shared" si="9"/>
        <v>5.8195999999899328E-5</v>
      </c>
      <c r="AM28" s="41">
        <f t="shared" si="9"/>
        <v>2.3509599999993469E-4</v>
      </c>
      <c r="AN28" s="41">
        <f t="shared" si="9"/>
        <v>1.8443000000001319E-4</v>
      </c>
      <c r="AO28" s="41">
        <f t="shared" si="9"/>
        <v>1.4408100000018464E-4</v>
      </c>
      <c r="AP28" s="41">
        <f t="shared" si="9"/>
        <v>2.3876999999994375E-4</v>
      </c>
      <c r="AQ28" s="41">
        <f t="shared" si="9"/>
        <v>1.2578399999996215E-4</v>
      </c>
      <c r="AR28" s="41">
        <f t="shared" si="9"/>
        <v>8.0583000000133964E-5</v>
      </c>
      <c r="AS28" s="41">
        <f t="shared" si="9"/>
        <v>4.1870999999638059E-5</v>
      </c>
      <c r="AT28" s="41">
        <f t="shared" si="9"/>
        <v>6.5371700000005362E-4</v>
      </c>
      <c r="AU28" s="41">
        <f t="shared" si="9"/>
        <v>3.2284800000015323E-4</v>
      </c>
      <c r="AV28" s="41">
        <f t="shared" si="9"/>
        <v>1.3784100000013844E-4</v>
      </c>
      <c r="AW28" s="41">
        <f t="shared" si="9"/>
        <v>2.5677900000009579E-4</v>
      </c>
      <c r="AX28" s="41">
        <f t="shared" si="9"/>
        <v>7.936658329996682E-4</v>
      </c>
      <c r="AY28" s="41">
        <f t="shared" si="9"/>
        <v>2.012969999996006E-4</v>
      </c>
      <c r="AZ28" s="41">
        <f t="shared" si="9"/>
        <v>2.4892890999828055E-5</v>
      </c>
      <c r="BA28" s="41">
        <f t="shared" si="9"/>
        <v>1.3339320999894433E-5</v>
      </c>
      <c r="BB28" s="41">
        <f t="shared" si="9"/>
        <v>0</v>
      </c>
      <c r="BC28" s="41">
        <f t="shared" si="9"/>
        <v>0</v>
      </c>
      <c r="BD28" s="250"/>
    </row>
    <row r="29" spans="2:56" ht="17.149999999999999" customHeight="1">
      <c r="B29" s="15" t="s">
        <v>174</v>
      </c>
      <c r="C29" s="169">
        <f>1/$A$1*[1]PaperSectorMinusCoreVPAImp!$B$264</f>
        <v>0.70620276732484999</v>
      </c>
      <c r="D29" s="170">
        <f>1/$A$1*[1]PaperSectorMinusCoreVPAImp!$C$264</f>
        <v>0.70078618735898335</v>
      </c>
      <c r="E29" s="170">
        <f>1/$A$1*[1]PaperSectorMinusCoreVPAImp!$D$264</f>
        <v>0.91762588499999986</v>
      </c>
      <c r="F29" s="170">
        <f>1/$A$1*[1]PaperSectorMinusCoreVPAImp!$E$264</f>
        <v>0.97339360700110544</v>
      </c>
      <c r="G29" s="170">
        <f>1/$A$1*[1]PaperSectorMinusCoreVPAImp!$F$264</f>
        <v>0.98414109450069998</v>
      </c>
      <c r="H29" s="170">
        <f>1/$A$1*[1]PaperSectorMinusCoreVPAImp!$G$264</f>
        <v>0.87721651950000001</v>
      </c>
      <c r="I29" s="170">
        <f>1/$A$1*[1]PaperSectorMinusCoreVPAImp!$H$264</f>
        <v>0.8537782880007001</v>
      </c>
      <c r="J29" s="171">
        <f>1/$A$1*[1]PaperSectorMinusCoreVPAImp!$I$264</f>
        <v>0.77920117762358343</v>
      </c>
      <c r="K29" s="171">
        <f>1/$A$1*[1]PaperSectorMinusCoreVPAImp!$J$264</f>
        <v>0.70757674300000006</v>
      </c>
      <c r="L29" s="171">
        <f>1/$A$1*[1]PaperSectorMinusCoreVPAImp!$K$264</f>
        <v>0.65807547119999998</v>
      </c>
      <c r="M29" s="170">
        <f>1/$A$1*[1]PaperSectorMinusCoreVPAImp!L$264</f>
        <v>0.60907768350000002</v>
      </c>
      <c r="N29" s="170">
        <f>1/$A$1*[1]PaperSectorMinusCoreVPAImp!M$264</f>
        <v>0.68513787189999986</v>
      </c>
      <c r="O29" s="170">
        <f>1/$A$1*[1]PaperSectorMinusCoreVPAImp!N$264</f>
        <v>0.67340330955989602</v>
      </c>
      <c r="P29" s="170">
        <f>1/$A$1*[1]PaperSectorMinusCoreVPAImp!O$264</f>
        <v>0.67094922227999998</v>
      </c>
      <c r="Q29" s="170">
        <f>1/$A$1*[1]PaperSectorMinusCoreVPAImp!P$264</f>
        <v>0.67834956540000002</v>
      </c>
      <c r="R29" s="170">
        <f>1/$A$1*[1]PaperSectorMinusCoreVPAImp!Q$264</f>
        <v>0.65626158134000001</v>
      </c>
      <c r="S29" s="170">
        <f>1/$A$1*[1]PaperSectorMinusCoreVPAImp!R$264</f>
        <v>0.62058716406000003</v>
      </c>
      <c r="T29" s="170">
        <f>1/$A$1*[1]PaperSectorMinusCoreVPAImp!S$264</f>
        <v>0.70702499620000003</v>
      </c>
      <c r="U29" s="170">
        <f>1/$A$1*[1]PaperSectorMinusCoreVPAImp!T$264</f>
        <v>0.70394536649999995</v>
      </c>
      <c r="V29" s="170">
        <f>1/$A$1*[1]PaperSectorMinusCoreVPAImp!U$264</f>
        <v>0.7531381168700001</v>
      </c>
      <c r="W29" s="170">
        <f>1/$A$1*[1]PaperSectorMinusCoreVPAImp!V$264</f>
        <v>0.66383171201452873</v>
      </c>
      <c r="X29" s="170">
        <f>1/$A$1*[1]PaperSectorMinusCoreVPAImp!W$264</f>
        <v>0.5802803253883333</v>
      </c>
      <c r="Y29" s="170">
        <f>1/$A$1*[1]PaperSectorMinusCoreVPAImp!X$264</f>
        <v>0.50327754779224998</v>
      </c>
      <c r="Z29" s="170">
        <f>1/$A$1*[1]PaperSectorMinusCoreVPAImp!Y$264</f>
        <v>0.57112859201523003</v>
      </c>
      <c r="AA29" s="170">
        <f>1/$A$1*[1]PaperSectorMinusCoreVPAImp!Z$264</f>
        <v>0</v>
      </c>
      <c r="AB29" s="170">
        <f>1/$A$1*[1]PaperSectorMinusCoreVPAImp!AA$264</f>
        <v>0</v>
      </c>
      <c r="AC29" s="14"/>
      <c r="AD29" s="29">
        <f>1/1000*[1]PaperSectorMinusCoreVPAImp!AB$264</f>
        <v>0.210657609</v>
      </c>
      <c r="AE29" s="31">
        <f>1/1000*[1]PaperSectorMinusCoreVPAImp!AC$264</f>
        <v>0.19519376199999999</v>
      </c>
      <c r="AF29" s="31">
        <f>1/1000*[1]PaperSectorMinusCoreVPAImp!AD$264</f>
        <v>0.22490921699999999</v>
      </c>
      <c r="AG29" s="31">
        <f>1/1000*[1]PaperSectorMinusCoreVPAImp!AE$264</f>
        <v>0.24789322399999997</v>
      </c>
      <c r="AH29" s="31">
        <f>1/1000*[1]PaperSectorMinusCoreVPAImp!AF$264</f>
        <v>0.26479171300000004</v>
      </c>
      <c r="AI29" s="31">
        <f>1/1000*[1]PaperSectorMinusCoreVPAImp!AG$264</f>
        <v>0.25140633099999998</v>
      </c>
      <c r="AJ29" s="31">
        <f>1/1000*[1]PaperSectorMinusCoreVPAImp!AH$264</f>
        <v>0.26317036199999994</v>
      </c>
      <c r="AK29" s="31">
        <f>1/1000*[1]PaperSectorMinusCoreVPAImp!AI$264</f>
        <v>0.25593313399999995</v>
      </c>
      <c r="AL29" s="31">
        <f>1/1000*[1]PaperSectorMinusCoreVPAImp!AJ$264</f>
        <v>0.26093548099999997</v>
      </c>
      <c r="AM29" s="31">
        <f>1/1000*[1]PaperSectorMinusCoreVPAImp!AK$264</f>
        <v>0.225706252</v>
      </c>
      <c r="AN29" s="31">
        <f>1/1000*[1]PaperSectorMinusCoreVPAImp!AL$264</f>
        <v>0.22153470799999997</v>
      </c>
      <c r="AO29" s="31">
        <f>1/1000*[1]PaperSectorMinusCoreVPAImp!AM$264</f>
        <v>0.26834263799999997</v>
      </c>
      <c r="AP29" s="31">
        <f>1/1000*[1]PaperSectorMinusCoreVPAImp!AN$264</f>
        <v>0.25164353099999998</v>
      </c>
      <c r="AQ29" s="31">
        <f>1/1000*[1]PaperSectorMinusCoreVPAImp!AO$264</f>
        <v>0.24290121300000003</v>
      </c>
      <c r="AR29" s="31">
        <f>1/1000*[1]PaperSectorMinusCoreVPAImp!AP$264</f>
        <v>0.25262648299999996</v>
      </c>
      <c r="AS29" s="31">
        <f>1/1000*[1]PaperSectorMinusCoreVPAImp!AQ$264</f>
        <v>0.21055540399999997</v>
      </c>
      <c r="AT29" s="31">
        <f>1/1000*[1]PaperSectorMinusCoreVPAImp!AR$264</f>
        <v>0.19264530900000004</v>
      </c>
      <c r="AU29" s="31">
        <f>1/1000*[1]PaperSectorMinusCoreVPAImp!AS$264</f>
        <v>0.195117231</v>
      </c>
      <c r="AV29" s="31">
        <f>1/1000*[1]PaperSectorMinusCoreVPAImp!AT$264</f>
        <v>0.23494566199999997</v>
      </c>
      <c r="AW29" s="31">
        <f>1/1000*[1]PaperSectorMinusCoreVPAImp!AU$264</f>
        <v>0.226112855</v>
      </c>
      <c r="AX29" s="31">
        <f>1/1000*[1]PaperSectorMinusCoreVPAImp!AV$264</f>
        <v>0.18686637016099997</v>
      </c>
      <c r="AY29" s="31">
        <f>1/1000*[1]PaperSectorMinusCoreVPAImp!AW$264</f>
        <v>0.19362859999999998</v>
      </c>
      <c r="AZ29" s="31">
        <f>1/1000*[1]PaperSectorMinusCoreVPAImp!AX$264</f>
        <v>0.17562722405500003</v>
      </c>
      <c r="BA29" s="31">
        <f>1/1000*[1]PaperSectorMinusCoreVPAImp!AY$264</f>
        <v>0.18432592169500001</v>
      </c>
      <c r="BB29" s="31">
        <f>1/1000*[1]PaperSectorMinusCoreVPAImp!AZ$264</f>
        <v>0</v>
      </c>
      <c r="BC29" s="31">
        <f>1/1000*[1]PaperSectorMinusCoreVPAImp!BA$264</f>
        <v>0</v>
      </c>
      <c r="BD29" s="250"/>
    </row>
    <row r="30" spans="2:56">
      <c r="B30" s="5" t="s">
        <v>57</v>
      </c>
      <c r="C30" s="48">
        <f>1/$A$1*[1]PaperSectorMinusCoreVPAImp!$B$16</f>
        <v>2.0332316359250004E-2</v>
      </c>
      <c r="D30" s="11">
        <f>1/$A$1*[1]PaperSectorMinusCoreVPAImp!$C$16</f>
        <v>2.4274251499999996E-2</v>
      </c>
      <c r="E30" s="11">
        <f>1/$A$1*[1]PaperSectorMinusCoreVPAImp!$D$16</f>
        <v>1.4359821000000002E-2</v>
      </c>
      <c r="F30" s="11">
        <f>1/$A$1*[1]PaperSectorMinusCoreVPAImp!$E$16</f>
        <v>1.3109285999999998E-2</v>
      </c>
      <c r="G30" s="11">
        <f>1/$A$1*[1]PaperSectorMinusCoreVPAImp!$F$16</f>
        <v>1.9513431000000001E-2</v>
      </c>
      <c r="H30" s="11">
        <f>1/$A$1*[1]PaperSectorMinusCoreVPAImp!$G$16</f>
        <v>3.8660769000000005E-2</v>
      </c>
      <c r="I30" s="11">
        <f>1/$A$1*[1]PaperSectorMinusCoreVPAImp!$H$16</f>
        <v>2.7103916000000002E-2</v>
      </c>
      <c r="J30" s="38">
        <f>1/$A$1*[1]PaperSectorMinusCoreVPAImp!$I$16</f>
        <v>6.0350101000000017E-2</v>
      </c>
      <c r="K30" s="38">
        <f>1/$A$1*[1]PaperSectorMinusCoreVPAImp!$J$16</f>
        <v>2.3342451999999996E-2</v>
      </c>
      <c r="L30" s="38">
        <f>1/$A$1*[1]PaperSectorMinusCoreVPAImp!$K$16</f>
        <v>2.2941621499999999E-2</v>
      </c>
      <c r="M30" s="11">
        <f>1/$A$1*[1]PaperSectorMinusCoreVPAImp!L$16</f>
        <v>1.7455829999999999E-2</v>
      </c>
      <c r="N30" s="11">
        <f>1/$A$1*[1]PaperSectorMinusCoreVPAImp!M$16</f>
        <v>2.03344715E-2</v>
      </c>
      <c r="O30" s="11">
        <f>1/$A$1*[1]PaperSectorMinusCoreVPAImp!N$16</f>
        <v>1.598820607814707E-2</v>
      </c>
      <c r="P30" s="11">
        <f>1/$A$1*[1]PaperSectorMinusCoreVPAImp!O$16</f>
        <v>8.3156989999999993E-3</v>
      </c>
      <c r="Q30" s="11">
        <f>1/$A$1*[1]PaperSectorMinusCoreVPAImp!P$16</f>
        <v>6.8741259999999995E-3</v>
      </c>
      <c r="R30" s="11">
        <f>1/$A$1*[1]PaperSectorMinusCoreVPAImp!Q$16</f>
        <v>6.4920659999999995E-3</v>
      </c>
      <c r="S30" s="11">
        <f>1/$A$1*[1]PaperSectorMinusCoreVPAImp!R$16</f>
        <v>5.4504764999999998E-3</v>
      </c>
      <c r="T30" s="11">
        <f>1/$A$1*[1]PaperSectorMinusCoreVPAImp!S$16</f>
        <v>5.9990979999999996E-3</v>
      </c>
      <c r="U30" s="11">
        <f>1/$A$1*[1]PaperSectorMinusCoreVPAImp!T$16</f>
        <v>9.7385224999999992E-3</v>
      </c>
      <c r="V30" s="11">
        <f>1/$A$1*[1]PaperSectorMinusCoreVPAImp!U$16</f>
        <v>5.6121870000000003E-3</v>
      </c>
      <c r="W30" s="11">
        <f>1/$A$1*[1]PaperSectorMinusCoreVPAImp!V$16</f>
        <v>1.4662751585E-2</v>
      </c>
      <c r="X30" s="11">
        <f>1/$A$1*[1]PaperSectorMinusCoreVPAImp!W$16</f>
        <v>1.0450384E-2</v>
      </c>
      <c r="Y30" s="11">
        <f>1/$A$1*[1]PaperSectorMinusCoreVPAImp!X$16</f>
        <v>5.2866662870000017E-3</v>
      </c>
      <c r="Z30" s="11">
        <f>1/$A$1*[1]PaperSectorMinusCoreVPAImp!Y$16</f>
        <v>3.4108206966999996E-2</v>
      </c>
      <c r="AA30" s="11">
        <f>1/$A$1*[1]PaperSectorMinusCoreVPAImp!Z$16</f>
        <v>0</v>
      </c>
      <c r="AB30" s="11">
        <f>1/$A$1*[1]PaperSectorMinusCoreVPAImp!AA$16</f>
        <v>0</v>
      </c>
      <c r="AC30" s="4"/>
      <c r="AD30" s="48">
        <f>1/1000*[1]PaperSectorMinusCoreVPAImp!AB$16</f>
        <v>4.4961940000000002E-3</v>
      </c>
      <c r="AE30" s="11">
        <f>1/1000*[1]PaperSectorMinusCoreVPAImp!AC$16</f>
        <v>4.5657129999999999E-3</v>
      </c>
      <c r="AF30" s="11">
        <f>1/1000*[1]PaperSectorMinusCoreVPAImp!AD$16</f>
        <v>3.9821609999999997E-3</v>
      </c>
      <c r="AG30" s="11">
        <f>1/1000*[1]PaperSectorMinusCoreVPAImp!AE$16</f>
        <v>4.5142920000000005E-3</v>
      </c>
      <c r="AH30" s="11">
        <f>1/1000*[1]PaperSectorMinusCoreVPAImp!AF$16</f>
        <v>6.2191570000000003E-3</v>
      </c>
      <c r="AI30" s="11">
        <f>1/1000*[1]PaperSectorMinusCoreVPAImp!AG$16</f>
        <v>1.1783807E-2</v>
      </c>
      <c r="AJ30" s="11">
        <f>1/1000*[1]PaperSectorMinusCoreVPAImp!AH$16</f>
        <v>9.4558699999999999E-3</v>
      </c>
      <c r="AK30" s="11">
        <f>1/1000*[1]PaperSectorMinusCoreVPAImp!AI$16</f>
        <v>1.2066267E-2</v>
      </c>
      <c r="AL30" s="11">
        <f>1/1000*[1]PaperSectorMinusCoreVPAImp!AJ$16</f>
        <v>7.5580159999999999E-3</v>
      </c>
      <c r="AM30" s="11">
        <f>1/1000*[1]PaperSectorMinusCoreVPAImp!AK$16</f>
        <v>6.2386810000000003E-3</v>
      </c>
      <c r="AN30" s="11">
        <f>1/1000*[1]PaperSectorMinusCoreVPAImp!AL$16</f>
        <v>5.3228119999999997E-3</v>
      </c>
      <c r="AO30" s="11">
        <f>1/1000*[1]PaperSectorMinusCoreVPAImp!AM$16</f>
        <v>6.4306190000000003E-3</v>
      </c>
      <c r="AP30" s="11">
        <f>1/1000*[1]PaperSectorMinusCoreVPAImp!AN$16</f>
        <v>4.3495900000000004E-3</v>
      </c>
      <c r="AQ30" s="11">
        <f>1/1000*[1]PaperSectorMinusCoreVPAImp!AO$16</f>
        <v>2.720718E-3</v>
      </c>
      <c r="AR30" s="11">
        <f>1/1000*[1]PaperSectorMinusCoreVPAImp!AP$16</f>
        <v>2.1881380000000001E-3</v>
      </c>
      <c r="AS30" s="11">
        <f>1/1000*[1]PaperSectorMinusCoreVPAImp!AQ$16</f>
        <v>2.2386900000000002E-3</v>
      </c>
      <c r="AT30" s="11">
        <f>1/1000*[1]PaperSectorMinusCoreVPAImp!AR$16</f>
        <v>2.2768250000000001E-3</v>
      </c>
      <c r="AU30" s="11">
        <f>1/1000*[1]PaperSectorMinusCoreVPAImp!AS$16</f>
        <v>2.2348390000000002E-3</v>
      </c>
      <c r="AV30" s="11">
        <f>1/1000*[1]PaperSectorMinusCoreVPAImp!AT$16</f>
        <v>3.2096859999999998E-3</v>
      </c>
      <c r="AW30" s="11">
        <f>1/1000*[1]PaperSectorMinusCoreVPAImp!AU$16</f>
        <v>2.326364E-3</v>
      </c>
      <c r="AX30" s="11">
        <f>1/1000*[1]PaperSectorMinusCoreVPAImp!AV$16</f>
        <v>3.6122348390000003E-3</v>
      </c>
      <c r="AY30" s="11">
        <f>1/1000*[1]PaperSectorMinusCoreVPAImp!AW$16</f>
        <v>2.7734119999999998E-3</v>
      </c>
      <c r="AZ30" s="11">
        <f>1/1000*[1]PaperSectorMinusCoreVPAImp!AX$16</f>
        <v>1.7963087509999998E-3</v>
      </c>
      <c r="BA30" s="11">
        <f>1/1000*[1]PaperSectorMinusCoreVPAImp!AY$16</f>
        <v>8.2370385809999985E-3</v>
      </c>
      <c r="BB30" s="11">
        <f>1/1000*[1]PaperSectorMinusCoreVPAImp!AZ$16</f>
        <v>0</v>
      </c>
      <c r="BC30" s="11">
        <f>1/1000*[1]PaperSectorMinusCoreVPAImp!BA$16</f>
        <v>0</v>
      </c>
      <c r="BD30" s="250"/>
    </row>
    <row r="31" spans="2:56">
      <c r="B31" s="5" t="s">
        <v>58</v>
      </c>
      <c r="C31" s="48">
        <f>1/$A$1*[1]PaperSectorMinusCoreVPAImp!$B$84</f>
        <v>0.10246716825969999</v>
      </c>
      <c r="D31" s="11">
        <f>1/$A$1*[1]PaperSectorMinusCoreVPAImp!$C$84</f>
        <v>8.7515996112649999E-2</v>
      </c>
      <c r="E31" s="11">
        <f>1/$A$1*[1]PaperSectorMinusCoreVPAImp!$D$84</f>
        <v>9.8900574500000005E-2</v>
      </c>
      <c r="F31" s="11">
        <f>1/$A$1*[1]PaperSectorMinusCoreVPAImp!$E$84</f>
        <v>0.12320004199999998</v>
      </c>
      <c r="G31" s="11">
        <f>1/$A$1*[1]PaperSectorMinusCoreVPAImp!$F$84</f>
        <v>0.19475224299999996</v>
      </c>
      <c r="H31" s="11">
        <f>1/$A$1*[1]PaperSectorMinusCoreVPAImp!$G$84</f>
        <v>0.13701093699999997</v>
      </c>
      <c r="I31" s="11">
        <f>1/$A$1*[1]PaperSectorMinusCoreVPAImp!$H$84</f>
        <v>0.12084220400000006</v>
      </c>
      <c r="J31" s="38">
        <f>1/$A$1*[1]PaperSectorMinusCoreVPAImp!$I$84</f>
        <v>9.7861690500000001E-2</v>
      </c>
      <c r="K31" s="38">
        <f>1/$A$1*[1]PaperSectorMinusCoreVPAImp!$J$84</f>
        <v>9.2695389499999989E-2</v>
      </c>
      <c r="L31" s="38">
        <f>1/$A$1*[1]PaperSectorMinusCoreVPAImp!$K$84</f>
        <v>5.3542625499999996E-2</v>
      </c>
      <c r="M31" s="11">
        <f>1/$A$1*[1]PaperSectorMinusCoreVPAImp!L$84</f>
        <v>6.9294203999999998E-2</v>
      </c>
      <c r="N31" s="11">
        <f>1/$A$1*[1]PaperSectorMinusCoreVPAImp!M$84</f>
        <v>9.4323862499999994E-2</v>
      </c>
      <c r="O31" s="11">
        <f>1/$A$1*[1]PaperSectorMinusCoreVPAImp!N$84</f>
        <v>5.9280730263174347E-2</v>
      </c>
      <c r="P31" s="11">
        <f>1/$A$1*[1]PaperSectorMinusCoreVPAImp!O$84</f>
        <v>5.9389246E-2</v>
      </c>
      <c r="Q31" s="11">
        <f>1/$A$1*[1]PaperSectorMinusCoreVPAImp!P$84</f>
        <v>5.1620211999999999E-2</v>
      </c>
      <c r="R31" s="11">
        <f>1/$A$1*[1]PaperSectorMinusCoreVPAImp!Q$84</f>
        <v>3.95817485E-2</v>
      </c>
      <c r="S31" s="11">
        <f>1/$A$1*[1]PaperSectorMinusCoreVPAImp!R$84</f>
        <v>6.2637742999999996E-2</v>
      </c>
      <c r="T31" s="11">
        <f>1/$A$1*[1]PaperSectorMinusCoreVPAImp!S$84</f>
        <v>7.5544535499999996E-2</v>
      </c>
      <c r="U31" s="11">
        <f>1/$A$1*[1]PaperSectorMinusCoreVPAImp!T$84</f>
        <v>9.0875882000000005E-2</v>
      </c>
      <c r="V31" s="11">
        <f>1/$A$1*[1]PaperSectorMinusCoreVPAImp!U$84</f>
        <v>0.1442190565</v>
      </c>
      <c r="W31" s="11">
        <f>1/$A$1*[1]PaperSectorMinusCoreVPAImp!V$84</f>
        <v>0.14209698311183</v>
      </c>
      <c r="X31" s="11">
        <f>1/$A$1*[1]PaperSectorMinusCoreVPAImp!W$84</f>
        <v>0.1209482935</v>
      </c>
      <c r="Y31" s="11">
        <f>1/$A$1*[1]PaperSectorMinusCoreVPAImp!X$84</f>
        <v>0.14465723879350001</v>
      </c>
      <c r="Z31" s="11">
        <f>1/$A$1*[1]PaperSectorMinusCoreVPAImp!Y$84</f>
        <v>0.21426041992849998</v>
      </c>
      <c r="AA31" s="11">
        <f>1/$A$1*[1]PaperSectorMinusCoreVPAImp!Z$84</f>
        <v>0</v>
      </c>
      <c r="AB31" s="11">
        <f>1/$A$1*[1]PaperSectorMinusCoreVPAImp!AA$84</f>
        <v>0</v>
      </c>
      <c r="AC31" s="4"/>
      <c r="AD31" s="48">
        <f>1/1000*[1]PaperSectorMinusCoreVPAImp!AB$84</f>
        <v>2.5815626000000001E-2</v>
      </c>
      <c r="AE31" s="11">
        <f>1/1000*[1]PaperSectorMinusCoreVPAImp!AC$84</f>
        <v>1.9813864E-2</v>
      </c>
      <c r="AF31" s="11">
        <f>1/1000*[1]PaperSectorMinusCoreVPAImp!AD$84</f>
        <v>1.9990662999999999E-2</v>
      </c>
      <c r="AG31" s="11">
        <f>1/1000*[1]PaperSectorMinusCoreVPAImp!AE$84</f>
        <v>2.5551198000000001E-2</v>
      </c>
      <c r="AH31" s="11">
        <f>1/1000*[1]PaperSectorMinusCoreVPAImp!AF$84</f>
        <v>4.1272419999999997E-2</v>
      </c>
      <c r="AI31" s="11">
        <f>1/1000*[1]PaperSectorMinusCoreVPAImp!AG$84</f>
        <v>3.1258924E-2</v>
      </c>
      <c r="AJ31" s="11">
        <f>1/1000*[1]PaperSectorMinusCoreVPAImp!AH$84</f>
        <v>2.8588642999999997E-2</v>
      </c>
      <c r="AK31" s="11">
        <f>1/1000*[1]PaperSectorMinusCoreVPAImp!AI$84</f>
        <v>2.2809894000000001E-2</v>
      </c>
      <c r="AL31" s="11">
        <f>1/1000*[1]PaperSectorMinusCoreVPAImp!AJ$84</f>
        <v>2.5025101000000001E-2</v>
      </c>
      <c r="AM31" s="11">
        <f>1/1000*[1]PaperSectorMinusCoreVPAImp!AK$84</f>
        <v>1.3300994E-2</v>
      </c>
      <c r="AN31" s="11">
        <f>1/1000*[1]PaperSectorMinusCoreVPAImp!AL$84</f>
        <v>1.9501749999999998E-2</v>
      </c>
      <c r="AO31" s="11">
        <f>1/1000*[1]PaperSectorMinusCoreVPAImp!AM$84</f>
        <v>2.5377250999999997E-2</v>
      </c>
      <c r="AP31" s="11">
        <f>1/1000*[1]PaperSectorMinusCoreVPAImp!AN$84</f>
        <v>1.5936723999999999E-2</v>
      </c>
      <c r="AQ31" s="11">
        <f>1/1000*[1]PaperSectorMinusCoreVPAImp!AO$84</f>
        <v>1.6035263999999997E-2</v>
      </c>
      <c r="AR31" s="11">
        <f>1/1000*[1]PaperSectorMinusCoreVPAImp!AP$84</f>
        <v>1.4059657E-2</v>
      </c>
      <c r="AS31" s="11">
        <f>1/1000*[1]PaperSectorMinusCoreVPAImp!AQ$84</f>
        <v>1.1169802E-2</v>
      </c>
      <c r="AT31" s="11">
        <f>1/1000*[1]PaperSectorMinusCoreVPAImp!AR$84</f>
        <v>1.4863277999999999E-2</v>
      </c>
      <c r="AU31" s="11">
        <f>1/1000*[1]PaperSectorMinusCoreVPAImp!AS$84</f>
        <v>1.6972068999999999E-2</v>
      </c>
      <c r="AV31" s="11">
        <f>1/1000*[1]PaperSectorMinusCoreVPAImp!AT$84</f>
        <v>1.9265573000000001E-2</v>
      </c>
      <c r="AW31" s="11">
        <f>1/1000*[1]PaperSectorMinusCoreVPAImp!AU$84</f>
        <v>2.6688966999999997E-2</v>
      </c>
      <c r="AX31" s="11">
        <f>1/1000*[1]PaperSectorMinusCoreVPAImp!AV$84</f>
        <v>2.5027078664000002E-2</v>
      </c>
      <c r="AY31" s="11">
        <f>1/1000*[1]PaperSectorMinusCoreVPAImp!AW$84</f>
        <v>2.2833961999999999E-2</v>
      </c>
      <c r="AZ31" s="11">
        <f>1/1000*[1]PaperSectorMinusCoreVPAImp!AX$84</f>
        <v>3.1590176199000002E-2</v>
      </c>
      <c r="BA31" s="11">
        <f>1/1000*[1]PaperSectorMinusCoreVPAImp!AY$84</f>
        <v>4.1461880871999993E-2</v>
      </c>
      <c r="BB31" s="11">
        <f>1/1000*[1]PaperSectorMinusCoreVPAImp!AZ$84</f>
        <v>0</v>
      </c>
      <c r="BC31" s="11">
        <f>1/1000*[1]PaperSectorMinusCoreVPAImp!BA$84</f>
        <v>0</v>
      </c>
      <c r="BD31" s="250"/>
    </row>
    <row r="32" spans="2:56">
      <c r="B32" s="5" t="s">
        <v>36</v>
      </c>
      <c r="C32" s="48">
        <f>1/$A$1*[1]PaperSectorMinusCoreVPAImp!$B$85</f>
        <v>2.3157122505300002E-2</v>
      </c>
      <c r="D32" s="11">
        <f>1/$A$1*[1]PaperSectorMinusCoreVPAImp!$C$85</f>
        <v>2.0815182500000005E-2</v>
      </c>
      <c r="E32" s="11">
        <f>1/$A$1*[1]PaperSectorMinusCoreVPAImp!$D$85</f>
        <v>2.3441246499999995E-2</v>
      </c>
      <c r="F32" s="11">
        <f>1/$A$1*[1]PaperSectorMinusCoreVPAImp!$E$85</f>
        <v>1.6316415500000004E-2</v>
      </c>
      <c r="G32" s="11">
        <f>1/$A$1*[1]PaperSectorMinusCoreVPAImp!$F$85</f>
        <v>3.58996995E-2</v>
      </c>
      <c r="H32" s="11">
        <f>1/$A$1*[1]PaperSectorMinusCoreVPAImp!$G$85</f>
        <v>4.364154550000001E-2</v>
      </c>
      <c r="I32" s="11">
        <f>1/$A$1*[1]PaperSectorMinusCoreVPAImp!$H$85</f>
        <v>3.0387710499999998E-2</v>
      </c>
      <c r="J32" s="38">
        <f>1/$A$1*[1]PaperSectorMinusCoreVPAImp!$I$85</f>
        <v>2.3099923000000001E-2</v>
      </c>
      <c r="K32" s="38">
        <f>1/$A$1*[1]PaperSectorMinusCoreVPAImp!$J$85</f>
        <v>1.8098184999999999E-2</v>
      </c>
      <c r="L32" s="38">
        <f>1/$A$1*[1]PaperSectorMinusCoreVPAImp!$K$85</f>
        <v>5.00041045E-2</v>
      </c>
      <c r="M32" s="11">
        <f>1/$A$1*[1]PaperSectorMinusCoreVPAImp!L$85</f>
        <v>9.2410389999999995E-3</v>
      </c>
      <c r="N32" s="11">
        <f>1/$A$1*[1]PaperSectorMinusCoreVPAImp!M$85</f>
        <v>1.2251580499999999E-2</v>
      </c>
      <c r="O32" s="11">
        <f>1/$A$1*[1]PaperSectorMinusCoreVPAImp!N$85</f>
        <v>1.0510270726925577E-2</v>
      </c>
      <c r="P32" s="11">
        <f>1/$A$1*[1]PaperSectorMinusCoreVPAImp!O$85</f>
        <v>2.2575033599999999E-2</v>
      </c>
      <c r="Q32" s="11">
        <f>1/$A$1*[1]PaperSectorMinusCoreVPAImp!P$85</f>
        <v>1.72249259E-2</v>
      </c>
      <c r="R32" s="11">
        <f>1/$A$1*[1]PaperSectorMinusCoreVPAImp!Q$85</f>
        <v>1.290487741E-2</v>
      </c>
      <c r="S32" s="11">
        <f>1/$A$1*[1]PaperSectorMinusCoreVPAImp!R$85</f>
        <v>2.0647557E-2</v>
      </c>
      <c r="T32" s="11">
        <f>1/$A$1*[1]PaperSectorMinusCoreVPAImp!S$85</f>
        <v>5.6665467320000003E-2</v>
      </c>
      <c r="U32" s="11">
        <f>1/$A$1*[1]PaperSectorMinusCoreVPAImp!T$85</f>
        <v>2.4315574499999999E-2</v>
      </c>
      <c r="V32" s="11">
        <f>1/$A$1*[1]PaperSectorMinusCoreVPAImp!U$85</f>
        <v>4.6443313370000003E-2</v>
      </c>
      <c r="W32" s="11">
        <f>1/$A$1*[1]PaperSectorMinusCoreVPAImp!V$85</f>
        <v>3.1098366773179998E-2</v>
      </c>
      <c r="X32" s="11">
        <f>1/$A$1*[1]PaperSectorMinusCoreVPAImp!W$85</f>
        <v>1.8656373691666669E-2</v>
      </c>
      <c r="Y32" s="11">
        <f>1/$A$1*[1]PaperSectorMinusCoreVPAImp!X$85</f>
        <v>5.8433872734999998E-3</v>
      </c>
      <c r="Z32" s="11">
        <f>1/$A$1*[1]PaperSectorMinusCoreVPAImp!Y$85</f>
        <v>4.6170006294999994E-3</v>
      </c>
      <c r="AA32" s="11">
        <f>1/$A$1*[1]PaperSectorMinusCoreVPAImp!Z$85</f>
        <v>0</v>
      </c>
      <c r="AB32" s="11">
        <f>1/$A$1*[1]PaperSectorMinusCoreVPAImp!AA$85</f>
        <v>0</v>
      </c>
      <c r="AC32" s="4"/>
      <c r="AD32" s="48">
        <f>1/1000*[1]PaperSectorMinusCoreVPAImp!AB$85</f>
        <v>1.0186377999999999E-2</v>
      </c>
      <c r="AE32" s="11">
        <f>1/1000*[1]PaperSectorMinusCoreVPAImp!AC$85</f>
        <v>1.1822714999999999E-2</v>
      </c>
      <c r="AF32" s="11">
        <f>1/1000*[1]PaperSectorMinusCoreVPAImp!AD$85</f>
        <v>1.1632393E-2</v>
      </c>
      <c r="AG32" s="11">
        <f>1/1000*[1]PaperSectorMinusCoreVPAImp!AE$85</f>
        <v>8.5518539999999994E-3</v>
      </c>
      <c r="AH32" s="11">
        <f>1/1000*[1]PaperSectorMinusCoreVPAImp!AF$85</f>
        <v>1.3205699E-2</v>
      </c>
      <c r="AI32" s="11">
        <f>1/1000*[1]PaperSectorMinusCoreVPAImp!AG$85</f>
        <v>1.3034592999999999E-2</v>
      </c>
      <c r="AJ32" s="11">
        <f>1/1000*[1]PaperSectorMinusCoreVPAImp!AH$85</f>
        <v>1.1748385E-2</v>
      </c>
      <c r="AK32" s="11">
        <f>1/1000*[1]PaperSectorMinusCoreVPAImp!AI$85</f>
        <v>1.0858834999999999E-2</v>
      </c>
      <c r="AL32" s="11">
        <f>1/1000*[1]PaperSectorMinusCoreVPAImp!AJ$85</f>
        <v>1.2073489999999999E-2</v>
      </c>
      <c r="AM32" s="11">
        <f>1/1000*[1]PaperSectorMinusCoreVPAImp!AK$85</f>
        <v>2.3993873999999998E-2</v>
      </c>
      <c r="AN32" s="11">
        <f>1/1000*[1]PaperSectorMinusCoreVPAImp!AL$85</f>
        <v>8.9944619999999982E-3</v>
      </c>
      <c r="AO32" s="11">
        <f>1/1000*[1]PaperSectorMinusCoreVPAImp!AM$85</f>
        <v>1.7269093999999999E-2</v>
      </c>
      <c r="AP32" s="11">
        <f>1/1000*[1]PaperSectorMinusCoreVPAImp!AN$85</f>
        <v>1.2531621999999999E-2</v>
      </c>
      <c r="AQ32" s="11">
        <f>1/1000*[1]PaperSectorMinusCoreVPAImp!AO$85</f>
        <v>1.4784626E-2</v>
      </c>
      <c r="AR32" s="11">
        <f>1/1000*[1]PaperSectorMinusCoreVPAImp!AP$85</f>
        <v>1.4180625999999998E-2</v>
      </c>
      <c r="AS32" s="11">
        <f>1/1000*[1]PaperSectorMinusCoreVPAImp!AQ$85</f>
        <v>1.0858948E-2</v>
      </c>
      <c r="AT32" s="11">
        <f>1/1000*[1]PaperSectorMinusCoreVPAImp!AR$85</f>
        <v>1.0219368E-2</v>
      </c>
      <c r="AU32" s="11">
        <f>1/1000*[1]PaperSectorMinusCoreVPAImp!AS$85</f>
        <v>1.5036002999999999E-2</v>
      </c>
      <c r="AV32" s="11">
        <f>1/1000*[1]PaperSectorMinusCoreVPAImp!AT$85</f>
        <v>1.6425826999999997E-2</v>
      </c>
      <c r="AW32" s="11">
        <f>1/1000*[1]PaperSectorMinusCoreVPAImp!AU$85</f>
        <v>2.5696821000000002E-2</v>
      </c>
      <c r="AX32" s="11">
        <f>1/1000*[1]PaperSectorMinusCoreVPAImp!AV$85</f>
        <v>1.9485565999999999E-2</v>
      </c>
      <c r="AY32" s="11">
        <f>1/1000*[1]PaperSectorMinusCoreVPAImp!AW$85</f>
        <v>1.7394066999999999E-2</v>
      </c>
      <c r="AZ32" s="11">
        <f>1/1000*[1]PaperSectorMinusCoreVPAImp!AX$85</f>
        <v>1.5267541798E-2</v>
      </c>
      <c r="BA32" s="11">
        <f>1/1000*[1]PaperSectorMinusCoreVPAImp!AY$85</f>
        <v>1.3745975655000004E-2</v>
      </c>
      <c r="BB32" s="11">
        <f>1/1000*[1]PaperSectorMinusCoreVPAImp!AZ$85</f>
        <v>0</v>
      </c>
      <c r="BC32" s="11">
        <f>1/1000*[1]PaperSectorMinusCoreVPAImp!BA$85</f>
        <v>0</v>
      </c>
      <c r="BD32" s="250"/>
    </row>
    <row r="33" spans="2:56">
      <c r="B33" s="5" t="s">
        <v>37</v>
      </c>
      <c r="C33" s="48">
        <f>1/$A$1*[1]PaperSectorMinusCoreVPAImp!$B$91</f>
        <v>8.5187915224800015E-2</v>
      </c>
      <c r="D33" s="11">
        <f>1/$A$1*[1]PaperSectorMinusCoreVPAImp!$C$91</f>
        <v>7.9039289375000016E-2</v>
      </c>
      <c r="E33" s="11">
        <f>1/$A$1*[1]PaperSectorMinusCoreVPAImp!$D$91</f>
        <v>0.1149544055</v>
      </c>
      <c r="F33" s="11">
        <f>1/$A$1*[1]PaperSectorMinusCoreVPAImp!$E$91</f>
        <v>0.12616288250000005</v>
      </c>
      <c r="G33" s="11">
        <f>1/$A$1*[1]PaperSectorMinusCoreVPAImp!$F$91</f>
        <v>0.13359428200000001</v>
      </c>
      <c r="H33" s="11">
        <f>1/$A$1*[1]PaperSectorMinusCoreVPAImp!$G$91</f>
        <v>7.0348152999999997E-2</v>
      </c>
      <c r="I33" s="11">
        <f>1/$A$1*[1]PaperSectorMinusCoreVPAImp!$H$91</f>
        <v>9.9380405500000032E-2</v>
      </c>
      <c r="J33" s="38">
        <f>1/$A$1*[1]PaperSectorMinusCoreVPAImp!$I$91</f>
        <v>7.8812438999999998E-2</v>
      </c>
      <c r="K33" s="38">
        <f>1/$A$1*[1]PaperSectorMinusCoreVPAImp!$J$91</f>
        <v>7.462723999999997E-2</v>
      </c>
      <c r="L33" s="38">
        <f>1/$A$1*[1]PaperSectorMinusCoreVPAImp!$K$91</f>
        <v>6.1465872499999998E-2</v>
      </c>
      <c r="M33" s="11">
        <f>1/$A$1*[1]PaperSectorMinusCoreVPAImp!L$91</f>
        <v>8.4222843699999994E-2</v>
      </c>
      <c r="N33" s="11">
        <f>1/$A$1*[1]PaperSectorMinusCoreVPAImp!M$91</f>
        <v>8.5834321199999994E-2</v>
      </c>
      <c r="O33" s="11">
        <f>1/$A$1*[1]PaperSectorMinusCoreVPAImp!N$91</f>
        <v>8.3334506989302004E-2</v>
      </c>
      <c r="P33" s="11">
        <f>1/$A$1*[1]PaperSectorMinusCoreVPAImp!O$91</f>
        <v>7.6618969299999992E-2</v>
      </c>
      <c r="Q33" s="11">
        <f>1/$A$1*[1]PaperSectorMinusCoreVPAImp!P$91</f>
        <v>5.0735820000000001E-2</v>
      </c>
      <c r="R33" s="11">
        <f>1/$A$1*[1]PaperSectorMinusCoreVPAImp!Q$91</f>
        <v>8.4046351999999991E-2</v>
      </c>
      <c r="S33" s="11">
        <f>1/$A$1*[1]PaperSectorMinusCoreVPAImp!R$91</f>
        <v>6.3528835199999995E-2</v>
      </c>
      <c r="T33" s="11">
        <f>1/$A$1*[1]PaperSectorMinusCoreVPAImp!S$91</f>
        <v>0.10596635210999999</v>
      </c>
      <c r="U33" s="11">
        <f>1/$A$1*[1]PaperSectorMinusCoreVPAImp!T$91</f>
        <v>5.9600983999999996E-2</v>
      </c>
      <c r="V33" s="11">
        <f>1/$A$1*[1]PaperSectorMinusCoreVPAImp!U$91</f>
        <v>4.2084686499999996E-2</v>
      </c>
      <c r="W33" s="11">
        <f>1/$A$1*[1]PaperSectorMinusCoreVPAImp!V$91</f>
        <v>3.6429992894510002E-2</v>
      </c>
      <c r="X33" s="11">
        <f>1/$A$1*[1]PaperSectorMinusCoreVPAImp!W$91</f>
        <v>4.054480823E-2</v>
      </c>
      <c r="Y33" s="11">
        <f>1/$A$1*[1]PaperSectorMinusCoreVPAImp!X$91</f>
        <v>3.2507792949666665E-2</v>
      </c>
      <c r="Z33" s="11">
        <f>1/$A$1*[1]PaperSectorMinusCoreVPAImp!Y$91</f>
        <v>2.6268334969500002E-2</v>
      </c>
      <c r="AA33" s="11">
        <f>1/$A$1*[1]PaperSectorMinusCoreVPAImp!Z$91</f>
        <v>0</v>
      </c>
      <c r="AB33" s="11">
        <f>1/$A$1*[1]PaperSectorMinusCoreVPAImp!AA$91</f>
        <v>0</v>
      </c>
      <c r="AC33" s="4"/>
      <c r="AD33" s="48">
        <f>1/1000*[1]PaperSectorMinusCoreVPAImp!AB$91</f>
        <v>2.8216267E-2</v>
      </c>
      <c r="AE33" s="11">
        <f>1/1000*[1]PaperSectorMinusCoreVPAImp!AC$91</f>
        <v>2.3556425000000002E-2</v>
      </c>
      <c r="AF33" s="11">
        <f>1/1000*[1]PaperSectorMinusCoreVPAImp!AD$91</f>
        <v>2.8170898999999999E-2</v>
      </c>
      <c r="AG33" s="11">
        <f>1/1000*[1]PaperSectorMinusCoreVPAImp!AE$91</f>
        <v>3.274415E-2</v>
      </c>
      <c r="AH33" s="11">
        <f>1/1000*[1]PaperSectorMinusCoreVPAImp!AF$91</f>
        <v>3.8977271000000001E-2</v>
      </c>
      <c r="AI33" s="11">
        <f>1/1000*[1]PaperSectorMinusCoreVPAImp!AG$91</f>
        <v>2.8982334999999998E-2</v>
      </c>
      <c r="AJ33" s="11">
        <f>1/1000*[1]PaperSectorMinusCoreVPAImp!AH$91</f>
        <v>4.4600822000000005E-2</v>
      </c>
      <c r="AK33" s="11">
        <f>1/1000*[1]PaperSectorMinusCoreVPAImp!AI$91</f>
        <v>3.7310609000000002E-2</v>
      </c>
      <c r="AL33" s="11">
        <f>1/1000*[1]PaperSectorMinusCoreVPAImp!AJ$91</f>
        <v>4.4890310999999995E-2</v>
      </c>
      <c r="AM33" s="11">
        <f>1/1000*[1]PaperSectorMinusCoreVPAImp!AK$91</f>
        <v>3.7859269000000001E-2</v>
      </c>
      <c r="AN33" s="11">
        <f>1/1000*[1]PaperSectorMinusCoreVPAImp!AL$91</f>
        <v>4.7463982999999994E-2</v>
      </c>
      <c r="AO33" s="11">
        <f>1/1000*[1]PaperSectorMinusCoreVPAImp!AM$91</f>
        <v>5.0867322999999999E-2</v>
      </c>
      <c r="AP33" s="11">
        <f>1/1000*[1]PaperSectorMinusCoreVPAImp!AN$91</f>
        <v>4.9532908E-2</v>
      </c>
      <c r="AQ33" s="11">
        <f>1/1000*[1]PaperSectorMinusCoreVPAImp!AO$91</f>
        <v>5.0164078000000001E-2</v>
      </c>
      <c r="AR33" s="11">
        <f>1/1000*[1]PaperSectorMinusCoreVPAImp!AP$91</f>
        <v>4.0682335E-2</v>
      </c>
      <c r="AS33" s="11">
        <f>1/1000*[1]PaperSectorMinusCoreVPAImp!AQ$91</f>
        <v>3.4361773999999998E-2</v>
      </c>
      <c r="AT33" s="11">
        <f>1/1000*[1]PaperSectorMinusCoreVPAImp!AR$91</f>
        <v>3.2209033999999997E-2</v>
      </c>
      <c r="AU33" s="11">
        <f>1/1000*[1]PaperSectorMinusCoreVPAImp!AS$91</f>
        <v>3.1818449999999998E-2</v>
      </c>
      <c r="AV33" s="11">
        <f>1/1000*[1]PaperSectorMinusCoreVPAImp!AT$91</f>
        <v>3.2016183999999996E-2</v>
      </c>
      <c r="AW33" s="11">
        <f>1/1000*[1]PaperSectorMinusCoreVPAImp!AU$91</f>
        <v>2.7629238E-2</v>
      </c>
      <c r="AX33" s="11">
        <f>1/1000*[1]PaperSectorMinusCoreVPAImp!AV$91</f>
        <v>2.1549938827000004E-2</v>
      </c>
      <c r="AY33" s="11">
        <f>1/1000*[1]PaperSectorMinusCoreVPAImp!AW$91</f>
        <v>3.0108796999999996E-2</v>
      </c>
      <c r="AZ33" s="11">
        <f>1/1000*[1]PaperSectorMinusCoreVPAImp!AX$91</f>
        <v>1.9878258186000003E-2</v>
      </c>
      <c r="BA33" s="11">
        <f>1/1000*[1]PaperSectorMinusCoreVPAImp!AY$91</f>
        <v>2.1305687962999996E-2</v>
      </c>
      <c r="BB33" s="11">
        <f>1/1000*[1]PaperSectorMinusCoreVPAImp!AZ$91</f>
        <v>0</v>
      </c>
      <c r="BC33" s="11">
        <f>1/1000*[1]PaperSectorMinusCoreVPAImp!BA$91</f>
        <v>0</v>
      </c>
      <c r="BD33" s="250"/>
    </row>
    <row r="34" spans="2:56">
      <c r="B34" s="5" t="s">
        <v>44</v>
      </c>
      <c r="C34" s="48">
        <f>1/$A$1*[1]PaperSectorMinusCoreVPAImp!$B$114</f>
        <v>1.5330416745349998E-2</v>
      </c>
      <c r="D34" s="11">
        <f>1/$A$1*[1]PaperSectorMinusCoreVPAImp!$C$114</f>
        <v>1.2761527E-2</v>
      </c>
      <c r="E34" s="11">
        <f>1/$A$1*[1]PaperSectorMinusCoreVPAImp!$D$114</f>
        <v>1.5864091E-2</v>
      </c>
      <c r="F34" s="11">
        <f>1/$A$1*[1]PaperSectorMinusCoreVPAImp!$E$114</f>
        <v>1.7183019000000001E-2</v>
      </c>
      <c r="G34" s="11">
        <f>1/$A$1*[1]PaperSectorMinusCoreVPAImp!$F$114</f>
        <v>1.2260913E-2</v>
      </c>
      <c r="H34" s="11">
        <f>1/$A$1*[1]PaperSectorMinusCoreVPAImp!$G$114</f>
        <v>1.3150598999999999E-2</v>
      </c>
      <c r="I34" s="11">
        <f>1/$A$1*[1]PaperSectorMinusCoreVPAImp!$H$114</f>
        <v>1.0709671000000002E-2</v>
      </c>
      <c r="J34" s="38">
        <f>1/$A$1*[1]PaperSectorMinusCoreVPAImp!$I$114</f>
        <v>9.7766724999999964E-3</v>
      </c>
      <c r="K34" s="38">
        <f>1/$A$1*[1]PaperSectorMinusCoreVPAImp!$J$114</f>
        <v>1.1369837499999997E-2</v>
      </c>
      <c r="L34" s="38">
        <f>1/$A$1*[1]PaperSectorMinusCoreVPAImp!$K$114</f>
        <v>1.6821882E-2</v>
      </c>
      <c r="M34" s="11">
        <f>1/$A$1*[1]PaperSectorMinusCoreVPAImp!L$114</f>
        <v>1.84367946E-2</v>
      </c>
      <c r="N34" s="11">
        <f>1/$A$1*[1]PaperSectorMinusCoreVPAImp!M$114</f>
        <v>1.5112054999999999E-2</v>
      </c>
      <c r="O34" s="11">
        <f>1/$A$1*[1]PaperSectorMinusCoreVPAImp!N$114</f>
        <v>1.577441748843814E-2</v>
      </c>
      <c r="P34" s="11">
        <f>1/$A$1*[1]PaperSectorMinusCoreVPAImp!O$114</f>
        <v>1.6032260999999999E-2</v>
      </c>
      <c r="Q34" s="11">
        <f>1/$A$1*[1]PaperSectorMinusCoreVPAImp!P$114</f>
        <v>2.2749802599999997E-2</v>
      </c>
      <c r="R34" s="11">
        <f>1/$A$1*[1]PaperSectorMinusCoreVPAImp!Q$114</f>
        <v>2.6083987999999999E-2</v>
      </c>
      <c r="S34" s="11">
        <f>1/$A$1*[1]PaperSectorMinusCoreVPAImp!R$114</f>
        <v>2.4724912379999998E-2</v>
      </c>
      <c r="T34" s="11">
        <f>1/$A$1*[1]PaperSectorMinusCoreVPAImp!S$114</f>
        <v>1.9215496999999998E-2</v>
      </c>
      <c r="U34" s="11">
        <f>1/$A$1*[1]PaperSectorMinusCoreVPAImp!T$114</f>
        <v>1.35430645E-2</v>
      </c>
      <c r="V34" s="11">
        <f>1/$A$1*[1]PaperSectorMinusCoreVPAImp!U$114</f>
        <v>1.10917555E-2</v>
      </c>
      <c r="W34" s="11">
        <f>1/$A$1*[1]PaperSectorMinusCoreVPAImp!V$114</f>
        <v>7.855259358999998E-3</v>
      </c>
      <c r="X34" s="11">
        <f>1/$A$1*[1]PaperSectorMinusCoreVPAImp!W$114</f>
        <v>1.1030016375E-2</v>
      </c>
      <c r="Y34" s="11">
        <f>1/$A$1*[1]PaperSectorMinusCoreVPAImp!X$114</f>
        <v>8.6842519095000018E-3</v>
      </c>
      <c r="Z34" s="11">
        <f>1/$A$1*[1]PaperSectorMinusCoreVPAImp!Y$114</f>
        <v>6.7162232109999991E-3</v>
      </c>
      <c r="AA34" s="11">
        <f>1/$A$1*[1]PaperSectorMinusCoreVPAImp!Z$114</f>
        <v>0</v>
      </c>
      <c r="AB34" s="11">
        <f>1/$A$1*[1]PaperSectorMinusCoreVPAImp!AA$114</f>
        <v>0</v>
      </c>
      <c r="AC34" s="4"/>
      <c r="AD34" s="48">
        <f>1/1000*[1]PaperSectorMinusCoreVPAImp!AB$114</f>
        <v>7.3492720000000004E-3</v>
      </c>
      <c r="AE34" s="11">
        <f>1/1000*[1]PaperSectorMinusCoreVPAImp!AC$114</f>
        <v>6.7001460000000006E-3</v>
      </c>
      <c r="AF34" s="11">
        <f>1/1000*[1]PaperSectorMinusCoreVPAImp!AD$114</f>
        <v>6.21442E-3</v>
      </c>
      <c r="AG34" s="11">
        <f>1/1000*[1]PaperSectorMinusCoreVPAImp!AE$114</f>
        <v>6.9348439999999999E-3</v>
      </c>
      <c r="AH34" s="11">
        <f>1/1000*[1]PaperSectorMinusCoreVPAImp!AF$114</f>
        <v>6.2835950000000003E-3</v>
      </c>
      <c r="AI34" s="11">
        <f>1/1000*[1]PaperSectorMinusCoreVPAImp!AG$114</f>
        <v>6.1450819999999996E-3</v>
      </c>
      <c r="AJ34" s="11">
        <f>1/1000*[1]PaperSectorMinusCoreVPAImp!AH$114</f>
        <v>6.5537240000000004E-3</v>
      </c>
      <c r="AK34" s="11">
        <f>1/1000*[1]PaperSectorMinusCoreVPAImp!AI$114</f>
        <v>7.4630069999999998E-3</v>
      </c>
      <c r="AL34" s="11">
        <f>1/1000*[1]PaperSectorMinusCoreVPAImp!AJ$114</f>
        <v>8.2689229999999992E-3</v>
      </c>
      <c r="AM34" s="11">
        <f>1/1000*[1]PaperSectorMinusCoreVPAImp!AK$114</f>
        <v>9.6348370000000003E-3</v>
      </c>
      <c r="AN34" s="11">
        <f>1/1000*[1]PaperSectorMinusCoreVPAImp!AL$114</f>
        <v>1.0366451E-2</v>
      </c>
      <c r="AO34" s="11">
        <f>1/1000*[1]PaperSectorMinusCoreVPAImp!AM$114</f>
        <v>1.0898966999999999E-2</v>
      </c>
      <c r="AP34" s="11">
        <f>1/1000*[1]PaperSectorMinusCoreVPAImp!AN$114</f>
        <v>1.1079370000000002E-2</v>
      </c>
      <c r="AQ34" s="11">
        <f>1/1000*[1]PaperSectorMinusCoreVPAImp!AO$114</f>
        <v>1.1114115000000001E-2</v>
      </c>
      <c r="AR34" s="11">
        <f>1/1000*[1]PaperSectorMinusCoreVPAImp!AP$114</f>
        <v>1.2252003000000001E-2</v>
      </c>
      <c r="AS34" s="11">
        <f>1/1000*[1]PaperSectorMinusCoreVPAImp!AQ$114</f>
        <v>1.1475444E-2</v>
      </c>
      <c r="AT34" s="11">
        <f>1/1000*[1]PaperSectorMinusCoreVPAImp!AR$114</f>
        <v>1.0527888999999999E-2</v>
      </c>
      <c r="AU34" s="11">
        <f>1/1000*[1]PaperSectorMinusCoreVPAImp!AS$114</f>
        <v>9.3150809999999994E-3</v>
      </c>
      <c r="AV34" s="11">
        <f>1/1000*[1]PaperSectorMinusCoreVPAImp!AT$114</f>
        <v>8.3402049999999998E-3</v>
      </c>
      <c r="AW34" s="11">
        <f>1/1000*[1]PaperSectorMinusCoreVPAImp!AU$114</f>
        <v>8.3612099999999991E-3</v>
      </c>
      <c r="AX34" s="11">
        <f>1/1000*[1]PaperSectorMinusCoreVPAImp!AV$114</f>
        <v>6.750058427999998E-3</v>
      </c>
      <c r="AY34" s="11">
        <f>1/1000*[1]PaperSectorMinusCoreVPAImp!AW$114</f>
        <v>7.7335219999999996E-3</v>
      </c>
      <c r="AZ34" s="11">
        <f>1/1000*[1]PaperSectorMinusCoreVPAImp!AX$114</f>
        <v>9.2194961159999967E-3</v>
      </c>
      <c r="BA34" s="11">
        <f>1/1000*[1]PaperSectorMinusCoreVPAImp!AY$114</f>
        <v>1.1046783581999998E-2</v>
      </c>
      <c r="BB34" s="11">
        <f>1/1000*[1]PaperSectorMinusCoreVPAImp!AZ$114</f>
        <v>0</v>
      </c>
      <c r="BC34" s="11">
        <f>1/1000*[1]PaperSectorMinusCoreVPAImp!BA$114</f>
        <v>0</v>
      </c>
      <c r="BD34" s="250"/>
    </row>
    <row r="35" spans="2:56">
      <c r="B35" s="5" t="s">
        <v>62</v>
      </c>
      <c r="C35" s="48">
        <f>1/$A$1*[1]PaperSectorMinusCoreVPAImp!$B$160</f>
        <v>6.5501596221749989E-2</v>
      </c>
      <c r="D35" s="11">
        <f>1/$A$1*[1]PaperSectorMinusCoreVPAImp!$C$160</f>
        <v>5.3733533E-2</v>
      </c>
      <c r="E35" s="11">
        <f>1/$A$1*[1]PaperSectorMinusCoreVPAImp!$D$160</f>
        <v>6.4919862000000023E-2</v>
      </c>
      <c r="F35" s="11">
        <f>1/$A$1*[1]PaperSectorMinusCoreVPAImp!$E$160</f>
        <v>6.3703563000000005E-2</v>
      </c>
      <c r="G35" s="11">
        <f>1/$A$1*[1]PaperSectorMinusCoreVPAImp!$F$160</f>
        <v>5.8633658999999991E-2</v>
      </c>
      <c r="H35" s="11">
        <f>1/$A$1*[1]PaperSectorMinusCoreVPAImp!$G$160</f>
        <v>6.3725486999999997E-2</v>
      </c>
      <c r="I35" s="11">
        <f>1/$A$1*[1]PaperSectorMinusCoreVPAImp!$H$160</f>
        <v>6.3590919500000023E-2</v>
      </c>
      <c r="J35" s="38">
        <f>1/$A$1*[1]PaperSectorMinusCoreVPAImp!$I$160</f>
        <v>4.5155173E-2</v>
      </c>
      <c r="K35" s="38">
        <f>1/$A$1*[1]PaperSectorMinusCoreVPAImp!$J$160</f>
        <v>6.6036418000000013E-2</v>
      </c>
      <c r="L35" s="38">
        <f>1/$A$1*[1]PaperSectorMinusCoreVPAImp!$K$160</f>
        <v>2.7827865100000002E-2</v>
      </c>
      <c r="M35" s="11">
        <f>1/$A$1*[1]PaperSectorMinusCoreVPAImp!L$160</f>
        <v>2.3236032400000002E-2</v>
      </c>
      <c r="N35" s="11">
        <f>1/$A$1*[1]PaperSectorMinusCoreVPAImp!M$160</f>
        <v>1.93768988E-2</v>
      </c>
      <c r="O35" s="11">
        <f>1/$A$1*[1]PaperSectorMinusCoreVPAImp!N$160</f>
        <v>5.6309860186054397E-2</v>
      </c>
      <c r="P35" s="11">
        <f>1/$A$1*[1]PaperSectorMinusCoreVPAImp!O$160</f>
        <v>1.8224515100000001E-2</v>
      </c>
      <c r="Q35" s="11">
        <f>1/$A$1*[1]PaperSectorMinusCoreVPAImp!P$160</f>
        <v>1.2631039599999999E-2</v>
      </c>
      <c r="R35" s="11">
        <f>1/$A$1*[1]PaperSectorMinusCoreVPAImp!Q$160</f>
        <v>9.3868872299999982E-3</v>
      </c>
      <c r="S35" s="11">
        <f>1/$A$1*[1]PaperSectorMinusCoreVPAImp!R$160</f>
        <v>6.3424031999999991E-3</v>
      </c>
      <c r="T35" s="11">
        <f>1/$A$1*[1]PaperSectorMinusCoreVPAImp!S$160</f>
        <v>1.2581039929999999E-2</v>
      </c>
      <c r="U35" s="11">
        <f>1/$A$1*[1]PaperSectorMinusCoreVPAImp!T$160</f>
        <v>8.989904E-3</v>
      </c>
      <c r="V35" s="11">
        <f>1/$A$1*[1]PaperSectorMinusCoreVPAImp!U$160</f>
        <v>8.6711975E-3</v>
      </c>
      <c r="W35" s="11">
        <f>1/$A$1*[1]PaperSectorMinusCoreVPAImp!V$160</f>
        <v>1.1546562240499996E-2</v>
      </c>
      <c r="X35" s="11">
        <f>1/$A$1*[1]PaperSectorMinusCoreVPAImp!W$160</f>
        <v>9.0656470750000006E-3</v>
      </c>
      <c r="Y35" s="11">
        <f>1/$A$1*[1]PaperSectorMinusCoreVPAImp!X$160</f>
        <v>5.622262575999998E-3</v>
      </c>
      <c r="Z35" s="11">
        <f>1/$A$1*[1]PaperSectorMinusCoreVPAImp!Y$160</f>
        <v>3.6422423399999999E-3</v>
      </c>
      <c r="AA35" s="11">
        <f>1/$A$1*[1]PaperSectorMinusCoreVPAImp!Z$160</f>
        <v>0</v>
      </c>
      <c r="AB35" s="11">
        <f>1/$A$1*[1]PaperSectorMinusCoreVPAImp!AA$160</f>
        <v>0</v>
      </c>
      <c r="AC35" s="4"/>
      <c r="AD35" s="48">
        <f>1/1000*[1]PaperSectorMinusCoreVPAImp!AB$160</f>
        <v>1.6230598000000002E-2</v>
      </c>
      <c r="AE35" s="11">
        <f>1/1000*[1]PaperSectorMinusCoreVPAImp!AC$160</f>
        <v>1.2954511E-2</v>
      </c>
      <c r="AF35" s="11">
        <f>1/1000*[1]PaperSectorMinusCoreVPAImp!AD$160</f>
        <v>1.5705298999999999E-2</v>
      </c>
      <c r="AG35" s="11">
        <f>1/1000*[1]PaperSectorMinusCoreVPAImp!AE$160</f>
        <v>1.5559166999999999E-2</v>
      </c>
      <c r="AH35" s="11">
        <f>1/1000*[1]PaperSectorMinusCoreVPAImp!AF$160</f>
        <v>1.6182888999999999E-2</v>
      </c>
      <c r="AI35" s="11">
        <f>1/1000*[1]PaperSectorMinusCoreVPAImp!AG$160</f>
        <v>1.6890621000000001E-2</v>
      </c>
      <c r="AJ35" s="11">
        <f>1/1000*[1]PaperSectorMinusCoreVPAImp!AH$160</f>
        <v>1.7534067E-2</v>
      </c>
      <c r="AK35" s="11">
        <f>1/1000*[1]PaperSectorMinusCoreVPAImp!AI$160</f>
        <v>1.8557944E-2</v>
      </c>
      <c r="AL35" s="11">
        <f>1/1000*[1]PaperSectorMinusCoreVPAImp!AJ$160</f>
        <v>2.1577269999999999E-2</v>
      </c>
      <c r="AM35" s="11">
        <f>1/1000*[1]PaperSectorMinusCoreVPAImp!AK$160</f>
        <v>1.1354210999999999E-2</v>
      </c>
      <c r="AN35" s="11">
        <f>1/1000*[1]PaperSectorMinusCoreVPAImp!AL$160</f>
        <v>9.910449E-3</v>
      </c>
      <c r="AO35" s="11">
        <f>1/1000*[1]PaperSectorMinusCoreVPAImp!AM$160</f>
        <v>9.8807699999999988E-3</v>
      </c>
      <c r="AP35" s="11">
        <f>1/1000*[1]PaperSectorMinusCoreVPAImp!AN$160</f>
        <v>1.6188623999999999E-2</v>
      </c>
      <c r="AQ35" s="11">
        <f>1/1000*[1]PaperSectorMinusCoreVPAImp!AO$160</f>
        <v>1.0405849E-2</v>
      </c>
      <c r="AR35" s="11">
        <f>1/1000*[1]PaperSectorMinusCoreVPAImp!AP$160</f>
        <v>9.2593919999999982E-3</v>
      </c>
      <c r="AS35" s="11">
        <f>1/1000*[1]PaperSectorMinusCoreVPAImp!AQ$160</f>
        <v>5.661521000000001E-3</v>
      </c>
      <c r="AT35" s="11">
        <f>1/1000*[1]PaperSectorMinusCoreVPAImp!AR$160</f>
        <v>4.1775969999999999E-3</v>
      </c>
      <c r="AU35" s="11">
        <f>1/1000*[1]PaperSectorMinusCoreVPAImp!AS$160</f>
        <v>4.181064E-3</v>
      </c>
      <c r="AV35" s="11">
        <f>1/1000*[1]PaperSectorMinusCoreVPAImp!AT$160</f>
        <v>5.5593140000000001E-3</v>
      </c>
      <c r="AW35" s="11">
        <f>1/1000*[1]PaperSectorMinusCoreVPAImp!AU$160</f>
        <v>5.3284200000000004E-3</v>
      </c>
      <c r="AX35" s="11">
        <f>1/1000*[1]PaperSectorMinusCoreVPAImp!AV$160</f>
        <v>8.1206251450000027E-3</v>
      </c>
      <c r="AY35" s="11">
        <f>1/1000*[1]PaperSectorMinusCoreVPAImp!AW$160</f>
        <v>5.5493850000000004E-3</v>
      </c>
      <c r="AZ35" s="11">
        <f>1/1000*[1]PaperSectorMinusCoreVPAImp!AX$160</f>
        <v>4.4134533310000003E-3</v>
      </c>
      <c r="BA35" s="11">
        <f>1/1000*[1]PaperSectorMinusCoreVPAImp!AY$160</f>
        <v>4.0637662710000001E-3</v>
      </c>
      <c r="BB35" s="11">
        <f>1/1000*[1]PaperSectorMinusCoreVPAImp!AZ$160</f>
        <v>0</v>
      </c>
      <c r="BC35" s="11">
        <f>1/1000*[1]PaperSectorMinusCoreVPAImp!BA$160</f>
        <v>0</v>
      </c>
      <c r="BD35" s="250"/>
    </row>
    <row r="36" spans="2:56">
      <c r="B36" s="5" t="s">
        <v>68</v>
      </c>
      <c r="C36" s="48">
        <f>1/$A$1*[1]PaperSectorMinusCoreVPAImp!$B$212</f>
        <v>1.6615415771500004E-2</v>
      </c>
      <c r="D36" s="11">
        <f>1/$A$1*[1]PaperSectorMinusCoreVPAImp!$C$212</f>
        <v>1.8389924000000002E-2</v>
      </c>
      <c r="E36" s="11">
        <f>1/$A$1*[1]PaperSectorMinusCoreVPAImp!$D$212</f>
        <v>1.9922245000000002E-2</v>
      </c>
      <c r="F36" s="11">
        <f>1/$A$1*[1]PaperSectorMinusCoreVPAImp!$E$212</f>
        <v>2.4652404000000003E-2</v>
      </c>
      <c r="G36" s="11">
        <f>1/$A$1*[1]PaperSectorMinusCoreVPAImp!$F$212</f>
        <v>2.2247851500000006E-2</v>
      </c>
      <c r="H36" s="11">
        <f>1/$A$1*[1]PaperSectorMinusCoreVPAImp!$G$212</f>
        <v>1.7014319E-2</v>
      </c>
      <c r="I36" s="11">
        <f>1/$A$1*[1]PaperSectorMinusCoreVPAImp!$H$212</f>
        <v>1.4910626499999999E-2</v>
      </c>
      <c r="J36" s="38">
        <f>1/$A$1*[1]PaperSectorMinusCoreVPAImp!$I$212</f>
        <v>9.2666909999999988E-3</v>
      </c>
      <c r="K36" s="38">
        <f>1/$A$1*[1]PaperSectorMinusCoreVPAImp!$J$212</f>
        <v>7.3255280000000004E-3</v>
      </c>
      <c r="L36" s="38">
        <f>1/$A$1*[1]PaperSectorMinusCoreVPAImp!$K$212</f>
        <v>6.602498E-3</v>
      </c>
      <c r="M36" s="11">
        <f>1/$A$1*[1]PaperSectorMinusCoreVPAImp!L$212</f>
        <v>9.0835220000000001E-3</v>
      </c>
      <c r="N36" s="11">
        <f>1/$A$1*[1]PaperSectorMinusCoreVPAImp!M$212</f>
        <v>1.4533628200000001E-2</v>
      </c>
      <c r="O36" s="11">
        <f>1/$A$1*[1]PaperSectorMinusCoreVPAImp!N$212</f>
        <v>1.4399224171064604E-2</v>
      </c>
      <c r="P36" s="11">
        <f>1/$A$1*[1]PaperSectorMinusCoreVPAImp!O$212</f>
        <v>3.3940605999999998E-2</v>
      </c>
      <c r="Q36" s="11">
        <f>1/$A$1*[1]PaperSectorMinusCoreVPAImp!P$212</f>
        <v>3.3986375499999999E-2</v>
      </c>
      <c r="R36" s="11">
        <f>1/$A$1*[1]PaperSectorMinusCoreVPAImp!Q$212</f>
        <v>2.326290302E-2</v>
      </c>
      <c r="S36" s="11">
        <f>1/$A$1*[1]PaperSectorMinusCoreVPAImp!R$212</f>
        <v>2.0339009179999999E-2</v>
      </c>
      <c r="T36" s="11">
        <f>1/$A$1*[1]PaperSectorMinusCoreVPAImp!S$212</f>
        <v>1.21408105E-2</v>
      </c>
      <c r="U36" s="11">
        <f>1/$A$1*[1]PaperSectorMinusCoreVPAImp!T$212</f>
        <v>1.6680450499999999E-2</v>
      </c>
      <c r="V36" s="11">
        <f>1/$A$1*[1]PaperSectorMinusCoreVPAImp!U$212</f>
        <v>1.9176938500000001E-2</v>
      </c>
      <c r="W36" s="11">
        <f>1/$A$1*[1]PaperSectorMinusCoreVPAImp!V$212</f>
        <v>1.2115911966620005E-2</v>
      </c>
      <c r="X36" s="11">
        <f>1/$A$1*[1]PaperSectorMinusCoreVPAImp!W$212</f>
        <v>1.2951986949999999E-2</v>
      </c>
      <c r="Y36" s="11">
        <f>1/$A$1*[1]PaperSectorMinusCoreVPAImp!X$212</f>
        <v>1.8355002210000001E-3</v>
      </c>
      <c r="Z36" s="11">
        <f>1/$A$1*[1]PaperSectorMinusCoreVPAImp!Y$212</f>
        <v>2.1014688765000004E-2</v>
      </c>
      <c r="AA36" s="11">
        <f>1/$A$1*[1]PaperSectorMinusCoreVPAImp!Z$212</f>
        <v>0</v>
      </c>
      <c r="AB36" s="11">
        <f>1/$A$1*[1]PaperSectorMinusCoreVPAImp!AA$212</f>
        <v>0</v>
      </c>
      <c r="AC36" s="4"/>
      <c r="AD36" s="48">
        <f>1/1000*[1]PaperSectorMinusCoreVPAImp!AB$212</f>
        <v>3.9390010000000001E-3</v>
      </c>
      <c r="AE36" s="11">
        <f>1/1000*[1]PaperSectorMinusCoreVPAImp!AC$212</f>
        <v>4.9593119999999996E-3</v>
      </c>
      <c r="AF36" s="11">
        <f>1/1000*[1]PaperSectorMinusCoreVPAImp!AD$212</f>
        <v>3.8992950000000001E-3</v>
      </c>
      <c r="AG36" s="11">
        <f>1/1000*[1]PaperSectorMinusCoreVPAImp!AE$212</f>
        <v>4.9333659999999998E-3</v>
      </c>
      <c r="AH36" s="11">
        <f>1/1000*[1]PaperSectorMinusCoreVPAImp!AF$212</f>
        <v>4.9663609999999999E-3</v>
      </c>
      <c r="AI36" s="11">
        <f>1/1000*[1]PaperSectorMinusCoreVPAImp!AG$212</f>
        <v>4.1620390000000002E-3</v>
      </c>
      <c r="AJ36" s="11">
        <f>1/1000*[1]PaperSectorMinusCoreVPAImp!AH$212</f>
        <v>4.0765719999999997E-3</v>
      </c>
      <c r="AK36" s="11">
        <f>1/1000*[1]PaperSectorMinusCoreVPAImp!AI$212</f>
        <v>3.0979799999999997E-3</v>
      </c>
      <c r="AL36" s="11">
        <f>1/1000*[1]PaperSectorMinusCoreVPAImp!AJ$212</f>
        <v>2.6316219999999997E-3</v>
      </c>
      <c r="AM36" s="11">
        <f>1/1000*[1]PaperSectorMinusCoreVPAImp!AK$212</f>
        <v>2.6440929999999997E-3</v>
      </c>
      <c r="AN36" s="11">
        <f>1/1000*[1]PaperSectorMinusCoreVPAImp!AL$212</f>
        <v>3.6473069999999998E-3</v>
      </c>
      <c r="AO36" s="11">
        <f>1/1000*[1]PaperSectorMinusCoreVPAImp!AM$212</f>
        <v>4.1788420000000003E-3</v>
      </c>
      <c r="AP36" s="11">
        <f>1/1000*[1]PaperSectorMinusCoreVPAImp!AN$212</f>
        <v>3.562431E-3</v>
      </c>
      <c r="AQ36" s="11">
        <f>1/1000*[1]PaperSectorMinusCoreVPAImp!AO$212</f>
        <v>6.5198389999999995E-3</v>
      </c>
      <c r="AR36" s="11">
        <f>1/1000*[1]PaperSectorMinusCoreVPAImp!AP$212</f>
        <v>6.7347250000000004E-3</v>
      </c>
      <c r="AS36" s="11">
        <f>1/1000*[1]PaperSectorMinusCoreVPAImp!AQ$212</f>
        <v>4.6183980000000001E-3</v>
      </c>
      <c r="AT36" s="11">
        <f>1/1000*[1]PaperSectorMinusCoreVPAImp!AR$212</f>
        <v>3.2571180000000003E-3</v>
      </c>
      <c r="AU36" s="11">
        <f>1/1000*[1]PaperSectorMinusCoreVPAImp!AS$212</f>
        <v>3.1981449999999999E-3</v>
      </c>
      <c r="AV36" s="11">
        <f>1/1000*[1]PaperSectorMinusCoreVPAImp!AT$212</f>
        <v>4.098193E-3</v>
      </c>
      <c r="AW36" s="11">
        <f>1/1000*[1]PaperSectorMinusCoreVPAImp!AU$212</f>
        <v>4.3248599999999998E-3</v>
      </c>
      <c r="AX36" s="11">
        <f>1/1000*[1]PaperSectorMinusCoreVPAImp!AV$212</f>
        <v>2.734491631E-3</v>
      </c>
      <c r="AY36" s="11">
        <f>1/1000*[1]PaperSectorMinusCoreVPAImp!AW$212</f>
        <v>3.5649509999999998E-3</v>
      </c>
      <c r="AZ36" s="11">
        <f>1/1000*[1]PaperSectorMinusCoreVPAImp!AX$212</f>
        <v>1.8945340820000001E-3</v>
      </c>
      <c r="BA36" s="11">
        <f>1/1000*[1]PaperSectorMinusCoreVPAImp!AY$212</f>
        <v>4.5894911439999997E-3</v>
      </c>
      <c r="BB36" s="11">
        <f>1/1000*[1]PaperSectorMinusCoreVPAImp!AZ$212</f>
        <v>0</v>
      </c>
      <c r="BC36" s="11">
        <f>1/1000*[1]PaperSectorMinusCoreVPAImp!BA$212</f>
        <v>0</v>
      </c>
      <c r="BD36" s="250"/>
    </row>
    <row r="37" spans="2:56">
      <c r="B37" s="5" t="s">
        <v>45</v>
      </c>
      <c r="C37" s="48">
        <f>1/$A$1*[1]PaperSectorMinusCoreVPAImp!$B$225</f>
        <v>0.29127405074354995</v>
      </c>
      <c r="D37" s="11">
        <f>1/$A$1*[1]PaperSectorMinusCoreVPAImp!$C$225</f>
        <v>0.33269904499999997</v>
      </c>
      <c r="E37" s="11">
        <f>1/$A$1*[1]PaperSectorMinusCoreVPAImp!$D$225</f>
        <v>0.47303469149999988</v>
      </c>
      <c r="F37" s="11">
        <f>1/$A$1*[1]PaperSectorMinusCoreVPAImp!$E$225</f>
        <v>0.50745497600000011</v>
      </c>
      <c r="G37" s="11">
        <f>1/$A$1*[1]PaperSectorMinusCoreVPAImp!$F$225</f>
        <v>0.4398346085</v>
      </c>
      <c r="H37" s="11">
        <f>1/$A$1*[1]PaperSectorMinusCoreVPAImp!$G$225</f>
        <v>0.44174650099999996</v>
      </c>
      <c r="I37" s="11">
        <f>1/$A$1*[1]PaperSectorMinusCoreVPAImp!$H$225</f>
        <v>0.43061584999999997</v>
      </c>
      <c r="J37" s="38">
        <f>1/$A$1*[1]PaperSectorMinusCoreVPAImp!$I$225</f>
        <v>0.36899193450000012</v>
      </c>
      <c r="K37" s="38">
        <f>1/$A$1*[1]PaperSectorMinusCoreVPAImp!$J$225</f>
        <v>0.34027705649999995</v>
      </c>
      <c r="L37" s="38">
        <f>1/$A$1*[1]PaperSectorMinusCoreVPAImp!$K$225</f>
        <v>0.3398750593</v>
      </c>
      <c r="M37" s="11">
        <f>1/$A$1*[1]PaperSectorMinusCoreVPAImp!L$225</f>
        <v>0.28335223180000002</v>
      </c>
      <c r="N37" s="11">
        <f>1/$A$1*[1]PaperSectorMinusCoreVPAImp!M$225</f>
        <v>0.31003378279999999</v>
      </c>
      <c r="O37" s="11">
        <f>1/$A$1*[1]PaperSectorMinusCoreVPAImp!N$225</f>
        <v>0.30202257968283303</v>
      </c>
      <c r="P37" s="11">
        <f>1/$A$1*[1]PaperSectorMinusCoreVPAImp!O$225</f>
        <v>0.32625269359999998</v>
      </c>
      <c r="Q37" s="11">
        <f>1/$A$1*[1]PaperSectorMinusCoreVPAImp!P$225</f>
        <v>0.39125398150000001</v>
      </c>
      <c r="R37" s="11">
        <f>1/$A$1*[1]PaperSectorMinusCoreVPAImp!Q$225</f>
        <v>0.386742115</v>
      </c>
      <c r="S37" s="11">
        <f>1/$A$1*[1]PaperSectorMinusCoreVPAImp!R$225</f>
        <v>0.36247834550000002</v>
      </c>
      <c r="T37" s="11">
        <f>1/$A$1*[1]PaperSectorMinusCoreVPAImp!S$225</f>
        <v>0.35558316167999998</v>
      </c>
      <c r="U37" s="11">
        <f>1/$A$1*[1]PaperSectorMinusCoreVPAImp!T$225</f>
        <v>0.44617861199999997</v>
      </c>
      <c r="V37" s="11">
        <f>1/$A$1*[1]PaperSectorMinusCoreVPAImp!U$225</f>
        <v>0.44056424020000001</v>
      </c>
      <c r="W37" s="11">
        <f>1/$A$1*[1]PaperSectorMinusCoreVPAImp!V$225</f>
        <v>0.34707231385149995</v>
      </c>
      <c r="X37" s="11">
        <f>1/$A$1*[1]PaperSectorMinusCoreVPAImp!W$225</f>
        <v>0.30558602009999997</v>
      </c>
      <c r="Y37" s="11">
        <f>1/$A$1*[1]PaperSectorMinusCoreVPAImp!X$225</f>
        <v>0.26233162307716668</v>
      </c>
      <c r="Z37" s="11">
        <f>1/$A$1*[1]PaperSectorMinusCoreVPAImp!Y$225</f>
        <v>0.22656290978612997</v>
      </c>
      <c r="AA37" s="11">
        <f>1/$A$1*[1]PaperSectorMinusCoreVPAImp!Z$225</f>
        <v>0</v>
      </c>
      <c r="AB37" s="11">
        <f>1/$A$1*[1]PaperSectorMinusCoreVPAImp!AA$225</f>
        <v>0</v>
      </c>
      <c r="AC37" s="4"/>
      <c r="AD37" s="48">
        <f>1/1000*[1]PaperSectorMinusCoreVPAImp!AB$225</f>
        <v>6.4811459000000002E-2</v>
      </c>
      <c r="AE37" s="11">
        <f>1/1000*[1]PaperSectorMinusCoreVPAImp!AC$225</f>
        <v>7.5294733999999988E-2</v>
      </c>
      <c r="AF37" s="11">
        <f>1/1000*[1]PaperSectorMinusCoreVPAImp!AD$225</f>
        <v>0.10032677</v>
      </c>
      <c r="AG37" s="11">
        <f>1/1000*[1]PaperSectorMinusCoreVPAImp!AE$225</f>
        <v>0.12086683099999999</v>
      </c>
      <c r="AH37" s="11">
        <f>1/1000*[1]PaperSectorMinusCoreVPAImp!AF$225</f>
        <v>0.108581579</v>
      </c>
      <c r="AI37" s="11">
        <f>1/1000*[1]PaperSectorMinusCoreVPAImp!AG$225</f>
        <v>0.112968575</v>
      </c>
      <c r="AJ37" s="11">
        <f>1/1000*[1]PaperSectorMinusCoreVPAImp!AH$225</f>
        <v>0.11056667499999999</v>
      </c>
      <c r="AK37" s="11">
        <f>1/1000*[1]PaperSectorMinusCoreVPAImp!AI$225</f>
        <v>0.10217043799999999</v>
      </c>
      <c r="AL37" s="11">
        <f>1/1000*[1]PaperSectorMinusCoreVPAImp!AJ$225</f>
        <v>9.9442928999999999E-2</v>
      </c>
      <c r="AM37" s="11">
        <f>1/1000*[1]PaperSectorMinusCoreVPAImp!AK$225</f>
        <v>9.4544243E-2</v>
      </c>
      <c r="AN37" s="11">
        <f>1/1000*[1]PaperSectorMinusCoreVPAImp!AL$225</f>
        <v>8.2228112999999992E-2</v>
      </c>
      <c r="AO37" s="11">
        <f>1/1000*[1]PaperSectorMinusCoreVPAImp!AM$225</f>
        <v>0.10324789600000001</v>
      </c>
      <c r="AP37" s="11">
        <f>1/1000*[1]PaperSectorMinusCoreVPAImp!AN$225</f>
        <v>9.8267108999999991E-2</v>
      </c>
      <c r="AQ37" s="11">
        <f>1/1000*[1]PaperSectorMinusCoreVPAImp!AO$225</f>
        <v>9.6615199999999998E-2</v>
      </c>
      <c r="AR37" s="11">
        <f>1/1000*[1]PaperSectorMinusCoreVPAImp!AP$225</f>
        <v>0.119317775</v>
      </c>
      <c r="AS37" s="11">
        <f>1/1000*[1]PaperSectorMinusCoreVPAImp!AQ$225</f>
        <v>0.10083236300000001</v>
      </c>
      <c r="AT37" s="11">
        <f>1/1000*[1]PaperSectorMinusCoreVPAImp!AR$225</f>
        <v>8.8060804000000006E-2</v>
      </c>
      <c r="AU37" s="11">
        <f>1/1000*[1]PaperSectorMinusCoreVPAImp!AS$225</f>
        <v>8.7139178999999997E-2</v>
      </c>
      <c r="AV37" s="11">
        <f>1/1000*[1]PaperSectorMinusCoreVPAImp!AT$225</f>
        <v>0.121303176</v>
      </c>
      <c r="AW37" s="11">
        <f>1/1000*[1]PaperSectorMinusCoreVPAImp!AU$225</f>
        <v>0.106382159</v>
      </c>
      <c r="AX37" s="11">
        <f>1/1000*[1]PaperSectorMinusCoreVPAImp!AV$225</f>
        <v>7.8148739046999996E-2</v>
      </c>
      <c r="AY37" s="11">
        <f>1/1000*[1]PaperSectorMinusCoreVPAImp!AW$225</f>
        <v>8.4230737999999999E-2</v>
      </c>
      <c r="AZ37" s="11">
        <f>1/1000*[1]PaperSectorMinusCoreVPAImp!AX$225</f>
        <v>7.2931557174000003E-2</v>
      </c>
      <c r="BA37" s="11">
        <f>1/1000*[1]PaperSectorMinusCoreVPAImp!AY$225</f>
        <v>6.2031631457999996E-2</v>
      </c>
      <c r="BB37" s="11">
        <f>1/1000*[1]PaperSectorMinusCoreVPAImp!AZ$225</f>
        <v>0</v>
      </c>
      <c r="BC37" s="11">
        <f>1/1000*[1]PaperSectorMinusCoreVPAImp!BA$225</f>
        <v>0</v>
      </c>
      <c r="BD37" s="250"/>
    </row>
    <row r="38" spans="2:56">
      <c r="B38" s="5" t="s">
        <v>69</v>
      </c>
      <c r="C38" s="48">
        <f>1/$A$1*[1]PaperSectorMinusCoreVPAImp!$B$246</f>
        <v>5.622934148125E-2</v>
      </c>
      <c r="D38" s="11">
        <f>1/$A$1*[1]PaperSectorMinusCoreVPAImp!$C$246</f>
        <v>4.5578811334000019E-2</v>
      </c>
      <c r="E38" s="11">
        <f>1/$A$1*[1]PaperSectorMinusCoreVPAImp!$D$246</f>
        <v>5.5789055000000011E-2</v>
      </c>
      <c r="F38" s="11">
        <f>1/$A$1*[1]PaperSectorMinusCoreVPAImp!$E$246</f>
        <v>5.4351044999999987E-2</v>
      </c>
      <c r="G38" s="11">
        <f>1/$A$1*[1]PaperSectorMinusCoreVPAImp!$F$246</f>
        <v>3.8510843000000003E-2</v>
      </c>
      <c r="H38" s="11">
        <f>1/$A$1*[1]PaperSectorMinusCoreVPAImp!$G$246</f>
        <v>3.0046964499999999E-2</v>
      </c>
      <c r="I38" s="11">
        <f>1/$A$1*[1]PaperSectorMinusCoreVPAImp!$H$246</f>
        <v>3.4384644000000013E-2</v>
      </c>
      <c r="J38" s="38">
        <f>1/$A$1*[1]PaperSectorMinusCoreVPAImp!$I$246</f>
        <v>6.3769212500000005E-2</v>
      </c>
      <c r="K38" s="38">
        <f>1/$A$1*[1]PaperSectorMinusCoreVPAImp!$J$246</f>
        <v>5.7497019999999989E-2</v>
      </c>
      <c r="L38" s="38">
        <f>1/$A$1*[1]PaperSectorMinusCoreVPAImp!$K$246</f>
        <v>6.6928529299999998E-2</v>
      </c>
      <c r="M38" s="11">
        <f>1/$A$1*[1]PaperSectorMinusCoreVPAImp!L$246</f>
        <v>7.9017344000000003E-2</v>
      </c>
      <c r="N38" s="11">
        <f>1/$A$1*[1]PaperSectorMinusCoreVPAImp!M$246</f>
        <v>9.1625049600000008E-2</v>
      </c>
      <c r="O38" s="11">
        <f>1/$A$1*[1]PaperSectorMinusCoreVPAImp!N$246</f>
        <v>9.5974731358630452E-2</v>
      </c>
      <c r="P38" s="11">
        <f>1/$A$1*[1]PaperSectorMinusCoreVPAImp!O$246</f>
        <v>9.5025932679999994E-2</v>
      </c>
      <c r="Q38" s="11">
        <f>1/$A$1*[1]PaperSectorMinusCoreVPAImp!P$246</f>
        <v>7.27970956E-2</v>
      </c>
      <c r="R38" s="11">
        <f>1/$A$1*[1]PaperSectorMinusCoreVPAImp!Q$246</f>
        <v>5.2303455299999996E-2</v>
      </c>
      <c r="S38" s="11">
        <f>1/$A$1*[1]PaperSectorMinusCoreVPAImp!R$246</f>
        <v>3.4432482E-2</v>
      </c>
      <c r="T38" s="11">
        <f>1/$A$1*[1]PaperSectorMinusCoreVPAImp!S$246</f>
        <v>4.4169106939999994E-2</v>
      </c>
      <c r="U38" s="11">
        <f>1/$A$1*[1]PaperSectorMinusCoreVPAImp!T$246</f>
        <v>2.3142283E-2</v>
      </c>
      <c r="V38" s="11">
        <f>1/$A$1*[1]PaperSectorMinusCoreVPAImp!U$246</f>
        <v>2.48492687E-2</v>
      </c>
      <c r="W38" s="11">
        <f>1/$A$1*[1]PaperSectorMinusCoreVPAImp!V$246</f>
        <v>3.3302051298499995E-2</v>
      </c>
      <c r="X38" s="11">
        <f>1/$A$1*[1]PaperSectorMinusCoreVPAImp!W$246</f>
        <v>2.4380304450000001E-2</v>
      </c>
      <c r="Y38" s="11">
        <f>1/$A$1*[1]PaperSectorMinusCoreVPAImp!X$246</f>
        <v>1.2456688452250004E-2</v>
      </c>
      <c r="Z38" s="11">
        <f>1/$A$1*[1]PaperSectorMinusCoreVPAImp!Y$246</f>
        <v>5.7030714103999992E-3</v>
      </c>
      <c r="AA38" s="11">
        <f>1/$A$1*[1]PaperSectorMinusCoreVPAImp!Z$246</f>
        <v>0</v>
      </c>
      <c r="AB38" s="11">
        <f>1/$A$1*[1]PaperSectorMinusCoreVPAImp!AA$246</f>
        <v>0</v>
      </c>
      <c r="AC38" s="4"/>
      <c r="AD38" s="48">
        <f>1/1000*[1]PaperSectorMinusCoreVPAImp!AB$246</f>
        <v>4.0571545000000001E-2</v>
      </c>
      <c r="AE38" s="11">
        <f>1/1000*[1]PaperSectorMinusCoreVPAImp!AC$246</f>
        <v>2.7669953999999997E-2</v>
      </c>
      <c r="AF38" s="11">
        <f>1/1000*[1]PaperSectorMinusCoreVPAImp!AD$246</f>
        <v>2.5902346999999999E-2</v>
      </c>
      <c r="AG38" s="11">
        <f>1/1000*[1]PaperSectorMinusCoreVPAImp!AE$246</f>
        <v>1.9169513999999999E-2</v>
      </c>
      <c r="AH38" s="11">
        <f>1/1000*[1]PaperSectorMinusCoreVPAImp!AF$246</f>
        <v>1.9614349999999999E-2</v>
      </c>
      <c r="AI38" s="11">
        <f>1/1000*[1]PaperSectorMinusCoreVPAImp!AG$246</f>
        <v>1.8032909E-2</v>
      </c>
      <c r="AJ38" s="11">
        <f>1/1000*[1]PaperSectorMinusCoreVPAImp!AH$246</f>
        <v>2.2344930999999998E-2</v>
      </c>
      <c r="AK38" s="11">
        <f>1/1000*[1]PaperSectorMinusCoreVPAImp!AI$246</f>
        <v>3.1651018999999996E-2</v>
      </c>
      <c r="AL38" s="11">
        <f>1/1000*[1]PaperSectorMinusCoreVPAImp!AJ$246</f>
        <v>2.9319051999999998E-2</v>
      </c>
      <c r="AM38" s="11">
        <f>1/1000*[1]PaperSectorMinusCoreVPAImp!AK$246</f>
        <v>1.9726292999999999E-2</v>
      </c>
      <c r="AN38" s="11">
        <f>1/1000*[1]PaperSectorMinusCoreVPAImp!AL$246</f>
        <v>2.5485049999999999E-2</v>
      </c>
      <c r="AO38" s="11">
        <f>1/1000*[1]PaperSectorMinusCoreVPAImp!AM$246</f>
        <v>3.0105849E-2</v>
      </c>
      <c r="AP38" s="11">
        <f>1/1000*[1]PaperSectorMinusCoreVPAImp!AN$246</f>
        <v>3.141824E-2</v>
      </c>
      <c r="AQ38" s="11">
        <f>1/1000*[1]PaperSectorMinusCoreVPAImp!AO$246</f>
        <v>2.6202447E-2</v>
      </c>
      <c r="AR38" s="11">
        <f>1/1000*[1]PaperSectorMinusCoreVPAImp!AP$246</f>
        <v>2.4306639999999997E-2</v>
      </c>
      <c r="AS38" s="11">
        <f>1/1000*[1]PaperSectorMinusCoreVPAImp!AQ$246</f>
        <v>1.9252035999999997E-2</v>
      </c>
      <c r="AT38" s="11">
        <f>1/1000*[1]PaperSectorMinusCoreVPAImp!AR$246</f>
        <v>1.5857929E-2</v>
      </c>
      <c r="AU38" s="11">
        <f>1/1000*[1]PaperSectorMinusCoreVPAImp!AS$246</f>
        <v>1.3971787999999999E-2</v>
      </c>
      <c r="AV38" s="11">
        <f>1/1000*[1]PaperSectorMinusCoreVPAImp!AT$246</f>
        <v>1.4185702999999999E-2</v>
      </c>
      <c r="AW38" s="11">
        <f>1/1000*[1]PaperSectorMinusCoreVPAImp!AU$246</f>
        <v>1.0749036999999999E-2</v>
      </c>
      <c r="AX38" s="11">
        <f>1/1000*[1]PaperSectorMinusCoreVPAImp!AV$246</f>
        <v>1.0824131825999995E-2</v>
      </c>
      <c r="AY38" s="11">
        <f>1/1000*[1]PaperSectorMinusCoreVPAImp!AW$246</f>
        <v>1.0809045999999999E-2</v>
      </c>
      <c r="AZ38" s="11">
        <f>1/1000*[1]PaperSectorMinusCoreVPAImp!AX$246</f>
        <v>9.0723271129999981E-3</v>
      </c>
      <c r="BA38" s="11">
        <f>1/1000*[1]PaperSectorMinusCoreVPAImp!AY$246</f>
        <v>7.9945064180000028E-3</v>
      </c>
      <c r="BB38" s="11">
        <f>1/1000*[1]PaperSectorMinusCoreVPAImp!AZ$246</f>
        <v>0</v>
      </c>
      <c r="BC38" s="11">
        <f>1/1000*[1]PaperSectorMinusCoreVPAImp!BA$246</f>
        <v>0</v>
      </c>
      <c r="BD38" s="250"/>
    </row>
    <row r="39" spans="2:56">
      <c r="B39" s="5" t="s">
        <v>22</v>
      </c>
      <c r="C39" s="22">
        <f t="shared" ref="C39:M39" si="10">SUM(C29:C29)-SUM(C30:C38)</f>
        <v>3.0107424012400075E-2</v>
      </c>
      <c r="D39" s="16">
        <f t="shared" si="10"/>
        <v>2.5978627537333376E-2</v>
      </c>
      <c r="E39" s="16">
        <f t="shared" si="10"/>
        <v>3.6439893000000056E-2</v>
      </c>
      <c r="F39" s="16">
        <f t="shared" si="10"/>
        <v>2.7259974001105247E-2</v>
      </c>
      <c r="G39" s="16">
        <f t="shared" si="10"/>
        <v>2.8893564000699978E-2</v>
      </c>
      <c r="H39" s="16">
        <f t="shared" si="10"/>
        <v>2.1871244500000109E-2</v>
      </c>
      <c r="I39" s="16">
        <f t="shared" si="10"/>
        <v>2.1852341000700104E-2</v>
      </c>
      <c r="J39" s="69">
        <f t="shared" si="10"/>
        <v>2.2117340623583281E-2</v>
      </c>
      <c r="K39" s="69">
        <f t="shared" si="10"/>
        <v>1.6307616500000122E-2</v>
      </c>
      <c r="L39" s="69">
        <f t="shared" si="10"/>
        <v>1.2065413500000011E-2</v>
      </c>
      <c r="M39" s="16">
        <f t="shared" si="10"/>
        <v>1.5737841999999946E-2</v>
      </c>
      <c r="N39" s="16">
        <f>SUM(N29:N29)-SUM(N30:N38)</f>
        <v>2.1712221799999876E-2</v>
      </c>
      <c r="O39" s="16">
        <f t="shared" ref="O39:AB39" si="11">SUM(O29:O29)-SUM(O30:O38)</f>
        <v>1.980878261532637E-2</v>
      </c>
      <c r="P39" s="16">
        <f t="shared" si="11"/>
        <v>1.4574266000000002E-2</v>
      </c>
      <c r="Q39" s="16">
        <f t="shared" si="11"/>
        <v>1.8476186699999952E-2</v>
      </c>
      <c r="R39" s="16">
        <f t="shared" si="11"/>
        <v>1.5457188880000028E-2</v>
      </c>
      <c r="S39" s="16">
        <f t="shared" si="11"/>
        <v>2.0005400099999959E-2</v>
      </c>
      <c r="T39" s="16">
        <f t="shared" si="11"/>
        <v>1.9159927220000039E-2</v>
      </c>
      <c r="U39" s="16">
        <f t="shared" si="11"/>
        <v>1.0880089499999968E-2</v>
      </c>
      <c r="V39" s="16">
        <f t="shared" si="11"/>
        <v>1.0425473099999971E-2</v>
      </c>
      <c r="W39" s="16">
        <f t="shared" si="11"/>
        <v>2.7651518933888841E-2</v>
      </c>
      <c r="X39" s="16">
        <f t="shared" si="11"/>
        <v>2.6666491016666738E-2</v>
      </c>
      <c r="Y39" s="16">
        <f t="shared" si="11"/>
        <v>2.4052136252666612E-2</v>
      </c>
      <c r="Z39" s="16">
        <f t="shared" si="11"/>
        <v>2.8235494008200024E-2</v>
      </c>
      <c r="AA39" s="16">
        <f t="shared" si="11"/>
        <v>0</v>
      </c>
      <c r="AB39" s="16">
        <f t="shared" si="11"/>
        <v>0</v>
      </c>
      <c r="AC39" s="4"/>
      <c r="AD39" s="23">
        <f t="shared" ref="AD39:BC39" si="12">SUM(AD29:AD29)-SUM(AD30:AD38)</f>
        <v>9.0412689999999907E-3</v>
      </c>
      <c r="AE39" s="13">
        <f t="shared" si="12"/>
        <v>7.8563879999999919E-3</v>
      </c>
      <c r="AF39" s="13">
        <f t="shared" si="12"/>
        <v>9.0849700000000255E-3</v>
      </c>
      <c r="AG39" s="13">
        <f t="shared" si="12"/>
        <v>9.0680079999999885E-3</v>
      </c>
      <c r="AH39" s="13">
        <f t="shared" si="12"/>
        <v>9.4883920000000121E-3</v>
      </c>
      <c r="AI39" s="13">
        <f t="shared" si="12"/>
        <v>8.1474460000000026E-3</v>
      </c>
      <c r="AJ39" s="13">
        <f t="shared" si="12"/>
        <v>7.7006729999999357E-3</v>
      </c>
      <c r="AK39" s="13">
        <f t="shared" si="12"/>
        <v>9.9471409999999927E-3</v>
      </c>
      <c r="AL39" s="13">
        <f t="shared" si="12"/>
        <v>1.0148766999999947E-2</v>
      </c>
      <c r="AM39" s="13">
        <f t="shared" si="12"/>
        <v>6.4097569999999604E-3</v>
      </c>
      <c r="AN39" s="13">
        <f t="shared" si="12"/>
        <v>8.6143309999999751E-3</v>
      </c>
      <c r="AO39" s="13">
        <f t="shared" si="12"/>
        <v>1.0086026999999942E-2</v>
      </c>
      <c r="AP39" s="13">
        <f t="shared" si="12"/>
        <v>8.7769129999999973E-3</v>
      </c>
      <c r="AQ39" s="13">
        <f t="shared" si="12"/>
        <v>8.3390770000000281E-3</v>
      </c>
      <c r="AR39" s="13">
        <f t="shared" si="12"/>
        <v>9.6451919999999691E-3</v>
      </c>
      <c r="AS39" s="13">
        <f t="shared" si="12"/>
        <v>1.0086427999999981E-2</v>
      </c>
      <c r="AT39" s="13">
        <f t="shared" si="12"/>
        <v>1.1195467000000042E-2</v>
      </c>
      <c r="AU39" s="13">
        <f t="shared" si="12"/>
        <v>1.125061300000002E-2</v>
      </c>
      <c r="AV39" s="13">
        <f t="shared" si="12"/>
        <v>1.054180099999999E-2</v>
      </c>
      <c r="AW39" s="13">
        <f t="shared" si="12"/>
        <v>8.6257790000000278E-3</v>
      </c>
      <c r="AX39" s="13">
        <f t="shared" si="12"/>
        <v>1.0613505753999969E-2</v>
      </c>
      <c r="AY39" s="13">
        <f t="shared" si="12"/>
        <v>8.6307200000000084E-3</v>
      </c>
      <c r="AZ39" s="13">
        <f t="shared" si="12"/>
        <v>9.5635713050000182E-3</v>
      </c>
      <c r="BA39" s="13">
        <f t="shared" si="12"/>
        <v>9.8491597510000084E-3</v>
      </c>
      <c r="BB39" s="13">
        <f t="shared" si="12"/>
        <v>0</v>
      </c>
      <c r="BC39" s="13">
        <f t="shared" si="12"/>
        <v>0</v>
      </c>
      <c r="BD39" s="250"/>
    </row>
    <row r="40" spans="2:56" ht="17.149999999999999" customHeight="1">
      <c r="B40" s="10" t="s">
        <v>100</v>
      </c>
      <c r="C40" s="62">
        <f t="shared" ref="C40:AB40" si="13">C5-SUM(C6,C9,C13,C17,C29)</f>
        <v>0.21714386056593193</v>
      </c>
      <c r="D40" s="26">
        <f t="shared" si="13"/>
        <v>0.20579538282094889</v>
      </c>
      <c r="E40" s="26">
        <f t="shared" si="13"/>
        <v>0.26133093400000096</v>
      </c>
      <c r="F40" s="26">
        <f t="shared" si="13"/>
        <v>0.16285818550099984</v>
      </c>
      <c r="G40" s="26">
        <f t="shared" si="13"/>
        <v>0.1924506995000006</v>
      </c>
      <c r="H40" s="26">
        <f t="shared" si="13"/>
        <v>0.19470010950221006</v>
      </c>
      <c r="I40" s="26">
        <f t="shared" si="13"/>
        <v>0.23460582000058361</v>
      </c>
      <c r="J40" s="46">
        <f t="shared" si="13"/>
        <v>0.21166420349999981</v>
      </c>
      <c r="K40" s="46">
        <f t="shared" si="13"/>
        <v>0.21502114550268248</v>
      </c>
      <c r="L40" s="46">
        <f t="shared" si="13"/>
        <v>0.2201697102999991</v>
      </c>
      <c r="M40" s="26">
        <f t="shared" si="13"/>
        <v>0.18844085370000041</v>
      </c>
      <c r="N40" s="26">
        <f t="shared" si="13"/>
        <v>0.30417179850000053</v>
      </c>
      <c r="O40" s="26">
        <f t="shared" si="13"/>
        <v>0.16873101242442612</v>
      </c>
      <c r="P40" s="26">
        <f t="shared" si="13"/>
        <v>0.22616873515999636</v>
      </c>
      <c r="Q40" s="26">
        <f t="shared" si="13"/>
        <v>0.17354795062999973</v>
      </c>
      <c r="R40" s="26">
        <f t="shared" si="13"/>
        <v>0.14017969259999763</v>
      </c>
      <c r="S40" s="26">
        <f t="shared" si="13"/>
        <v>0.36816449709999688</v>
      </c>
      <c r="T40" s="26">
        <f t="shared" si="13"/>
        <v>0.28648537603000346</v>
      </c>
      <c r="U40" s="26">
        <f t="shared" si="13"/>
        <v>0.29328210950001399</v>
      </c>
      <c r="V40" s="26">
        <f t="shared" si="13"/>
        <v>0.33873187580000597</v>
      </c>
      <c r="W40" s="26">
        <f t="shared" si="13"/>
        <v>0.20334733260544802</v>
      </c>
      <c r="X40" s="26">
        <f t="shared" si="13"/>
        <v>0.1901266535000028</v>
      </c>
      <c r="Y40" s="26">
        <f t="shared" si="13"/>
        <v>0.11926021912583185</v>
      </c>
      <c r="Z40" s="26">
        <f t="shared" si="13"/>
        <v>0.15003943921310059</v>
      </c>
      <c r="AA40" s="26">
        <f t="shared" si="13"/>
        <v>0</v>
      </c>
      <c r="AB40" s="26">
        <f t="shared" si="13"/>
        <v>0</v>
      </c>
      <c r="AC40" s="4"/>
      <c r="AD40" s="62">
        <f t="shared" ref="AD40:BC40" si="14">AD5-SUM(AD6,AD9,AD13,AD17,AD29)</f>
        <v>4.0475564999999825E-2</v>
      </c>
      <c r="AE40" s="26">
        <f t="shared" si="14"/>
        <v>3.0438476999999686E-2</v>
      </c>
      <c r="AF40" s="26">
        <f t="shared" si="14"/>
        <v>3.7012905000000096E-2</v>
      </c>
      <c r="AG40" s="26">
        <f t="shared" si="14"/>
        <v>3.1880685000000186E-2</v>
      </c>
      <c r="AH40" s="26">
        <f t="shared" si="14"/>
        <v>3.6069963000000316E-2</v>
      </c>
      <c r="AI40" s="26">
        <f t="shared" si="14"/>
        <v>3.7441212999999918E-2</v>
      </c>
      <c r="AJ40" s="26">
        <f t="shared" si="14"/>
        <v>4.5570464000000754E-2</v>
      </c>
      <c r="AK40" s="26">
        <f t="shared" si="14"/>
        <v>4.2230621999999274E-2</v>
      </c>
      <c r="AL40" s="26">
        <f t="shared" si="14"/>
        <v>5.6481615000000263E-2</v>
      </c>
      <c r="AM40" s="26">
        <f t="shared" si="14"/>
        <v>5.1469786999999378E-2</v>
      </c>
      <c r="AN40" s="26">
        <f t="shared" si="14"/>
        <v>5.6851138000000301E-2</v>
      </c>
      <c r="AO40" s="26">
        <f t="shared" si="14"/>
        <v>8.4424442000000433E-2</v>
      </c>
      <c r="AP40" s="26">
        <f t="shared" si="14"/>
        <v>7.2892341999999388E-2</v>
      </c>
      <c r="AQ40" s="26">
        <f t="shared" si="14"/>
        <v>7.3559956999999843E-2</v>
      </c>
      <c r="AR40" s="26">
        <f t="shared" si="14"/>
        <v>6.2948725000000261E-2</v>
      </c>
      <c r="AS40" s="26">
        <f t="shared" si="14"/>
        <v>4.699824099999983E-2</v>
      </c>
      <c r="AT40" s="26">
        <f t="shared" si="14"/>
        <v>7.633914800000019E-2</v>
      </c>
      <c r="AU40" s="26">
        <f t="shared" si="14"/>
        <v>6.7135547000000351E-2</v>
      </c>
      <c r="AV40" s="26">
        <f t="shared" si="14"/>
        <v>7.3761756999999761E-2</v>
      </c>
      <c r="AW40" s="26">
        <f t="shared" si="14"/>
        <v>4.7506447999999812E-2</v>
      </c>
      <c r="AX40" s="26">
        <f t="shared" si="14"/>
        <v>4.786156320700119E-2</v>
      </c>
      <c r="AY40" s="26">
        <f t="shared" si="14"/>
        <v>5.5985479999999699E-2</v>
      </c>
      <c r="AZ40" s="26">
        <f t="shared" si="14"/>
        <v>0.10880143790300001</v>
      </c>
      <c r="BA40" s="26">
        <f t="shared" si="14"/>
        <v>7.7089289389999927E-2</v>
      </c>
      <c r="BB40" s="26">
        <f t="shared" si="14"/>
        <v>0</v>
      </c>
      <c r="BC40" s="26">
        <f t="shared" si="14"/>
        <v>0</v>
      </c>
      <c r="BD40" s="250"/>
    </row>
    <row r="41" spans="2:56">
      <c r="B41" s="5" t="s">
        <v>25</v>
      </c>
      <c r="C41" s="48">
        <f>1/$A$1*[1]PaperSectorMinusCoreVPAImp!$B$15</f>
        <v>8.3912446306033353E-2</v>
      </c>
      <c r="D41" s="11">
        <f>1/$A$1*[1]PaperSectorMinusCoreVPAImp!$C$15</f>
        <v>9.7595760500000017E-2</v>
      </c>
      <c r="E41" s="11">
        <f>1/$A$1*[1]PaperSectorMinusCoreVPAImp!$D$15</f>
        <v>0.10970853950000001</v>
      </c>
      <c r="F41" s="11">
        <f>1/$A$1*[1]PaperSectorMinusCoreVPAImp!$E$15</f>
        <v>5.6934401999999995E-2</v>
      </c>
      <c r="G41" s="11">
        <f>1/$A$1*[1]PaperSectorMinusCoreVPAImp!$F$15</f>
        <v>9.6917342500000017E-2</v>
      </c>
      <c r="H41" s="11">
        <f>1/$A$1*[1]PaperSectorMinusCoreVPAImp!$G$15</f>
        <v>0.13011507149999998</v>
      </c>
      <c r="I41" s="11">
        <f>1/$A$1*[1]PaperSectorMinusCoreVPAImp!$H$15</f>
        <v>0.16275499199999999</v>
      </c>
      <c r="J41" s="38">
        <f>1/$A$1*[1]PaperSectorMinusCoreVPAImp!$I$15</f>
        <v>0.16917557899999996</v>
      </c>
      <c r="K41" s="38">
        <f>1/$A$1*[1]PaperSectorMinusCoreVPAImp!$J$15</f>
        <v>0.17170351800000003</v>
      </c>
      <c r="L41" s="38">
        <f>1/$A$1*[1]PaperSectorMinusCoreVPAImp!$K$15</f>
        <v>0.1398512945</v>
      </c>
      <c r="M41" s="11">
        <f>1/$A$1*[1]PaperSectorMinusCoreVPAImp!L$15</f>
        <v>0.1081044181</v>
      </c>
      <c r="N41" s="11">
        <f>1/$A$1*[1]PaperSectorMinusCoreVPAImp!M$15</f>
        <v>0.15928153169999998</v>
      </c>
      <c r="O41" s="11">
        <f>1/$A$1*[1]PaperSectorMinusCoreVPAImp!N$15</f>
        <v>4.6653496247725627E-2</v>
      </c>
      <c r="P41" s="11">
        <f>1/$A$1*[1]PaperSectorMinusCoreVPAImp!O$15</f>
        <v>0.11944699746</v>
      </c>
      <c r="Q41" s="11">
        <f>1/$A$1*[1]PaperSectorMinusCoreVPAImp!P$15</f>
        <v>0.10959313459999999</v>
      </c>
      <c r="R41" s="11">
        <f>1/$A$1*[1]PaperSectorMinusCoreVPAImp!Q$15</f>
        <v>7.9535005199999995E-2</v>
      </c>
      <c r="S41" s="11">
        <f>1/$A$1*[1]PaperSectorMinusCoreVPAImp!R$15</f>
        <v>0.1190115031</v>
      </c>
      <c r="T41" s="11">
        <f>1/$A$1*[1]PaperSectorMinusCoreVPAImp!S$15</f>
        <v>8.7351286609999995E-2</v>
      </c>
      <c r="U41" s="11">
        <f>1/$A$1*[1]PaperSectorMinusCoreVPAImp!T$15</f>
        <v>0.1115420765</v>
      </c>
      <c r="V41" s="11">
        <f>1/$A$1*[1]PaperSectorMinusCoreVPAImp!U$15</f>
        <v>0.2243463467</v>
      </c>
      <c r="W41" s="11">
        <f>1/$A$1*[1]PaperSectorMinusCoreVPAImp!V$15</f>
        <v>9.6062046629499978E-2</v>
      </c>
      <c r="X41" s="11">
        <f>1/$A$1*[1]PaperSectorMinusCoreVPAImp!W$15</f>
        <v>8.2171103524999997E-2</v>
      </c>
      <c r="Y41" s="11">
        <f>1/$A$1*[1]PaperSectorMinusCoreVPAImp!X$15</f>
        <v>6.7108253334500031E-2</v>
      </c>
      <c r="Z41" s="11">
        <f>1/$A$1*[1]PaperSectorMinusCoreVPAImp!Y$15</f>
        <v>8.0887406551000005E-2</v>
      </c>
      <c r="AA41" s="11">
        <f>1/$A$1*[1]PaperSectorMinusCoreVPAImp!Z$15</f>
        <v>0</v>
      </c>
      <c r="AB41" s="11">
        <f>1/$A$1*[1]PaperSectorMinusCoreVPAImp!AA$15</f>
        <v>0</v>
      </c>
      <c r="AC41" s="4"/>
      <c r="AD41" s="48">
        <f>1/1000*[1]PaperSectorMinusCoreVPAImp!AB$15</f>
        <v>1.4201416999999999E-2</v>
      </c>
      <c r="AE41" s="11">
        <f>1/1000*[1]PaperSectorMinusCoreVPAImp!AC$15</f>
        <v>1.2307993E-2</v>
      </c>
      <c r="AF41" s="11">
        <f>1/1000*[1]PaperSectorMinusCoreVPAImp!AD$15</f>
        <v>1.3798204E-2</v>
      </c>
      <c r="AG41" s="11">
        <f>1/1000*[1]PaperSectorMinusCoreVPAImp!AE$15</f>
        <v>9.4104049999999984E-3</v>
      </c>
      <c r="AH41" s="11">
        <f>1/1000*[1]PaperSectorMinusCoreVPAImp!AF$15</f>
        <v>1.3473082000000001E-2</v>
      </c>
      <c r="AI41" s="11">
        <f>1/1000*[1]PaperSectorMinusCoreVPAImp!AG$15</f>
        <v>1.6372018000000002E-2</v>
      </c>
      <c r="AJ41" s="11">
        <f>1/1000*[1]PaperSectorMinusCoreVPAImp!AH$15</f>
        <v>2.1282082000000001E-2</v>
      </c>
      <c r="AK41" s="11">
        <f>1/1000*[1]PaperSectorMinusCoreVPAImp!AI$15</f>
        <v>2.5071569999999998E-2</v>
      </c>
      <c r="AL41" s="11">
        <f>1/1000*[1]PaperSectorMinusCoreVPAImp!AJ$15</f>
        <v>3.2603172E-2</v>
      </c>
      <c r="AM41" s="11">
        <f>1/1000*[1]PaperSectorMinusCoreVPAImp!AK$15</f>
        <v>2.3261496999999999E-2</v>
      </c>
      <c r="AN41" s="11">
        <f>1/1000*[1]PaperSectorMinusCoreVPAImp!AL$15</f>
        <v>2.4516605999999996E-2</v>
      </c>
      <c r="AO41" s="11">
        <f>1/1000*[1]PaperSectorMinusCoreVPAImp!AM$15</f>
        <v>4.0199801E-2</v>
      </c>
      <c r="AP41" s="11">
        <f>1/1000*[1]PaperSectorMinusCoreVPAImp!AN$15</f>
        <v>3.4817320999999998E-2</v>
      </c>
      <c r="AQ41" s="11">
        <f>1/1000*[1]PaperSectorMinusCoreVPAImp!AO$15</f>
        <v>3.3831476999999999E-2</v>
      </c>
      <c r="AR41" s="11">
        <f>1/1000*[1]PaperSectorMinusCoreVPAImp!AP$15</f>
        <v>2.7446498999999999E-2</v>
      </c>
      <c r="AS41" s="11">
        <f>1/1000*[1]PaperSectorMinusCoreVPAImp!AQ$15</f>
        <v>1.3976086999999998E-2</v>
      </c>
      <c r="AT41" s="11">
        <f>1/1000*[1]PaperSectorMinusCoreVPAImp!AR$15</f>
        <v>1.7207581000000003E-2</v>
      </c>
      <c r="AU41" s="11">
        <f>1/1000*[1]PaperSectorMinusCoreVPAImp!AS$15</f>
        <v>1.4386836E-2</v>
      </c>
      <c r="AV41" s="11">
        <f>1/1000*[1]PaperSectorMinusCoreVPAImp!AT$15</f>
        <v>1.9198632999999996E-2</v>
      </c>
      <c r="AW41" s="11">
        <f>1/1000*[1]PaperSectorMinusCoreVPAImp!AU$15</f>
        <v>1.1312171999999999E-2</v>
      </c>
      <c r="AX41" s="11">
        <f>1/1000*[1]PaperSectorMinusCoreVPAImp!AV$15</f>
        <v>1.2299793452E-2</v>
      </c>
      <c r="AY41" s="11">
        <f>1/1000*[1]PaperSectorMinusCoreVPAImp!AW$15</f>
        <v>1.6299240999999999E-2</v>
      </c>
      <c r="AZ41" s="11">
        <f>1/1000*[1]PaperSectorMinusCoreVPAImp!AX$15</f>
        <v>1.2953453075000006E-2</v>
      </c>
      <c r="BA41" s="11">
        <f>1/1000*[1]PaperSectorMinusCoreVPAImp!AY$15</f>
        <v>1.0364216143E-2</v>
      </c>
      <c r="BB41" s="11">
        <f>1/1000*[1]PaperSectorMinusCoreVPAImp!AZ$15</f>
        <v>0</v>
      </c>
      <c r="BC41" s="11">
        <f>1/1000*[1]PaperSectorMinusCoreVPAImp!BA$15</f>
        <v>0</v>
      </c>
      <c r="BD41" s="250"/>
    </row>
    <row r="42" spans="2:56">
      <c r="B42" s="5" t="s">
        <v>70</v>
      </c>
      <c r="C42" s="48">
        <f>1/$A$1*[1]PaperSectorMinusCoreVPAImp!$B$108</f>
        <v>6.9581351650999986E-3</v>
      </c>
      <c r="D42" s="11">
        <f>1/$A$1*[1]PaperSectorMinusCoreVPAImp!$C$108</f>
        <v>1.056237E-2</v>
      </c>
      <c r="E42" s="11">
        <f>1/$A$1*[1]PaperSectorMinusCoreVPAImp!$D$108</f>
        <v>1.6151599500000002E-2</v>
      </c>
      <c r="F42" s="11">
        <f>1/$A$1*[1]PaperSectorMinusCoreVPAImp!$E$108</f>
        <v>8.0705379999999986E-3</v>
      </c>
      <c r="G42" s="11">
        <f>1/$A$1*[1]PaperSectorMinusCoreVPAImp!$F$108</f>
        <v>1.01554525E-2</v>
      </c>
      <c r="H42" s="11">
        <f>1/$A$1*[1]PaperSectorMinusCoreVPAImp!$G$108</f>
        <v>8.767821999999998E-3</v>
      </c>
      <c r="I42" s="11">
        <f>1/$A$1*[1]PaperSectorMinusCoreVPAImp!$H$108</f>
        <v>6.0625985000000012E-3</v>
      </c>
      <c r="J42" s="38">
        <f>1/$A$1*[1]PaperSectorMinusCoreVPAImp!$I$108</f>
        <v>4.9264425000000011E-3</v>
      </c>
      <c r="K42" s="38">
        <f>1/$A$1*[1]PaperSectorMinusCoreVPAImp!$J$108</f>
        <v>1.1965698499999998E-2</v>
      </c>
      <c r="L42" s="38">
        <f>1/$A$1*[1]PaperSectorMinusCoreVPAImp!$K$108</f>
        <v>1.6711854599999999E-2</v>
      </c>
      <c r="M42" s="11">
        <f>1/$A$1*[1]PaperSectorMinusCoreVPAImp!L$108</f>
        <v>1.5813371699999999E-2</v>
      </c>
      <c r="N42" s="11">
        <f>1/$A$1*[1]PaperSectorMinusCoreVPAImp!M$108</f>
        <v>1.5459122499999998E-2</v>
      </c>
      <c r="O42" s="11">
        <f>1/$A$1*[1]PaperSectorMinusCoreVPAImp!N$108</f>
        <v>1.7620484085417762E-2</v>
      </c>
      <c r="P42" s="11">
        <f>1/$A$1*[1]PaperSectorMinusCoreVPAImp!O$108</f>
        <v>1.6556368499999998E-2</v>
      </c>
      <c r="Q42" s="11">
        <f>1/$A$1*[1]PaperSectorMinusCoreVPAImp!P$108</f>
        <v>1.8724837739999996E-2</v>
      </c>
      <c r="R42" s="11">
        <f>1/$A$1*[1]PaperSectorMinusCoreVPAImp!Q$108</f>
        <v>1.8042436999999998E-2</v>
      </c>
      <c r="S42" s="11">
        <f>1/$A$1*[1]PaperSectorMinusCoreVPAImp!R$108</f>
        <v>2.0630939000000001E-2</v>
      </c>
      <c r="T42" s="11">
        <f>1/$A$1*[1]PaperSectorMinusCoreVPAImp!S$108</f>
        <v>2.200662359E-2</v>
      </c>
      <c r="U42" s="11">
        <f>1/$A$1*[1]PaperSectorMinusCoreVPAImp!T$108</f>
        <v>1.7872722000000001E-2</v>
      </c>
      <c r="V42" s="11">
        <f>1/$A$1*[1]PaperSectorMinusCoreVPAImp!U$108</f>
        <v>1.7264681E-2</v>
      </c>
      <c r="W42" s="11">
        <f>1/$A$1*[1]PaperSectorMinusCoreVPAImp!V$108</f>
        <v>1.8039682069500001E-2</v>
      </c>
      <c r="X42" s="11">
        <f>1/$A$1*[1]PaperSectorMinusCoreVPAImp!W$108</f>
        <v>2.81302566E-2</v>
      </c>
      <c r="Y42" s="11">
        <f>1/$A$1*[1]PaperSectorMinusCoreVPAImp!X$108</f>
        <v>2.3395599790833332E-2</v>
      </c>
      <c r="Z42" s="11">
        <f>1/$A$1*[1]PaperSectorMinusCoreVPAImp!Y$108</f>
        <v>1.6986273638600002E-2</v>
      </c>
      <c r="AA42" s="11">
        <f>1/$A$1*[1]PaperSectorMinusCoreVPAImp!Z$108</f>
        <v>0</v>
      </c>
      <c r="AB42" s="11">
        <f>1/$A$1*[1]PaperSectorMinusCoreVPAImp!AA$108</f>
        <v>0</v>
      </c>
      <c r="AC42" s="4"/>
      <c r="AD42" s="48">
        <f>1/1000*[1]PaperSectorMinusCoreVPAImp!AB$108</f>
        <v>2.5571970000000002E-3</v>
      </c>
      <c r="AE42" s="11">
        <f>1/1000*[1]PaperSectorMinusCoreVPAImp!AC$108</f>
        <v>3.0811799999999998E-3</v>
      </c>
      <c r="AF42" s="11">
        <f>1/1000*[1]PaperSectorMinusCoreVPAImp!AD$108</f>
        <v>4.3241170000000006E-3</v>
      </c>
      <c r="AG42" s="11">
        <f>1/1000*[1]PaperSectorMinusCoreVPAImp!AE$108</f>
        <v>2.9934840000000002E-3</v>
      </c>
      <c r="AH42" s="11">
        <f>1/1000*[1]PaperSectorMinusCoreVPAImp!AF$108</f>
        <v>5.0739980000000006E-3</v>
      </c>
      <c r="AI42" s="11">
        <f>1/1000*[1]PaperSectorMinusCoreVPAImp!AG$108</f>
        <v>5.6278980000000001E-3</v>
      </c>
      <c r="AJ42" s="11">
        <f>1/1000*[1]PaperSectorMinusCoreVPAImp!AH$108</f>
        <v>5.2024970000000004E-3</v>
      </c>
      <c r="AK42" s="11">
        <f>1/1000*[1]PaperSectorMinusCoreVPAImp!AI$108</f>
        <v>3.117262E-3</v>
      </c>
      <c r="AL42" s="11">
        <f>1/1000*[1]PaperSectorMinusCoreVPAImp!AJ$108</f>
        <v>1.0880803999999999E-2</v>
      </c>
      <c r="AM42" s="11">
        <f>1/1000*[1]PaperSectorMinusCoreVPAImp!AK$108</f>
        <v>1.5611760000000001E-2</v>
      </c>
      <c r="AN42" s="11">
        <f>1/1000*[1]PaperSectorMinusCoreVPAImp!AL$108</f>
        <v>1.6307393E-2</v>
      </c>
      <c r="AO42" s="11">
        <f>1/1000*[1]PaperSectorMinusCoreVPAImp!AM$108</f>
        <v>1.5362832E-2</v>
      </c>
      <c r="AP42" s="11">
        <f>1/1000*[1]PaperSectorMinusCoreVPAImp!AN$108</f>
        <v>1.6435493999999998E-2</v>
      </c>
      <c r="AQ42" s="11">
        <f>1/1000*[1]PaperSectorMinusCoreVPAImp!AO$108</f>
        <v>1.8517386000000004E-2</v>
      </c>
      <c r="AR42" s="11">
        <f>1/1000*[1]PaperSectorMinusCoreVPAImp!AP$108</f>
        <v>2.0871181999999999E-2</v>
      </c>
      <c r="AS42" s="11">
        <f>1/1000*[1]PaperSectorMinusCoreVPAImp!AQ$108</f>
        <v>2.1080237999999998E-2</v>
      </c>
      <c r="AT42" s="11">
        <f>1/1000*[1]PaperSectorMinusCoreVPAImp!AR$108</f>
        <v>2.3501627000000001E-2</v>
      </c>
      <c r="AU42" s="11">
        <f>1/1000*[1]PaperSectorMinusCoreVPAImp!AS$108</f>
        <v>1.9533808E-2</v>
      </c>
      <c r="AV42" s="11">
        <f>1/1000*[1]PaperSectorMinusCoreVPAImp!AT$108</f>
        <v>1.9363261999999999E-2</v>
      </c>
      <c r="AW42" s="11">
        <f>1/1000*[1]PaperSectorMinusCoreVPAImp!AU$108</f>
        <v>1.7587973E-2</v>
      </c>
      <c r="AX42" s="11">
        <f>1/1000*[1]PaperSectorMinusCoreVPAImp!AV$108</f>
        <v>1.8223202388999989E-2</v>
      </c>
      <c r="AY42" s="11">
        <f>1/1000*[1]PaperSectorMinusCoreVPAImp!AW$108</f>
        <v>2.2911425999999999E-2</v>
      </c>
      <c r="AZ42" s="11">
        <f>1/1000*[1]PaperSectorMinusCoreVPAImp!AX$108</f>
        <v>2.6373525822000005E-2</v>
      </c>
      <c r="BA42" s="11">
        <f>1/1000*[1]PaperSectorMinusCoreVPAImp!AY$108</f>
        <v>1.3656105936E-2</v>
      </c>
      <c r="BB42" s="11">
        <f>1/1000*[1]PaperSectorMinusCoreVPAImp!AZ$108</f>
        <v>0</v>
      </c>
      <c r="BC42" s="11">
        <f>1/1000*[1]PaperSectorMinusCoreVPAImp!BA$108</f>
        <v>0</v>
      </c>
      <c r="BD42" s="250"/>
    </row>
    <row r="43" spans="2:56">
      <c r="B43" s="5" t="s">
        <v>26</v>
      </c>
      <c r="C43" s="48">
        <f>1/$A$1*[1]PaperSectorMinusCoreVPAImp!$B$163</f>
        <v>7.7829342679800004E-2</v>
      </c>
      <c r="D43" s="11">
        <f>1/$A$1*[1]PaperSectorMinusCoreVPAImp!$C$163</f>
        <v>6.8185864999999998E-2</v>
      </c>
      <c r="E43" s="11">
        <f>1/$A$1*[1]PaperSectorMinusCoreVPAImp!$D$163</f>
        <v>9.0641741499999984E-2</v>
      </c>
      <c r="F43" s="11">
        <f>1/$A$1*[1]PaperSectorMinusCoreVPAImp!$E$163</f>
        <v>5.3134001000000014E-2</v>
      </c>
      <c r="G43" s="11">
        <f>1/$A$1*[1]PaperSectorMinusCoreVPAImp!$F$163</f>
        <v>5.2989810999999998E-2</v>
      </c>
      <c r="H43" s="11">
        <f>1/$A$1*[1]PaperSectorMinusCoreVPAImp!$G$163</f>
        <v>3.5219533999999997E-2</v>
      </c>
      <c r="I43" s="11">
        <f>1/$A$1*[1]PaperSectorMinusCoreVPAImp!$H$163</f>
        <v>4.3970055499999994E-2</v>
      </c>
      <c r="J43" s="38">
        <f>1/$A$1*[1]PaperSectorMinusCoreVPAImp!$I$163</f>
        <v>2.4955903000000002E-2</v>
      </c>
      <c r="K43" s="38">
        <f>1/$A$1*[1]PaperSectorMinusCoreVPAImp!$J$163</f>
        <v>1.8311153E-2</v>
      </c>
      <c r="L43" s="38">
        <f>1/$A$1*[1]PaperSectorMinusCoreVPAImp!$K$163</f>
        <v>3.7817896199999999E-2</v>
      </c>
      <c r="M43" s="11">
        <f>1/$A$1*[1]PaperSectorMinusCoreVPAImp!L$163</f>
        <v>3.25805869E-2</v>
      </c>
      <c r="N43" s="11">
        <f>1/$A$1*[1]PaperSectorMinusCoreVPAImp!M$163</f>
        <v>0.1172957359</v>
      </c>
      <c r="O43" s="11">
        <f>1/$A$1*[1]PaperSectorMinusCoreVPAImp!N$163</f>
        <v>8.0295611011078391E-2</v>
      </c>
      <c r="P43" s="11">
        <f>1/$A$1*[1]PaperSectorMinusCoreVPAImp!O$163</f>
        <v>1.7814580699999999E-2</v>
      </c>
      <c r="Q43" s="11">
        <f>1/$A$1*[1]PaperSectorMinusCoreVPAImp!P$163</f>
        <v>1.5900548089999997E-2</v>
      </c>
      <c r="R43" s="11">
        <f>1/$A$1*[1]PaperSectorMinusCoreVPAImp!Q$163</f>
        <v>2.1829247999999999E-2</v>
      </c>
      <c r="S43" s="11">
        <f>1/$A$1*[1]PaperSectorMinusCoreVPAImp!R$163</f>
        <v>0.20228282909999998</v>
      </c>
      <c r="T43" s="11">
        <f>1/$A$1*[1]PaperSectorMinusCoreVPAImp!S$163</f>
        <v>0.14109149332999998</v>
      </c>
      <c r="U43" s="11">
        <f>1/$A$1*[1]PaperSectorMinusCoreVPAImp!T$163</f>
        <v>0.1398011535</v>
      </c>
      <c r="V43" s="11">
        <f>1/$A$1*[1]PaperSectorMinusCoreVPAImp!U$163</f>
        <v>6.0243910499999997E-2</v>
      </c>
      <c r="W43" s="11">
        <f>1/$A$1*[1]PaperSectorMinusCoreVPAImp!V$163</f>
        <v>4.8530855393499994E-2</v>
      </c>
      <c r="X43" s="11">
        <f>1/$A$1*[1]PaperSectorMinusCoreVPAImp!W$163</f>
        <v>1.83684325E-2</v>
      </c>
      <c r="Y43" s="11">
        <f>1/$A$1*[1]PaperSectorMinusCoreVPAImp!X$163</f>
        <v>2.5309237554999998E-3</v>
      </c>
      <c r="Z43" s="11">
        <f>1/$A$1*[1]PaperSectorMinusCoreVPAImp!Y$163</f>
        <v>2.4889986054000002E-2</v>
      </c>
      <c r="AA43" s="11">
        <f>1/$A$1*[1]PaperSectorMinusCoreVPAImp!Z$163</f>
        <v>0</v>
      </c>
      <c r="AB43" s="11">
        <f>1/$A$1*[1]PaperSectorMinusCoreVPAImp!AA$163</f>
        <v>0</v>
      </c>
      <c r="AC43" s="4"/>
      <c r="AD43" s="48">
        <f>1/1000*[1]PaperSectorMinusCoreVPAImp!AB$163</f>
        <v>1.1038865E-2</v>
      </c>
      <c r="AE43" s="11">
        <f>1/1000*[1]PaperSectorMinusCoreVPAImp!AC$163</f>
        <v>7.8508789999999998E-3</v>
      </c>
      <c r="AF43" s="11">
        <f>1/1000*[1]PaperSectorMinusCoreVPAImp!AD$163</f>
        <v>9.0676839999999995E-3</v>
      </c>
      <c r="AG43" s="11">
        <f>1/1000*[1]PaperSectorMinusCoreVPAImp!AE$163</f>
        <v>5.3842669999999999E-3</v>
      </c>
      <c r="AH43" s="11">
        <f>1/1000*[1]PaperSectorMinusCoreVPAImp!AF$163</f>
        <v>6.0043600000000003E-3</v>
      </c>
      <c r="AI43" s="11">
        <f>1/1000*[1]PaperSectorMinusCoreVPAImp!AG$163</f>
        <v>4.1963119999999998E-3</v>
      </c>
      <c r="AJ43" s="11">
        <f>1/1000*[1]PaperSectorMinusCoreVPAImp!AH$163</f>
        <v>5.5587279999999998E-3</v>
      </c>
      <c r="AK43" s="11">
        <f>1/1000*[1]PaperSectorMinusCoreVPAImp!AI$163</f>
        <v>3.7302070000000001E-3</v>
      </c>
      <c r="AL43" s="11">
        <f>1/1000*[1]PaperSectorMinusCoreVPAImp!AJ$163</f>
        <v>3.5399149999999998E-3</v>
      </c>
      <c r="AM43" s="11">
        <f>1/1000*[1]PaperSectorMinusCoreVPAImp!AK$163</f>
        <v>5.1500359999999993E-3</v>
      </c>
      <c r="AN43" s="11">
        <f>1/1000*[1]PaperSectorMinusCoreVPAImp!AL$163</f>
        <v>5.792139E-3</v>
      </c>
      <c r="AO43" s="11">
        <f>1/1000*[1]PaperSectorMinusCoreVPAImp!AM$163</f>
        <v>2.2738697000000002E-2</v>
      </c>
      <c r="AP43" s="11">
        <f>1/1000*[1]PaperSectorMinusCoreVPAImp!AN$163</f>
        <v>1.272467E-2</v>
      </c>
      <c r="AQ43" s="11">
        <f>1/1000*[1]PaperSectorMinusCoreVPAImp!AO$163</f>
        <v>3.0690649999999997E-3</v>
      </c>
      <c r="AR43" s="11">
        <f>1/1000*[1]PaperSectorMinusCoreVPAImp!AP$163</f>
        <v>3.0201619999999998E-3</v>
      </c>
      <c r="AS43" s="11">
        <f>1/1000*[1]PaperSectorMinusCoreVPAImp!AQ$163</f>
        <v>2.9968849999999999E-3</v>
      </c>
      <c r="AT43" s="11">
        <f>1/1000*[1]PaperSectorMinusCoreVPAImp!AR$163</f>
        <v>2.6201791999999998E-2</v>
      </c>
      <c r="AU43" s="11">
        <f>1/1000*[1]PaperSectorMinusCoreVPAImp!AS$163</f>
        <v>2.0592453E-2</v>
      </c>
      <c r="AV43" s="11">
        <f>1/1000*[1]PaperSectorMinusCoreVPAImp!AT$163</f>
        <v>2.7275168000000002E-2</v>
      </c>
      <c r="AW43" s="11">
        <f>1/1000*[1]PaperSectorMinusCoreVPAImp!AU$163</f>
        <v>9.2064460000000001E-3</v>
      </c>
      <c r="AX43" s="11">
        <f>1/1000*[1]PaperSectorMinusCoreVPAImp!AV$163</f>
        <v>6.1065358369999994E-3</v>
      </c>
      <c r="AY43" s="11">
        <f>1/1000*[1]PaperSectorMinusCoreVPAImp!AW$163</f>
        <v>3.4206899999999997E-3</v>
      </c>
      <c r="AZ43" s="11">
        <f>1/1000*[1]PaperSectorMinusCoreVPAImp!AX$163</f>
        <v>6.7804497099999996E-4</v>
      </c>
      <c r="BA43" s="11">
        <f>1/1000*[1]PaperSectorMinusCoreVPAImp!AY$163</f>
        <v>4.8205871519999997E-3</v>
      </c>
      <c r="BB43" s="11">
        <f>1/1000*[1]PaperSectorMinusCoreVPAImp!AZ$163</f>
        <v>0</v>
      </c>
      <c r="BC43" s="11">
        <f>1/1000*[1]PaperSectorMinusCoreVPAImp!BA$163</f>
        <v>0</v>
      </c>
      <c r="BD43" s="250"/>
    </row>
    <row r="44" spans="2:56">
      <c r="B44" s="5" t="s">
        <v>72</v>
      </c>
      <c r="C44" s="48">
        <f>1/$A$1*[1]PaperSectorMinusCoreVPAImp!$B$226</f>
        <v>2.5279226829149997E-2</v>
      </c>
      <c r="D44" s="11">
        <f>1/$A$1*[1]PaperSectorMinusCoreVPAImp!$C$226</f>
        <v>1.0861801999999999E-2</v>
      </c>
      <c r="E44" s="11">
        <f>1/$A$1*[1]PaperSectorMinusCoreVPAImp!$D$226</f>
        <v>3.2107459999999997E-2</v>
      </c>
      <c r="F44" s="11">
        <f>1/$A$1*[1]PaperSectorMinusCoreVPAImp!$E$226</f>
        <v>2.42171685E-2</v>
      </c>
      <c r="G44" s="11">
        <f>1/$A$1*[1]PaperSectorMinusCoreVPAImp!$F$226</f>
        <v>1.4685531E-2</v>
      </c>
      <c r="H44" s="11">
        <f>1/$A$1*[1]PaperSectorMinusCoreVPAImp!$G$226</f>
        <v>7.4949140000000001E-3</v>
      </c>
      <c r="I44" s="11">
        <f>1/$A$1*[1]PaperSectorMinusCoreVPAImp!$H$226</f>
        <v>1.2290046999999998E-2</v>
      </c>
      <c r="J44" s="38">
        <f>1/$A$1*[1]PaperSectorMinusCoreVPAImp!$I$226</f>
        <v>2.8571444999999991E-3</v>
      </c>
      <c r="K44" s="38">
        <f>1/$A$1*[1]PaperSectorMinusCoreVPAImp!$J$226</f>
        <v>2.6291930000000002E-3</v>
      </c>
      <c r="L44" s="38">
        <f>1/$A$1*[1]PaperSectorMinusCoreVPAImp!$K$226</f>
        <v>8.4998969999999993E-3</v>
      </c>
      <c r="M44" s="11">
        <f>1/$A$1*[1]PaperSectorMinusCoreVPAImp!L$226</f>
        <v>4.6465860000000003E-3</v>
      </c>
      <c r="N44" s="11">
        <f>1/$A$1*[1]PaperSectorMinusCoreVPAImp!M$226</f>
        <v>3.1780630000000001E-3</v>
      </c>
      <c r="O44" s="11">
        <f>1/$A$1*[1]PaperSectorMinusCoreVPAImp!N$226</f>
        <v>1.9332935524896293E-3</v>
      </c>
      <c r="P44" s="11">
        <f>1/$A$1*[1]PaperSectorMinusCoreVPAImp!O$226</f>
        <v>2.0890940000000001E-3</v>
      </c>
      <c r="Q44" s="11">
        <f>1/$A$1*[1]PaperSectorMinusCoreVPAImp!P$226</f>
        <v>2.5018279999999998E-3</v>
      </c>
      <c r="R44" s="11">
        <f>1/$A$1*[1]PaperSectorMinusCoreVPAImp!Q$226</f>
        <v>1.4979759999999998E-3</v>
      </c>
      <c r="S44" s="11">
        <f>1/$A$1*[1]PaperSectorMinusCoreVPAImp!R$226</f>
        <v>1.7845288999999999E-3</v>
      </c>
      <c r="T44" s="11">
        <f>1/$A$1*[1]PaperSectorMinusCoreVPAImp!S$226</f>
        <v>1.8785689999999999E-3</v>
      </c>
      <c r="U44" s="11">
        <f>1/$A$1*[1]PaperSectorMinusCoreVPAImp!T$226</f>
        <v>1.9723129999999998E-3</v>
      </c>
      <c r="V44" s="11">
        <f>1/$A$1*[1]PaperSectorMinusCoreVPAImp!U$226</f>
        <v>2.0608035000000001E-3</v>
      </c>
      <c r="W44" s="11">
        <f>1/$A$1*[1]PaperSectorMinusCoreVPAImp!V$226</f>
        <v>1.9000146769999997E-3</v>
      </c>
      <c r="X44" s="11">
        <f>1/$A$1*[1]PaperSectorMinusCoreVPAImp!W$226</f>
        <v>3.1457537499999999E-3</v>
      </c>
      <c r="Y44" s="11">
        <f>1/$A$1*[1]PaperSectorMinusCoreVPAImp!X$226</f>
        <v>1.8632985210499997E-2</v>
      </c>
      <c r="Z44" s="11">
        <f>1/$A$1*[1]PaperSectorMinusCoreVPAImp!Y$226</f>
        <v>1.13862014095E-2</v>
      </c>
      <c r="AA44" s="11">
        <f>1/$A$1*[1]PaperSectorMinusCoreVPAImp!Z$226</f>
        <v>0</v>
      </c>
      <c r="AB44" s="11">
        <f>1/$A$1*[1]PaperSectorMinusCoreVPAImp!AA$226</f>
        <v>0</v>
      </c>
      <c r="AC44" s="4"/>
      <c r="AD44" s="48">
        <f>1/1000*[1]PaperSectorMinusCoreVPAImp!AB$226</f>
        <v>7.3633320000000002E-3</v>
      </c>
      <c r="AE44" s="11">
        <f>1/1000*[1]PaperSectorMinusCoreVPAImp!AC$226</f>
        <v>3.3165529999999999E-3</v>
      </c>
      <c r="AF44" s="11">
        <f>1/1000*[1]PaperSectorMinusCoreVPAImp!AD$226</f>
        <v>7.3186139999999993E-3</v>
      </c>
      <c r="AG44" s="11">
        <f>1/1000*[1]PaperSectorMinusCoreVPAImp!AE$226</f>
        <v>1.0009504000000001E-2</v>
      </c>
      <c r="AH44" s="11">
        <f>1/1000*[1]PaperSectorMinusCoreVPAImp!AF$226</f>
        <v>8.0847979999999989E-3</v>
      </c>
      <c r="AI44" s="11">
        <f>1/1000*[1]PaperSectorMinusCoreVPAImp!AG$226</f>
        <v>7.9854360000000003E-3</v>
      </c>
      <c r="AJ44" s="11">
        <f>1/1000*[1]PaperSectorMinusCoreVPAImp!AH$226</f>
        <v>1.0766966000000001E-2</v>
      </c>
      <c r="AK44" s="11">
        <f>1/1000*[1]PaperSectorMinusCoreVPAImp!AI$226</f>
        <v>6.4954100000000001E-3</v>
      </c>
      <c r="AL44" s="11">
        <f>1/1000*[1]PaperSectorMinusCoreVPAImp!AJ$226</f>
        <v>6.0513829999999996E-3</v>
      </c>
      <c r="AM44" s="11">
        <f>1/1000*[1]PaperSectorMinusCoreVPAImp!AK$226</f>
        <v>3.8488900000000002E-3</v>
      </c>
      <c r="AN44" s="11">
        <f>1/1000*[1]PaperSectorMinusCoreVPAImp!AL$226</f>
        <v>3.783331E-3</v>
      </c>
      <c r="AO44" s="11">
        <f>1/1000*[1]PaperSectorMinusCoreVPAImp!AM$226</f>
        <v>2.7393809999999999E-3</v>
      </c>
      <c r="AP44" s="11">
        <f>1/1000*[1]PaperSectorMinusCoreVPAImp!AN$226</f>
        <v>3.243129E-3</v>
      </c>
      <c r="AQ44" s="11">
        <f>1/1000*[1]PaperSectorMinusCoreVPAImp!AO$226</f>
        <v>4.9938159999999999E-3</v>
      </c>
      <c r="AR44" s="11">
        <f>1/1000*[1]PaperSectorMinusCoreVPAImp!AP$226</f>
        <v>4.9623269999999999E-3</v>
      </c>
      <c r="AS44" s="11">
        <f>1/1000*[1]PaperSectorMinusCoreVPAImp!AQ$226</f>
        <v>3.7225849999999996E-3</v>
      </c>
      <c r="AT44" s="11">
        <f>1/1000*[1]PaperSectorMinusCoreVPAImp!AR$226</f>
        <v>3.0144979999999996E-3</v>
      </c>
      <c r="AU44" s="11">
        <f>1/1000*[1]PaperSectorMinusCoreVPAImp!AS$226</f>
        <v>3.6842379999999998E-3</v>
      </c>
      <c r="AV44" s="11">
        <f>1/1000*[1]PaperSectorMinusCoreVPAImp!AT$226</f>
        <v>1.7169470000000001E-3</v>
      </c>
      <c r="AW44" s="11">
        <f>1/1000*[1]PaperSectorMinusCoreVPAImp!AU$226</f>
        <v>1.8667110000000001E-3</v>
      </c>
      <c r="AX44" s="11">
        <f>1/1000*[1]PaperSectorMinusCoreVPAImp!AV$226</f>
        <v>2.563072866E-3</v>
      </c>
      <c r="AY44" s="11">
        <f>1/1000*[1]PaperSectorMinusCoreVPAImp!AW$226</f>
        <v>2.0604759999999999E-3</v>
      </c>
      <c r="AZ44" s="11">
        <f>1/1000*[1]PaperSectorMinusCoreVPAImp!AX$226</f>
        <v>6.422325423200001E-2</v>
      </c>
      <c r="BA44" s="11">
        <f>1/1000*[1]PaperSectorMinusCoreVPAImp!AY$226</f>
        <v>4.2234076036999989E-2</v>
      </c>
      <c r="BB44" s="11">
        <f>1/1000*[1]PaperSectorMinusCoreVPAImp!AZ$226</f>
        <v>0</v>
      </c>
      <c r="BC44" s="11">
        <f>1/1000*[1]PaperSectorMinusCoreVPAImp!BA$226</f>
        <v>0</v>
      </c>
      <c r="BD44" s="250"/>
    </row>
    <row r="45" spans="2:56" ht="13" thickBot="1">
      <c r="B45" s="6" t="s">
        <v>101</v>
      </c>
      <c r="C45" s="113">
        <f t="shared" ref="C45:M45" si="15">SUM(C40:C40)-SUM(C41:C44)</f>
        <v>2.3164709585848597E-2</v>
      </c>
      <c r="D45" s="114">
        <f t="shared" si="15"/>
        <v>1.858958532094887E-2</v>
      </c>
      <c r="E45" s="114">
        <f t="shared" si="15"/>
        <v>1.2721593500000961E-2</v>
      </c>
      <c r="F45" s="114">
        <f t="shared" si="15"/>
        <v>2.0502076000999819E-2</v>
      </c>
      <c r="G45" s="114">
        <f t="shared" si="15"/>
        <v>1.7702562500000601E-2</v>
      </c>
      <c r="H45" s="114">
        <f t="shared" si="15"/>
        <v>1.310276800221008E-2</v>
      </c>
      <c r="I45" s="114">
        <f t="shared" si="15"/>
        <v>9.5281270005836416E-3</v>
      </c>
      <c r="J45" s="115">
        <f t="shared" si="15"/>
        <v>9.7491344999998675E-3</v>
      </c>
      <c r="K45" s="115">
        <f t="shared" si="15"/>
        <v>1.041158300268244E-2</v>
      </c>
      <c r="L45" s="115">
        <f t="shared" si="15"/>
        <v>1.7288767999999094E-2</v>
      </c>
      <c r="M45" s="114">
        <f t="shared" si="15"/>
        <v>2.7295891000000405E-2</v>
      </c>
      <c r="N45" s="114">
        <f>SUM(N40:N40)-SUM(N41:N44)</f>
        <v>8.9573454000005381E-3</v>
      </c>
      <c r="O45" s="114">
        <f t="shared" ref="O45:AB45" si="16">SUM(O40:O40)-SUM(O41:O44)</f>
        <v>2.2228127527714719E-2</v>
      </c>
      <c r="P45" s="114">
        <f t="shared" si="16"/>
        <v>7.0261694499996363E-2</v>
      </c>
      <c r="Q45" s="114">
        <f t="shared" si="16"/>
        <v>2.6827602199999745E-2</v>
      </c>
      <c r="R45" s="114">
        <f t="shared" si="16"/>
        <v>1.9275026399997647E-2</v>
      </c>
      <c r="S45" s="114">
        <f t="shared" si="16"/>
        <v>2.4454696999996917E-2</v>
      </c>
      <c r="T45" s="114">
        <f t="shared" si="16"/>
        <v>3.4157403500003458E-2</v>
      </c>
      <c r="U45" s="114">
        <f t="shared" si="16"/>
        <v>2.2093844500013948E-2</v>
      </c>
      <c r="V45" s="114">
        <f t="shared" si="16"/>
        <v>3.4816134100006002E-2</v>
      </c>
      <c r="W45" s="114">
        <f t="shared" si="16"/>
        <v>3.8814733835948051E-2</v>
      </c>
      <c r="X45" s="114">
        <f t="shared" si="16"/>
        <v>5.8311107125002787E-2</v>
      </c>
      <c r="Y45" s="114">
        <f t="shared" si="16"/>
        <v>7.5924570344984843E-3</v>
      </c>
      <c r="Z45" s="114">
        <f t="shared" si="16"/>
        <v>1.5889571560000593E-2</v>
      </c>
      <c r="AA45" s="114">
        <f t="shared" si="16"/>
        <v>0</v>
      </c>
      <c r="AB45" s="114">
        <f t="shared" si="16"/>
        <v>0</v>
      </c>
      <c r="AC45" s="37"/>
      <c r="AD45" s="116">
        <f t="shared" ref="AD45:BC45" si="17">SUM(AD40:AD40)-SUM(AD41:AD44)</f>
        <v>5.3147539999998245E-3</v>
      </c>
      <c r="AE45" s="117">
        <f t="shared" si="17"/>
        <v>3.8818719999996892E-3</v>
      </c>
      <c r="AF45" s="117">
        <f t="shared" si="17"/>
        <v>2.5042860000000985E-3</v>
      </c>
      <c r="AG45" s="117">
        <f t="shared" si="17"/>
        <v>4.0830250000001844E-3</v>
      </c>
      <c r="AH45" s="117">
        <f t="shared" si="17"/>
        <v>3.4337250000003178E-3</v>
      </c>
      <c r="AI45" s="117">
        <f t="shared" si="17"/>
        <v>3.2595489999999172E-3</v>
      </c>
      <c r="AJ45" s="117">
        <f t="shared" si="17"/>
        <v>2.7601910000007515E-3</v>
      </c>
      <c r="AK45" s="117">
        <f t="shared" si="17"/>
        <v>3.8161729999992774E-3</v>
      </c>
      <c r="AL45" s="117">
        <f t="shared" si="17"/>
        <v>3.4063410000002639E-3</v>
      </c>
      <c r="AM45" s="117">
        <f t="shared" si="17"/>
        <v>3.5976039999993797E-3</v>
      </c>
      <c r="AN45" s="117">
        <f t="shared" si="17"/>
        <v>6.4516690000002985E-3</v>
      </c>
      <c r="AO45" s="117">
        <f t="shared" si="17"/>
        <v>3.3837310000004311E-3</v>
      </c>
      <c r="AP45" s="117">
        <f t="shared" si="17"/>
        <v>5.6717279999993903E-3</v>
      </c>
      <c r="AQ45" s="117">
        <f t="shared" si="17"/>
        <v>1.3148212999999839E-2</v>
      </c>
      <c r="AR45" s="117">
        <f t="shared" si="17"/>
        <v>6.6485550000002572E-3</v>
      </c>
      <c r="AS45" s="117">
        <f t="shared" si="17"/>
        <v>5.2224459999998321E-3</v>
      </c>
      <c r="AT45" s="117">
        <f t="shared" si="17"/>
        <v>6.4136500000001873E-3</v>
      </c>
      <c r="AU45" s="117">
        <f t="shared" si="17"/>
        <v>8.9382120000003548E-3</v>
      </c>
      <c r="AV45" s="117">
        <f t="shared" si="17"/>
        <v>6.2077469999997636E-3</v>
      </c>
      <c r="AW45" s="117">
        <f t="shared" si="17"/>
        <v>7.5331459999998171E-3</v>
      </c>
      <c r="AX45" s="117">
        <f t="shared" si="17"/>
        <v>8.6689586630012E-3</v>
      </c>
      <c r="AY45" s="117">
        <f t="shared" si="17"/>
        <v>1.1293646999999706E-2</v>
      </c>
      <c r="AZ45" s="117">
        <f t="shared" si="17"/>
        <v>4.5731598029999931E-3</v>
      </c>
      <c r="BA45" s="117">
        <f t="shared" si="17"/>
        <v>6.014304121999936E-3</v>
      </c>
      <c r="BB45" s="117">
        <f t="shared" si="17"/>
        <v>0</v>
      </c>
      <c r="BC45" s="117">
        <f t="shared" si="17"/>
        <v>0</v>
      </c>
      <c r="BD45" s="250"/>
    </row>
    <row r="46" spans="2:56" ht="13" thickTop="1"/>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BD1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[2]RWE!$A$3</f>
        <v>1</v>
      </c>
      <c r="B1" s="30"/>
    </row>
    <row r="2" spans="1:56" ht="16" thickTop="1">
      <c r="B2" s="309" t="s">
        <v>42</v>
      </c>
      <c r="C2" s="303" t="s">
        <v>168</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117</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1/$A$1*'[1]4403Imp'!$B$263</f>
        <v>4.4844000000000002E-2</v>
      </c>
      <c r="D5" s="161">
        <f>1/$A$1*'[1]4403Imp'!$C$263</f>
        <v>5.2188000000000005E-2</v>
      </c>
      <c r="E5" s="161">
        <f>1/$A$1*'[1]4403Imp'!$D$263</f>
        <v>5.5588999999999993E-2</v>
      </c>
      <c r="F5" s="105">
        <f>1/$A$1*'[1]4403Imp'!$E$263</f>
        <v>2.8280966000000001E-2</v>
      </c>
      <c r="G5" s="105">
        <f>1/$A$1*'[1]4403Imp'!$F$263</f>
        <v>2.1772260999999998E-2</v>
      </c>
      <c r="H5" s="105">
        <f>1/$A$1*'[1]4403Imp'!$G$263</f>
        <v>3.0432576999999999E-2</v>
      </c>
      <c r="I5" s="105">
        <f>1/$A$1*'[1]4403Imp'!$H$263</f>
        <v>1.8725699999999998E-2</v>
      </c>
      <c r="J5" s="106">
        <f>1/$A$1*'[1]4403Imp'!$I$263</f>
        <v>1.5389138000000002E-2</v>
      </c>
      <c r="K5" s="106">
        <f>1/$A$1*'[1]4403Imp'!$J$263</f>
        <v>2.0241299999999993E-2</v>
      </c>
      <c r="L5" s="106">
        <f>1/$A$1*'[1]4403Imp'!$K$263</f>
        <v>1.7371999999999999E-2</v>
      </c>
      <c r="M5" s="106">
        <f>1/$A$1*'[1]4403Imp'!L$263</f>
        <v>1.6387650666666663E-2</v>
      </c>
      <c r="N5" s="105">
        <f>1/$A$1*'[1]4403Imp'!M$263</f>
        <v>3.6934724999999999E-3</v>
      </c>
      <c r="O5" s="106">
        <f>1/$A$1*'[1]4403Imp'!N$263</f>
        <v>8.3956174999999991E-3</v>
      </c>
      <c r="P5" s="105">
        <f>1/$A$1*'[1]4403Imp'!O$263</f>
        <v>5.8154658333333326E-3</v>
      </c>
      <c r="Q5" s="105">
        <f>1/$A$1*'[1]4403Imp'!P$263</f>
        <v>7.1534276999999993E-3</v>
      </c>
      <c r="R5" s="105">
        <f>1/$A$1*'[1]4403Imp'!Q$263</f>
        <v>2.4775800000000001E-3</v>
      </c>
      <c r="S5" s="105">
        <f>1/$A$1*'[1]4403Imp'!R$263</f>
        <v>1.9182716666666669E-2</v>
      </c>
      <c r="T5" s="105">
        <f>1/$A$1*'[1]4403Imp'!S$263</f>
        <v>4.1353875999999998E-2</v>
      </c>
      <c r="U5" s="105">
        <f>1/$A$1*'[1]4403Imp'!T$263</f>
        <v>1.1019938333333333E-2</v>
      </c>
      <c r="V5" s="105">
        <f>1/$A$1*'[1]4403Imp'!U$263</f>
        <v>2.2555858000000008E-2</v>
      </c>
      <c r="W5" s="105">
        <f>1/$A$1*'[1]4403Imp'!V$263</f>
        <v>5.5208607500000003E-3</v>
      </c>
      <c r="X5" s="105">
        <f>1/$A$1*'[1]4403Imp'!W$263</f>
        <v>6.2382197999999991E-3</v>
      </c>
      <c r="Y5" s="105">
        <f>1/$A$1*'[1]4403Imp'!X$263</f>
        <v>8.0389863018666668E-3</v>
      </c>
      <c r="Z5" s="105">
        <f>1/$A$1*'[1]4403Imp'!Y$263</f>
        <v>1.0390009762266665E-2</v>
      </c>
      <c r="AA5" s="105">
        <f>1/$A$1*'[1]4403Imp'!Z$263</f>
        <v>0</v>
      </c>
      <c r="AB5" s="107">
        <f>1/$A$1*'[1]4403Imp'!AA$263</f>
        <v>0</v>
      </c>
      <c r="AC5" s="17"/>
      <c r="AD5" s="196">
        <f>'[1]4403Imp'!AB$263</f>
        <v>14.199209</v>
      </c>
      <c r="AE5" s="197">
        <f>'[1]4403Imp'!AC$263</f>
        <v>17.784307000000002</v>
      </c>
      <c r="AF5" s="197">
        <f>'[1]4403Imp'!AD$263</f>
        <v>16.594863</v>
      </c>
      <c r="AG5" s="198">
        <f>'[1]4403Imp'!AE$263</f>
        <v>8.365907</v>
      </c>
      <c r="AH5" s="198">
        <f>'[1]4403Imp'!AF$263</f>
        <v>5.5322009999999988</v>
      </c>
      <c r="AI5" s="198">
        <f>'[1]4403Imp'!AG$263</f>
        <v>8.5102759999999975</v>
      </c>
      <c r="AJ5" s="198">
        <f>'[1]4403Imp'!AH$263</f>
        <v>3.3982379999999992</v>
      </c>
      <c r="AK5" s="198">
        <f>'[1]4403Imp'!AI$263</f>
        <v>3.2460489999999997</v>
      </c>
      <c r="AL5" s="198">
        <f>'[1]4403Imp'!AJ$263</f>
        <v>3.6399629999999998</v>
      </c>
      <c r="AM5" s="198">
        <f>'[1]4403Imp'!AK$263</f>
        <v>2.1006199999999997</v>
      </c>
      <c r="AN5" s="198">
        <f>'[1]4403Imp'!AL$263</f>
        <v>1.5814179999999998</v>
      </c>
      <c r="AO5" s="198">
        <f>'[1]4403Imp'!AM$263</f>
        <v>1.4623949999999999</v>
      </c>
      <c r="AP5" s="198">
        <f>'[1]4403Imp'!AN$263</f>
        <v>2.4403409999999996</v>
      </c>
      <c r="AQ5" s="198">
        <f>'[1]4403Imp'!AO$263</f>
        <v>5.4702919999999988</v>
      </c>
      <c r="AR5" s="198">
        <f>'[1]4403Imp'!AP$263</f>
        <v>14.769345999999999</v>
      </c>
      <c r="AS5" s="198">
        <f>'[1]4403Imp'!AQ$263</f>
        <v>1.3662749999999999</v>
      </c>
      <c r="AT5" s="198">
        <f>'[1]4403Imp'!AR$263</f>
        <v>1.5641129999999996</v>
      </c>
      <c r="AU5" s="198">
        <f>'[1]4403Imp'!AS$263</f>
        <v>25.499936999999999</v>
      </c>
      <c r="AV5" s="198">
        <f>'[1]4403Imp'!AT$263</f>
        <v>5.3610229999999994</v>
      </c>
      <c r="AW5" s="198">
        <f>'[1]4403Imp'!AU$263</f>
        <v>3.9877909999999996</v>
      </c>
      <c r="AX5" s="198">
        <f>'[1]4403Imp'!AV$263</f>
        <v>2.4564568319999998</v>
      </c>
      <c r="AY5" s="198">
        <f>'[1]4403Imp'!AW$263</f>
        <v>4.5959030000000007</v>
      </c>
      <c r="AZ5" s="198">
        <f>'[1]4403Imp'!AX$263</f>
        <v>2.7407132430000001</v>
      </c>
      <c r="BA5" s="198">
        <f>'[1]4403Imp'!AY$263</f>
        <v>4.0579368830000009</v>
      </c>
      <c r="BB5" s="198">
        <f>'[1]4403Imp'!AZ$263</f>
        <v>0</v>
      </c>
      <c r="BC5" s="198">
        <f>'[1]4403Imp'!BA$263</f>
        <v>0</v>
      </c>
      <c r="BD5" s="252"/>
    </row>
    <row r="6" spans="1:56" ht="17.149999999999999" customHeight="1" thickTop="1">
      <c r="B6" s="149" t="s">
        <v>111</v>
      </c>
      <c r="C6" s="150">
        <f>1/$A$1*'[1]4403Imp'!$B$266</f>
        <v>8.2999999999999998E-5</v>
      </c>
      <c r="D6" s="151">
        <f>1/$A$1*'[1]4403Imp'!$C$266</f>
        <v>3.2159999999999997E-3</v>
      </c>
      <c r="E6" s="151">
        <f>1/$A$1*'[1]4403Imp'!$D$266</f>
        <v>6.1989999999999996E-3</v>
      </c>
      <c r="F6" s="151">
        <f>1/$A$1*'[1]4403Imp'!$E$266</f>
        <v>0</v>
      </c>
      <c r="G6" s="151">
        <f>1/$A$1*'[1]4403Imp'!$F$266</f>
        <v>6.8447400000000005E-5</v>
      </c>
      <c r="H6" s="151">
        <f>1/$A$1*'[1]4403Imp'!$G$266</f>
        <v>1.1867618E-3</v>
      </c>
      <c r="I6" s="151">
        <f>1/$A$1*'[1]4403Imp'!$H$266</f>
        <v>0</v>
      </c>
      <c r="J6" s="152">
        <f>1/$A$1*'[1]4403Imp'!$I$266</f>
        <v>5.0000000000000002E-5</v>
      </c>
      <c r="K6" s="152">
        <f>1/$A$1*'[1]4403Imp'!$J$266</f>
        <v>0</v>
      </c>
      <c r="L6" s="152">
        <f>1/$A$1*'[1]4403Imp'!$K$266</f>
        <v>1.4999999999999999E-5</v>
      </c>
      <c r="M6" s="151">
        <f>1/$A$1*'[1]4403Imp'!L$266</f>
        <v>0</v>
      </c>
      <c r="N6" s="151">
        <f>1/$A$1*'[1]4403Imp'!M$266</f>
        <v>0</v>
      </c>
      <c r="O6" s="151">
        <f>1/$A$1*'[1]4403Imp'!N$266</f>
        <v>3.77E-4</v>
      </c>
      <c r="P6" s="151">
        <f>1/$A$1*'[1]4403Imp'!O$266</f>
        <v>9.859999999999999E-4</v>
      </c>
      <c r="Q6" s="151">
        <f>1/$A$1*'[1]4403Imp'!P$266</f>
        <v>3.1029999999999999E-3</v>
      </c>
      <c r="R6" s="151">
        <f>1/$A$1*'[1]4403Imp'!Q$266</f>
        <v>0</v>
      </c>
      <c r="S6" s="151">
        <f>1/$A$1*'[1]4403Imp'!R$266</f>
        <v>3.9973333333333332E-5</v>
      </c>
      <c r="T6" s="151">
        <f>1/$A$1*'[1]4403Imp'!S$266</f>
        <v>3.3656999999999999E-2</v>
      </c>
      <c r="U6" s="151">
        <f>1/$A$1*'[1]4403Imp'!T$266</f>
        <v>5.8080099999999997E-3</v>
      </c>
      <c r="V6" s="151">
        <f>1/$A$1*'[1]4403Imp'!U$266</f>
        <v>2.8300000000000001E-3</v>
      </c>
      <c r="W6" s="151">
        <f>1/$A$1*'[1]4403Imp'!V$266</f>
        <v>2.3189999999999999E-3</v>
      </c>
      <c r="X6" s="151">
        <f>1/$A$1*'[1]4403Imp'!W$266</f>
        <v>6.1808459999999996E-4</v>
      </c>
      <c r="Y6" s="151">
        <f>1/$A$1*'[1]4403Imp'!X$266</f>
        <v>0</v>
      </c>
      <c r="Z6" s="151">
        <f>1/$A$1*'[1]4403Imp'!Y$266</f>
        <v>0</v>
      </c>
      <c r="AA6" s="151">
        <f>1/$A$1*'[1]4403Imp'!Z$266</f>
        <v>0</v>
      </c>
      <c r="AB6" s="151">
        <f>1/$A$1*'[1]4403Imp'!AA$266</f>
        <v>0</v>
      </c>
      <c r="AC6" s="4"/>
      <c r="AD6" s="199">
        <f>'[1]4403Imp'!AB$266</f>
        <v>1.4088E-2</v>
      </c>
      <c r="AE6" s="200">
        <f>'[1]4403Imp'!AC$266</f>
        <v>0.42458899999999999</v>
      </c>
      <c r="AF6" s="200">
        <f>'[1]4403Imp'!AD$266</f>
        <v>1.6780319999999997</v>
      </c>
      <c r="AG6" s="200">
        <f>'[1]4403Imp'!AE$266</f>
        <v>0</v>
      </c>
      <c r="AH6" s="200">
        <f>'[1]4403Imp'!AF$266</f>
        <v>1.5982E-2</v>
      </c>
      <c r="AI6" s="200">
        <f>'[1]4403Imp'!AG$266</f>
        <v>0.28034899999999996</v>
      </c>
      <c r="AJ6" s="200">
        <f>'[1]4403Imp'!AH$266</f>
        <v>0</v>
      </c>
      <c r="AK6" s="200">
        <f>'[1]4403Imp'!AI$266</f>
        <v>5.9139999999999998E-2</v>
      </c>
      <c r="AL6" s="200">
        <f>'[1]4403Imp'!AJ$266</f>
        <v>0</v>
      </c>
      <c r="AM6" s="200">
        <f>'[1]4403Imp'!AK$266</f>
        <v>1.0175999999999999E-2</v>
      </c>
      <c r="AN6" s="200">
        <f>'[1]4403Imp'!AL$266</f>
        <v>0</v>
      </c>
      <c r="AO6" s="200">
        <f>'[1]4403Imp'!AM$266</f>
        <v>0</v>
      </c>
      <c r="AP6" s="200">
        <f>'[1]4403Imp'!AN$266</f>
        <v>0.53498199999999996</v>
      </c>
      <c r="AQ6" s="200">
        <f>'[1]4403Imp'!AO$266</f>
        <v>2.5663159999999996</v>
      </c>
      <c r="AR6" s="200">
        <f>'[1]4403Imp'!AP$266</f>
        <v>11.821453</v>
      </c>
      <c r="AS6" s="200">
        <f>'[1]4403Imp'!AQ$266</f>
        <v>0</v>
      </c>
      <c r="AT6" s="200">
        <f>'[1]4403Imp'!AR$266</f>
        <v>1.1991999999999999E-2</v>
      </c>
      <c r="AU6" s="200">
        <f>'[1]4403Imp'!AS$266</f>
        <v>22.716671999999999</v>
      </c>
      <c r="AV6" s="200">
        <f>'[1]4403Imp'!AT$266</f>
        <v>3.8204419999999994</v>
      </c>
      <c r="AW6" s="200">
        <f>'[1]4403Imp'!AU$266</f>
        <v>1.873548</v>
      </c>
      <c r="AX6" s="200">
        <f>'[1]4403Imp'!AV$266</f>
        <v>1.5744662009999999</v>
      </c>
      <c r="AY6" s="200">
        <f>'[1]4403Imp'!AW$266</f>
        <v>0.76242799999999999</v>
      </c>
      <c r="AZ6" s="200">
        <f>'[1]4403Imp'!AX$266</f>
        <v>0</v>
      </c>
      <c r="BA6" s="200">
        <f>'[1]4403Imp'!AY$266</f>
        <v>0</v>
      </c>
      <c r="BB6" s="200">
        <f>'[1]4403Imp'!AZ$266</f>
        <v>0</v>
      </c>
      <c r="BC6" s="200">
        <f>'[1]4403Imp'!BA$266</f>
        <v>0</v>
      </c>
      <c r="BD6" s="252"/>
    </row>
    <row r="7" spans="1:56" ht="17.149999999999999" customHeight="1">
      <c r="B7" s="19" t="s">
        <v>113</v>
      </c>
      <c r="C7" s="66">
        <f>1/$A$1*'[1]4403Imp'!$B$268</f>
        <v>2.7139999999999998E-3</v>
      </c>
      <c r="D7" s="67">
        <f>1/$A$1*'[1]4403Imp'!$C$268</f>
        <v>1.804E-3</v>
      </c>
      <c r="E7" s="67">
        <f>1/$A$1*'[1]4403Imp'!$D$268</f>
        <v>1.439E-3</v>
      </c>
      <c r="F7" s="67">
        <f>1/$A$1*'[1]4403Imp'!$E$268</f>
        <v>9.2420579999999994E-4</v>
      </c>
      <c r="G7" s="67">
        <f>1/$A$1*'[1]4403Imp'!$F$268</f>
        <v>7.8170679999999991E-4</v>
      </c>
      <c r="H7" s="67">
        <f>1/$A$1*'[1]4403Imp'!$G$268</f>
        <v>2.0746879999999999E-4</v>
      </c>
      <c r="I7" s="67">
        <f>1/$A$1*'[1]4403Imp'!$H$268</f>
        <v>1.34E-4</v>
      </c>
      <c r="J7" s="68">
        <f>1/$A$1*'[1]4403Imp'!$I$268</f>
        <v>1.2999999999999999E-4</v>
      </c>
      <c r="K7" s="68">
        <f>1/$A$1*'[1]4403Imp'!$J$268</f>
        <v>8.5499999999999991E-5</v>
      </c>
      <c r="L7" s="68">
        <f>1/$A$1*'[1]4403Imp'!$K$268</f>
        <v>3.1000000000000001E-5</v>
      </c>
      <c r="M7" s="67">
        <f>1/$A$1*'[1]4403Imp'!L$268</f>
        <v>2.72E-4</v>
      </c>
      <c r="N7" s="67">
        <f>1/$A$1*'[1]4403Imp'!M$268</f>
        <v>7.2000000000000002E-5</v>
      </c>
      <c r="O7" s="67">
        <f>1/$A$1*'[1]4403Imp'!N$268</f>
        <v>5.1E-5</v>
      </c>
      <c r="P7" s="67">
        <f>1/$A$1*'[1]4403Imp'!O$268</f>
        <v>1.7199999999999998E-4</v>
      </c>
      <c r="Q7" s="67">
        <f>1/$A$1*'[1]4403Imp'!P$268</f>
        <v>4.1020000000000001E-7</v>
      </c>
      <c r="R7" s="67">
        <f>1/$A$1*'[1]4403Imp'!Q$268</f>
        <v>1.2999999999999999E-4</v>
      </c>
      <c r="S7" s="67">
        <f>1/$A$1*'[1]4403Imp'!R$268</f>
        <v>9.5129999999999987E-4</v>
      </c>
      <c r="T7" s="67">
        <f>1/$A$1*'[1]4403Imp'!S$268</f>
        <v>9.8399999999999985E-4</v>
      </c>
      <c r="U7" s="67">
        <f>1/$A$1*'[1]4403Imp'!T$268</f>
        <v>1.8999999999999998E-5</v>
      </c>
      <c r="V7" s="67">
        <f>1/$A$1*'[1]4403Imp'!U$268</f>
        <v>4.9999999999999996E-6</v>
      </c>
      <c r="W7" s="67">
        <f>1/$A$1*'[1]4403Imp'!V$268</f>
        <v>3.0000000000000001E-6</v>
      </c>
      <c r="X7" s="67">
        <f>1/$A$1*'[1]4403Imp'!W$268</f>
        <v>1.6155999999999998E-6</v>
      </c>
      <c r="Y7" s="67">
        <f>1/$A$1*'[1]4403Imp'!X$268</f>
        <v>1.3736999999999999E-4</v>
      </c>
      <c r="Z7" s="67">
        <f>1/$A$1*'[1]4403Imp'!Y$268</f>
        <v>1.4655775499999998E-4</v>
      </c>
      <c r="AA7" s="67">
        <f>1/$A$1*'[1]4403Imp'!Z$268</f>
        <v>0</v>
      </c>
      <c r="AB7" s="67">
        <f>1/$A$1*'[1]4403Imp'!AA$268</f>
        <v>0</v>
      </c>
      <c r="AC7" s="4"/>
      <c r="AD7" s="218">
        <f>'[1]4403Imp'!AB$268</f>
        <v>1.5342879999999999</v>
      </c>
      <c r="AE7" s="219">
        <f>'[1]4403Imp'!AC$268</f>
        <v>0.65563899999999997</v>
      </c>
      <c r="AF7" s="219">
        <f>'[1]4403Imp'!AD$268</f>
        <v>0.6160469999999999</v>
      </c>
      <c r="AG7" s="219">
        <f>'[1]4403Imp'!AE$268</f>
        <v>0.22096399999999999</v>
      </c>
      <c r="AH7" s="219">
        <f>'[1]4403Imp'!AF$268</f>
        <v>0.16183199999999998</v>
      </c>
      <c r="AI7" s="219">
        <f>'[1]4403Imp'!AG$268</f>
        <v>5.8784000000000003E-2</v>
      </c>
      <c r="AJ7" s="219">
        <f>'[1]4403Imp'!AH$268</f>
        <v>7.2613999999999998E-2</v>
      </c>
      <c r="AK7" s="219">
        <f>'[1]4403Imp'!AI$268</f>
        <v>8.5792999999999994E-2</v>
      </c>
      <c r="AL7" s="219">
        <f>'[1]4403Imp'!AJ$268</f>
        <v>4.5827E-2</v>
      </c>
      <c r="AM7" s="219">
        <f>'[1]4403Imp'!AK$268</f>
        <v>4.3987999999999999E-2</v>
      </c>
      <c r="AN7" s="219">
        <f>'[1]4403Imp'!AL$268</f>
        <v>4.6026999999999998E-2</v>
      </c>
      <c r="AO7" s="219">
        <f>'[1]4403Imp'!AM$268</f>
        <v>7.644999999999999E-2</v>
      </c>
      <c r="AP7" s="219">
        <f>'[1]4403Imp'!AN$268</f>
        <v>3.2507999999999995E-2</v>
      </c>
      <c r="AQ7" s="219">
        <f>'[1]4403Imp'!AO$268</f>
        <v>7.4818999999999997E-2</v>
      </c>
      <c r="AR7" s="219">
        <f>'[1]4403Imp'!AP$268</f>
        <v>1.76E-4</v>
      </c>
      <c r="AS7" s="219">
        <f>'[1]4403Imp'!AQ$268</f>
        <v>7.1663999999999992E-2</v>
      </c>
      <c r="AT7" s="219">
        <f>'[1]4403Imp'!AR$268</f>
        <v>0.14103299999999999</v>
      </c>
      <c r="AU7" s="219">
        <f>'[1]4403Imp'!AS$268</f>
        <v>5.1267E-2</v>
      </c>
      <c r="AV7" s="219">
        <f>'[1]4403Imp'!AT$268</f>
        <v>4.4989999999999995E-3</v>
      </c>
      <c r="AW7" s="219">
        <f>'[1]4403Imp'!AU$268</f>
        <v>4.1099999999999996E-4</v>
      </c>
      <c r="AX7" s="219">
        <f>'[1]4403Imp'!AV$268</f>
        <v>3.0654500000000003E-4</v>
      </c>
      <c r="AY7" s="219">
        <f>'[1]4403Imp'!AW$268</f>
        <v>4.8499999999999997E-4</v>
      </c>
      <c r="AZ7" s="219">
        <f>'[1]4403Imp'!AX$268</f>
        <v>0.13326063899999999</v>
      </c>
      <c r="BA7" s="219">
        <f>'[1]4403Imp'!AY$268</f>
        <v>0.13822931999999999</v>
      </c>
      <c r="BB7" s="219">
        <f>'[1]4403Imp'!AZ$268</f>
        <v>0</v>
      </c>
      <c r="BC7" s="219">
        <f>'[1]4403Imp'!BA$268</f>
        <v>0</v>
      </c>
      <c r="BD7" s="252"/>
    </row>
    <row r="8" spans="1:56" ht="17.149999999999999" customHeight="1">
      <c r="B8" s="19" t="s">
        <v>112</v>
      </c>
      <c r="C8" s="66">
        <f>1/$A$1*'[1]4403Imp'!$B$269</f>
        <v>0</v>
      </c>
      <c r="D8" s="67">
        <f>1/$A$1*'[1]4403Imp'!$C$269</f>
        <v>0</v>
      </c>
      <c r="E8" s="67">
        <f>1/$A$1*'[1]4403Imp'!$D$269</f>
        <v>7.4640000000000001E-3</v>
      </c>
      <c r="F8" s="67">
        <f>1/$A$1*'[1]4403Imp'!$E$269</f>
        <v>1.3418719999999998E-4</v>
      </c>
      <c r="G8" s="67">
        <f>1/$A$1*'[1]4403Imp'!$F$269</f>
        <v>0</v>
      </c>
      <c r="H8" s="67">
        <f>1/$A$1*'[1]4403Imp'!$G$269</f>
        <v>0</v>
      </c>
      <c r="I8" s="67">
        <f>1/$A$1*'[1]4403Imp'!$H$269</f>
        <v>5.3799999999999996E-4</v>
      </c>
      <c r="J8" s="68">
        <f>1/$A$1*'[1]4403Imp'!$I$269</f>
        <v>1.7993E-3</v>
      </c>
      <c r="K8" s="68">
        <f>1/$A$1*'[1]4403Imp'!$J$269</f>
        <v>0</v>
      </c>
      <c r="L8" s="68">
        <f>1/$A$1*'[1]4403Imp'!$K$269</f>
        <v>0</v>
      </c>
      <c r="M8" s="67">
        <f>1/$A$1*'[1]4403Imp'!L$269</f>
        <v>0</v>
      </c>
      <c r="N8" s="67">
        <f>1/$A$1*'[1]4403Imp'!M$269</f>
        <v>0</v>
      </c>
      <c r="O8" s="67">
        <f>1/$A$1*'[1]4403Imp'!N$269</f>
        <v>0</v>
      </c>
      <c r="P8" s="67">
        <f>1/$A$1*'[1]4403Imp'!O$269</f>
        <v>0</v>
      </c>
      <c r="Q8" s="67">
        <f>1/$A$1*'[1]4403Imp'!P$269</f>
        <v>0</v>
      </c>
      <c r="R8" s="67">
        <f>1/$A$1*'[1]4403Imp'!Q$269</f>
        <v>0</v>
      </c>
      <c r="S8" s="67">
        <f>1/$A$1*'[1]4403Imp'!R$269</f>
        <v>0</v>
      </c>
      <c r="T8" s="67">
        <f>1/$A$1*'[1]4403Imp'!S$269</f>
        <v>1.7419249999999999E-3</v>
      </c>
      <c r="U8" s="67">
        <f>1/$A$1*'[1]4403Imp'!T$269</f>
        <v>1.5254799999999998E-3</v>
      </c>
      <c r="V8" s="67">
        <f>1/$A$1*'[1]4403Imp'!U$269</f>
        <v>1.372E-3</v>
      </c>
      <c r="W8" s="67">
        <f>1/$A$1*'[1]4403Imp'!V$269</f>
        <v>0</v>
      </c>
      <c r="X8" s="67">
        <f>1/$A$1*'[1]4403Imp'!W$269</f>
        <v>0</v>
      </c>
      <c r="Y8" s="67">
        <f>1/$A$1*'[1]4403Imp'!X$269</f>
        <v>2.0706336666666665E-4</v>
      </c>
      <c r="Z8" s="67">
        <f>1/$A$1*'[1]4403Imp'!Y$269</f>
        <v>0</v>
      </c>
      <c r="AA8" s="67">
        <f>1/$A$1*'[1]4403Imp'!Z$269</f>
        <v>0</v>
      </c>
      <c r="AB8" s="67">
        <f>1/$A$1*'[1]4403Imp'!AA$269</f>
        <v>0</v>
      </c>
      <c r="AC8" s="4"/>
      <c r="AD8" s="218">
        <f>'[1]4403Imp'!AB$269</f>
        <v>0</v>
      </c>
      <c r="AE8" s="219">
        <f>'[1]4403Imp'!AC$269</f>
        <v>0</v>
      </c>
      <c r="AF8" s="219">
        <f>'[1]4403Imp'!AD$269</f>
        <v>1.4812209999999999</v>
      </c>
      <c r="AG8" s="219">
        <f>'[1]4403Imp'!AE$269</f>
        <v>3.1333E-2</v>
      </c>
      <c r="AH8" s="219">
        <f>'[1]4403Imp'!AF$269</f>
        <v>0</v>
      </c>
      <c r="AI8" s="219">
        <f>'[1]4403Imp'!AG$269</f>
        <v>0</v>
      </c>
      <c r="AJ8" s="219">
        <f>'[1]4403Imp'!AH$269</f>
        <v>0.30770199999999998</v>
      </c>
      <c r="AK8" s="219">
        <f>'[1]4403Imp'!AI$269</f>
        <v>0.346493</v>
      </c>
      <c r="AL8" s="219">
        <f>'[1]4403Imp'!AJ$269</f>
        <v>0</v>
      </c>
      <c r="AM8" s="219">
        <f>'[1]4403Imp'!AK$269</f>
        <v>0</v>
      </c>
      <c r="AN8" s="219">
        <f>'[1]4403Imp'!AL$269</f>
        <v>0</v>
      </c>
      <c r="AO8" s="219">
        <f>'[1]4403Imp'!AM$269</f>
        <v>0</v>
      </c>
      <c r="AP8" s="219">
        <f>'[1]4403Imp'!AN$269</f>
        <v>0</v>
      </c>
      <c r="AQ8" s="219">
        <f>'[1]4403Imp'!AO$269</f>
        <v>0</v>
      </c>
      <c r="AR8" s="219">
        <f>'[1]4403Imp'!AP$269</f>
        <v>0</v>
      </c>
      <c r="AS8" s="219">
        <f>'[1]4403Imp'!AQ$269</f>
        <v>0</v>
      </c>
      <c r="AT8" s="219">
        <f>'[1]4403Imp'!AR$269</f>
        <v>0</v>
      </c>
      <c r="AU8" s="219">
        <f>'[1]4403Imp'!AS$269</f>
        <v>0.348385</v>
      </c>
      <c r="AV8" s="219">
        <f>'[1]4403Imp'!AT$269</f>
        <v>0.43278300000000003</v>
      </c>
      <c r="AW8" s="219">
        <f>'[1]4403Imp'!AU$269</f>
        <v>0.5173589999999999</v>
      </c>
      <c r="AX8" s="219">
        <f>'[1]4403Imp'!AV$269</f>
        <v>0</v>
      </c>
      <c r="AY8" s="219">
        <f>'[1]4403Imp'!AW$269</f>
        <v>0</v>
      </c>
      <c r="AZ8" s="219">
        <f>'[1]4403Imp'!AX$269</f>
        <v>6.7119923000000012E-2</v>
      </c>
      <c r="BA8" s="219">
        <f>'[1]4403Imp'!AY$269</f>
        <v>0</v>
      </c>
      <c r="BB8" s="219">
        <f>'[1]4403Imp'!AZ$269</f>
        <v>0</v>
      </c>
      <c r="BC8" s="219">
        <f>'[1]4403Imp'!BA$269</f>
        <v>0</v>
      </c>
      <c r="BD8" s="252"/>
    </row>
    <row r="9" spans="1:56" ht="17.149999999999999" customHeight="1">
      <c r="B9" s="15" t="s">
        <v>98</v>
      </c>
      <c r="C9" s="154">
        <f>1/$A$1*'[1]4403Imp'!$B$267</f>
        <v>4.1826000000000002E-2</v>
      </c>
      <c r="D9" s="155">
        <f>1/$A$1*'[1]4403Imp'!$C$267</f>
        <v>4.6977000000000005E-2</v>
      </c>
      <c r="E9" s="155">
        <f>1/$A$1*'[1]4403Imp'!$D$267</f>
        <v>4.0432000000000003E-2</v>
      </c>
      <c r="F9" s="31">
        <f>1/$A$1*'[1]4403Imp'!$E$267</f>
        <v>2.66283122E-2</v>
      </c>
      <c r="G9" s="31">
        <f>1/$A$1*'[1]4403Imp'!$F$267</f>
        <v>1.7352838999999998E-2</v>
      </c>
      <c r="H9" s="31">
        <f>1/$A$1*'[1]4403Imp'!$G$267</f>
        <v>2.7574577800000003E-2</v>
      </c>
      <c r="I9" s="31">
        <f>1/$A$1*'[1]4403Imp'!$H$267</f>
        <v>1.4732699999999998E-2</v>
      </c>
      <c r="J9" s="35">
        <f>1/$A$1*'[1]4403Imp'!$I$267</f>
        <v>1.1985525000000002E-2</v>
      </c>
      <c r="K9" s="35">
        <f>1/$A$1*'[1]4403Imp'!$J$267</f>
        <v>1.7321599999999996E-2</v>
      </c>
      <c r="L9" s="35">
        <f>1/$A$1*'[1]4403Imp'!$K$267</f>
        <v>1.5656E-2</v>
      </c>
      <c r="M9" s="31">
        <f>1/$A$1*'[1]4403Imp'!L$267</f>
        <v>1.5718820666666668E-2</v>
      </c>
      <c r="N9" s="31">
        <f>1/$A$1*'[1]4403Imp'!M$267</f>
        <v>3.4958075000000003E-3</v>
      </c>
      <c r="O9" s="31">
        <f>1/$A$1*'[1]4403Imp'!N$267</f>
        <v>7.5664950000000003E-3</v>
      </c>
      <c r="P9" s="31">
        <f>1/$A$1*'[1]4403Imp'!O$267</f>
        <v>4.5979825000000002E-3</v>
      </c>
      <c r="Q9" s="31">
        <f>1/$A$1*'[1]4403Imp'!P$267</f>
        <v>3.3947774999999996E-3</v>
      </c>
      <c r="R9" s="31">
        <f>1/$A$1*'[1]4403Imp'!Q$267</f>
        <v>2.2974326666666666E-3</v>
      </c>
      <c r="S9" s="31">
        <f>1/$A$1*'[1]4403Imp'!R$267</f>
        <v>1.8110286666666666E-2</v>
      </c>
      <c r="T9" s="31">
        <f>1/$A$1*'[1]4403Imp'!S$267</f>
        <v>1.9141909999999998E-3</v>
      </c>
      <c r="U9" s="31">
        <f>1/$A$1*'[1]4403Imp'!T$267</f>
        <v>2.8951699999999999E-3</v>
      </c>
      <c r="V9" s="31">
        <f>1/$A$1*'[1]4403Imp'!U$267</f>
        <v>1.7668809000000001E-2</v>
      </c>
      <c r="W9" s="31">
        <f>1/$A$1*'[1]4403Imp'!V$267</f>
        <v>3.1576479466666665E-3</v>
      </c>
      <c r="X9" s="31">
        <f>1/$A$1*'[1]4403Imp'!W$267</f>
        <v>2.7335578E-3</v>
      </c>
      <c r="Y9" s="31">
        <f>1/$A$1*'[1]4403Imp'!X$267</f>
        <v>5.9671029818666671E-3</v>
      </c>
      <c r="Z9" s="31">
        <f>1/$A$1*'[1]4403Imp'!Y$267</f>
        <v>9.8846168772666661E-3</v>
      </c>
      <c r="AA9" s="31">
        <f>1/$A$1*'[1]4403Imp'!Z$267</f>
        <v>0</v>
      </c>
      <c r="AB9" s="31">
        <f>1/$A$1*'[1]4403Imp'!AA$267</f>
        <v>0</v>
      </c>
      <c r="AC9" s="4"/>
      <c r="AD9" s="209">
        <f>'[1]4403Imp'!AB$267</f>
        <v>12.554400999999999</v>
      </c>
      <c r="AE9" s="210">
        <f>'[1]4403Imp'!AC$267</f>
        <v>16.549249000000003</v>
      </c>
      <c r="AF9" s="210">
        <f>'[1]4403Imp'!AD$267</f>
        <v>12.796045000000001</v>
      </c>
      <c r="AG9" s="202">
        <f>'[1]4403Imp'!AE$267</f>
        <v>7.978635999999999</v>
      </c>
      <c r="AH9" s="202">
        <f>'[1]4403Imp'!AF$267</f>
        <v>4.868296</v>
      </c>
      <c r="AI9" s="202">
        <f>'[1]4403Imp'!AG$267</f>
        <v>7.8652930000000003</v>
      </c>
      <c r="AJ9" s="202">
        <f>'[1]4403Imp'!AH$267</f>
        <v>2.5491250000000001</v>
      </c>
      <c r="AK9" s="202">
        <f>'[1]4403Imp'!AI$267</f>
        <v>1.966785</v>
      </c>
      <c r="AL9" s="202">
        <f>'[1]4403Imp'!AJ$267</f>
        <v>1.9676109999999998</v>
      </c>
      <c r="AM9" s="202">
        <f>'[1]4403Imp'!AK$267</f>
        <v>1.610892</v>
      </c>
      <c r="AN9" s="202">
        <f>'[1]4403Imp'!AL$267</f>
        <v>1.4265189999999999</v>
      </c>
      <c r="AO9" s="202">
        <f>'[1]4403Imp'!AM$267</f>
        <v>1.339988</v>
      </c>
      <c r="AP9" s="202">
        <f>'[1]4403Imp'!AN$267</f>
        <v>1.834824</v>
      </c>
      <c r="AQ9" s="202">
        <f>'[1]4403Imp'!AO$267</f>
        <v>2.7628699999999999</v>
      </c>
      <c r="AR9" s="202">
        <f>'[1]4403Imp'!AP$267</f>
        <v>2.4042499999999998</v>
      </c>
      <c r="AS9" s="202">
        <f>'[1]4403Imp'!AQ$267</f>
        <v>1.2123490000000001</v>
      </c>
      <c r="AT9" s="202">
        <f>'[1]4403Imp'!AR$267</f>
        <v>1.3866669999999999</v>
      </c>
      <c r="AU9" s="202">
        <f>'[1]4403Imp'!AS$267</f>
        <v>0.95700999999999992</v>
      </c>
      <c r="AV9" s="202">
        <f>'[1]4403Imp'!AT$267</f>
        <v>0.89576299999999998</v>
      </c>
      <c r="AW9" s="202">
        <f>'[1]4403Imp'!AU$267</f>
        <v>1.4548449999999999</v>
      </c>
      <c r="AX9" s="202">
        <f>'[1]4403Imp'!AV$267</f>
        <v>0.87395306599999989</v>
      </c>
      <c r="AY9" s="202">
        <f>'[1]4403Imp'!AW$267</f>
        <v>2.7065739999999994</v>
      </c>
      <c r="AZ9" s="202">
        <f>'[1]4403Imp'!AX$267</f>
        <v>2.0310413390000002</v>
      </c>
      <c r="BA9" s="202">
        <f>'[1]4403Imp'!AY$267</f>
        <v>3.8734998269999998</v>
      </c>
      <c r="BB9" s="202">
        <f>'[1]4403Imp'!AZ$267</f>
        <v>0</v>
      </c>
      <c r="BC9" s="202">
        <f>'[1]4403Imp'!BA$267</f>
        <v>0</v>
      </c>
      <c r="BD9" s="252"/>
    </row>
    <row r="10" spans="1:56">
      <c r="B10" s="5" t="s">
        <v>24</v>
      </c>
      <c r="C10" s="226">
        <f>1/$A$1*'[1]4403Imp'!$B$109</f>
        <v>0.03</v>
      </c>
      <c r="D10" s="227">
        <f>1/$A$1*'[1]4403Imp'!$C$109</f>
        <v>0.03</v>
      </c>
      <c r="E10" s="227">
        <f>1/$A$1*'[1]4403Imp'!$D$109</f>
        <v>0.03</v>
      </c>
      <c r="F10" s="11">
        <f>1/$A$1*'[1]4403Imp'!$E$109</f>
        <v>1.5749112400000001E-2</v>
      </c>
      <c r="G10" s="11">
        <f>1/$A$1*'[1]4403Imp'!$F$109</f>
        <v>1.01339308E-2</v>
      </c>
      <c r="H10" s="11">
        <f>1/$A$1*'[1]4403Imp'!$G$109</f>
        <v>2.5077668000000001E-2</v>
      </c>
      <c r="I10" s="11">
        <f>1/$A$1*'[1]4403Imp'!$H$109</f>
        <v>1.3645999999999998E-2</v>
      </c>
      <c r="J10" s="38">
        <f>1/$A$1*'[1]4403Imp'!$I$109</f>
        <v>1.0464000000000001E-2</v>
      </c>
      <c r="K10" s="38">
        <f>1/$A$1*'[1]4403Imp'!$J$109</f>
        <v>1.4102999999999999E-2</v>
      </c>
      <c r="L10" s="38">
        <f>1/$A$1*'[1]4403Imp'!$K$109</f>
        <v>1.3738E-2</v>
      </c>
      <c r="M10" s="11">
        <f>1/$A$1*'[1]4403Imp'!L$109</f>
        <v>1.4976443333333332E-2</v>
      </c>
      <c r="N10" s="11">
        <f>1/$A$1*'[1]4403Imp'!M$109</f>
        <v>2.5608474999999999E-3</v>
      </c>
      <c r="O10" s="11">
        <f>1/$A$1*'[1]4403Imp'!N$109</f>
        <v>2.2497049999999998E-3</v>
      </c>
      <c r="P10" s="11">
        <f>1/$A$1*'[1]4403Imp'!O$109</f>
        <v>1.7883649999999999E-3</v>
      </c>
      <c r="Q10" s="11">
        <f>1/$A$1*'[1]4403Imp'!P$109</f>
        <v>2.3367549999999998E-3</v>
      </c>
      <c r="R10" s="11">
        <f>1/$A$1*'[1]4403Imp'!Q$109</f>
        <v>2.2622979999999998E-3</v>
      </c>
      <c r="S10" s="11">
        <f>1/$A$1*'[1]4403Imp'!R$109</f>
        <v>1.6478E-2</v>
      </c>
      <c r="T10" s="11">
        <f>1/$A$1*'[1]4403Imp'!S$109</f>
        <v>1.7417899999999998E-3</v>
      </c>
      <c r="U10" s="11">
        <f>1/$A$1*'[1]4403Imp'!T$109</f>
        <v>2.4773733333333333E-3</v>
      </c>
      <c r="V10" s="11">
        <f>1/$A$1*'[1]4403Imp'!U$109</f>
        <v>1.5333007999999999E-2</v>
      </c>
      <c r="W10" s="11">
        <f>1/$A$1*'[1]4403Imp'!V$109</f>
        <v>3.0941229366666665E-3</v>
      </c>
      <c r="X10" s="11">
        <f>1/$A$1*'[1]4403Imp'!W$109</f>
        <v>8.0083779999999994E-4</v>
      </c>
      <c r="Y10" s="11">
        <f>1/$A$1*'[1]4403Imp'!X$109</f>
        <v>5.7111856052000001E-3</v>
      </c>
      <c r="Z10" s="11">
        <f>1/$A$1*'[1]4403Imp'!Y$109</f>
        <v>9.4191916005999989E-3</v>
      </c>
      <c r="AA10" s="11">
        <f>1/$A$1*'[1]4403Imp'!Z$109</f>
        <v>0</v>
      </c>
      <c r="AB10" s="11">
        <f>1/$A$1*'[1]4403Imp'!AA$109</f>
        <v>0</v>
      </c>
      <c r="AC10" s="4"/>
      <c r="AD10" s="228">
        <f>'[1]4403Imp'!AB$109</f>
        <v>4</v>
      </c>
      <c r="AE10" s="229">
        <f>'[1]4403Imp'!AC$109</f>
        <v>4</v>
      </c>
      <c r="AF10" s="229">
        <f>'[1]4403Imp'!AD$109</f>
        <v>4</v>
      </c>
      <c r="AG10" s="212">
        <f>'[1]4403Imp'!AE$109</f>
        <v>4.4410089999999993</v>
      </c>
      <c r="AH10" s="212">
        <f>'[1]4403Imp'!AF$109</f>
        <v>2.8414009999999998</v>
      </c>
      <c r="AI10" s="212">
        <f>'[1]4403Imp'!AG$109</f>
        <v>7.1979329999999999</v>
      </c>
      <c r="AJ10" s="212">
        <f>'[1]4403Imp'!AH$109</f>
        <v>1.9675269999999998</v>
      </c>
      <c r="AK10" s="212">
        <f>'[1]4403Imp'!AI$109</f>
        <v>0.94776499999999997</v>
      </c>
      <c r="AL10" s="212">
        <f>'[1]4403Imp'!AJ$109</f>
        <v>1.4060919999999999</v>
      </c>
      <c r="AM10" s="212">
        <f>'[1]4403Imp'!AK$109</f>
        <v>1.37371</v>
      </c>
      <c r="AN10" s="212">
        <f>'[1]4403Imp'!AL$109</f>
        <v>1.0839809999999999</v>
      </c>
      <c r="AO10" s="212">
        <f>'[1]4403Imp'!AM$109</f>
        <v>1.0386709999999999</v>
      </c>
      <c r="AP10" s="212">
        <f>'[1]4403Imp'!AN$109</f>
        <v>0.91362499999999991</v>
      </c>
      <c r="AQ10" s="212">
        <f>'[1]4403Imp'!AO$109</f>
        <v>1.0730189999999999</v>
      </c>
      <c r="AR10" s="212">
        <f>'[1]4403Imp'!AP$109</f>
        <v>0.93633499999999992</v>
      </c>
      <c r="AS10" s="212">
        <f>'[1]4403Imp'!AQ$109</f>
        <v>1.1984539999999999</v>
      </c>
      <c r="AT10" s="212">
        <f>'[1]4403Imp'!AR$109</f>
        <v>0.95943299999999998</v>
      </c>
      <c r="AU10" s="212">
        <f>'[1]4403Imp'!AS$109</f>
        <v>0.87089499999999997</v>
      </c>
      <c r="AV10" s="212">
        <f>'[1]4403Imp'!AT$109</f>
        <v>0.74321199999999998</v>
      </c>
      <c r="AW10" s="212">
        <f>'[1]4403Imp'!AU$109</f>
        <v>0.94217099999999998</v>
      </c>
      <c r="AX10" s="212">
        <f>'[1]4403Imp'!AV$109</f>
        <v>0.77849367099999989</v>
      </c>
      <c r="AY10" s="212">
        <f>'[1]4403Imp'!AW$109</f>
        <v>0.95846999999999993</v>
      </c>
      <c r="AZ10" s="212">
        <f>'[1]4403Imp'!AX$109</f>
        <v>1.9729243189999999</v>
      </c>
      <c r="BA10" s="212">
        <f>'[1]4403Imp'!AY$109</f>
        <v>3.7920402449999999</v>
      </c>
      <c r="BB10" s="212">
        <f>'[1]4403Imp'!AZ$109</f>
        <v>0</v>
      </c>
      <c r="BC10" s="212">
        <f>'[1]4403Imp'!BA$109</f>
        <v>0</v>
      </c>
      <c r="BD10" s="252"/>
    </row>
    <row r="11" spans="1:56">
      <c r="B11" s="5" t="s">
        <v>181</v>
      </c>
      <c r="C11" s="48">
        <f>1/$A$1*'[1]4403Imp'!$B$156</f>
        <v>1.0239999999999999E-2</v>
      </c>
      <c r="D11" s="11">
        <f>1/$A$1*'[1]4403Imp'!$C$156</f>
        <v>1.5416999999999998E-2</v>
      </c>
      <c r="E11" s="11">
        <f>1/$A$1*'[1]4403Imp'!$D$156</f>
        <v>8.3929999999999994E-3</v>
      </c>
      <c r="F11" s="11">
        <f>1/$A$1*'[1]4403Imp'!$E$156</f>
        <v>5.146707999999999E-3</v>
      </c>
      <c r="G11" s="11">
        <f>1/$A$1*'[1]4403Imp'!$F$156</f>
        <v>2.8257529999999999E-3</v>
      </c>
      <c r="H11" s="11">
        <f>1/$A$1*'[1]4403Imp'!$G$156</f>
        <v>1.4401884000000002E-3</v>
      </c>
      <c r="I11" s="11">
        <f>1/$A$1*'[1]4403Imp'!$H$156</f>
        <v>1.7899999999999999E-4</v>
      </c>
      <c r="J11" s="38">
        <f>1/$A$1*'[1]4403Imp'!$I$156</f>
        <v>2.7399999999999999E-4</v>
      </c>
      <c r="K11" s="38">
        <f>1/$A$1*'[1]4403Imp'!$J$156</f>
        <v>1.93E-4</v>
      </c>
      <c r="L11" s="38">
        <f>1/$A$1*'[1]4403Imp'!$K$156</f>
        <v>4.2999999999999995E-5</v>
      </c>
      <c r="M11" s="11">
        <f>1/$A$1*'[1]4403Imp'!L$156</f>
        <v>6.7999999999999999E-5</v>
      </c>
      <c r="N11" s="11">
        <f>1/$A$1*'[1]4403Imp'!M$156</f>
        <v>5.3000000000000001E-5</v>
      </c>
      <c r="O11" s="11">
        <f>1/$A$1*'[1]4403Imp'!N$156</f>
        <v>1.8346149999999999E-3</v>
      </c>
      <c r="P11" s="11">
        <f>1/$A$1*'[1]4403Imp'!O$156</f>
        <v>5.0199999999999995E-4</v>
      </c>
      <c r="Q11" s="11">
        <f>1/$A$1*'[1]4403Imp'!P$156</f>
        <v>7.3699999999999992E-4</v>
      </c>
      <c r="R11" s="11">
        <f>1/$A$1*'[1]4403Imp'!Q$156</f>
        <v>0</v>
      </c>
      <c r="S11" s="11">
        <f>1/$A$1*'[1]4403Imp'!R$156</f>
        <v>7.0140000000000003E-5</v>
      </c>
      <c r="T11" s="11">
        <f>1/$A$1*'[1]4403Imp'!S$156</f>
        <v>0</v>
      </c>
      <c r="U11" s="11">
        <f>1/$A$1*'[1]4403Imp'!T$156</f>
        <v>1.5999999999999999E-5</v>
      </c>
      <c r="V11" s="11">
        <f>1/$A$1*'[1]4403Imp'!U$156</f>
        <v>0</v>
      </c>
      <c r="W11" s="11">
        <f>1/$A$1*'[1]4403Imp'!V$156</f>
        <v>2.6859999999999997E-5</v>
      </c>
      <c r="X11" s="11">
        <f>1/$A$1*'[1]4403Imp'!W$156</f>
        <v>0</v>
      </c>
      <c r="Y11" s="11">
        <f>1/$A$1*'[1]4403Imp'!X$156</f>
        <v>0</v>
      </c>
      <c r="Z11" s="11">
        <f>1/$A$1*'[1]4403Imp'!Y$156</f>
        <v>0</v>
      </c>
      <c r="AA11" s="11">
        <f>1/$A$1*'[1]4403Imp'!Z$156</f>
        <v>0</v>
      </c>
      <c r="AB11" s="11">
        <f>1/$A$1*'[1]4403Imp'!AA$156</f>
        <v>0</v>
      </c>
      <c r="AC11" s="4"/>
      <c r="AD11" s="203">
        <f>'[1]4403Imp'!AB$156</f>
        <v>8.3295589999999997</v>
      </c>
      <c r="AE11" s="204">
        <f>'[1]4403Imp'!AC$156</f>
        <v>12.258414</v>
      </c>
      <c r="AF11" s="204">
        <f>'[1]4403Imp'!AD$156</f>
        <v>8.391394</v>
      </c>
      <c r="AG11" s="212">
        <f>'[1]4403Imp'!AE$156</f>
        <v>1.4036519999999999</v>
      </c>
      <c r="AH11" s="212">
        <f>'[1]4403Imp'!AF$156</f>
        <v>0.73965399999999992</v>
      </c>
      <c r="AI11" s="212">
        <f>'[1]4403Imp'!AG$156</f>
        <v>0.40699699999999994</v>
      </c>
      <c r="AJ11" s="212">
        <f>'[1]4403Imp'!AH$156</f>
        <v>0.21133299999999999</v>
      </c>
      <c r="AK11" s="212">
        <f>'[1]4403Imp'!AI$156</f>
        <v>0.46265699999999998</v>
      </c>
      <c r="AL11" s="212">
        <f>'[1]4403Imp'!AJ$156</f>
        <v>0.36347499999999999</v>
      </c>
      <c r="AM11" s="212">
        <f>'[1]4403Imp'!AK$156</f>
        <v>5.9124999999999997E-2</v>
      </c>
      <c r="AN11" s="212">
        <f>'[1]4403Imp'!AL$156</f>
        <v>0.11311499999999999</v>
      </c>
      <c r="AO11" s="212">
        <f>'[1]4403Imp'!AM$156</f>
        <v>9.7895999999999997E-2</v>
      </c>
      <c r="AP11" s="212">
        <f>'[1]4403Imp'!AN$156</f>
        <v>0.733846</v>
      </c>
      <c r="AQ11" s="212">
        <f>'[1]4403Imp'!AO$156</f>
        <v>1.020003</v>
      </c>
      <c r="AR11" s="212">
        <f>'[1]4403Imp'!AP$156</f>
        <v>1.3401859999999999</v>
      </c>
      <c r="AS11" s="212">
        <f>'[1]4403Imp'!AQ$156</f>
        <v>0</v>
      </c>
      <c r="AT11" s="212">
        <f>'[1]4403Imp'!AR$156</f>
        <v>1.4027999999999999E-2</v>
      </c>
      <c r="AU11" s="212">
        <f>'[1]4403Imp'!AS$156</f>
        <v>0</v>
      </c>
      <c r="AV11" s="212">
        <f>'[1]4403Imp'!AT$156</f>
        <v>2.5981999999999998E-2</v>
      </c>
      <c r="AW11" s="212">
        <f>'[1]4403Imp'!AU$156</f>
        <v>0</v>
      </c>
      <c r="AX11" s="212">
        <f>'[1]4403Imp'!AV$156</f>
        <v>6.3919327999999997E-2</v>
      </c>
      <c r="AY11" s="212">
        <f>'[1]4403Imp'!AW$156</f>
        <v>0</v>
      </c>
      <c r="AZ11" s="212">
        <f>'[1]4403Imp'!AX$156</f>
        <v>0</v>
      </c>
      <c r="BA11" s="212">
        <f>'[1]4403Imp'!AY$156</f>
        <v>0</v>
      </c>
      <c r="BB11" s="212">
        <f>'[1]4403Imp'!AZ$156</f>
        <v>0</v>
      </c>
      <c r="BC11" s="212">
        <f>'[1]4403Imp'!BA$156</f>
        <v>0</v>
      </c>
      <c r="BD11" s="252"/>
    </row>
    <row r="12" spans="1:56">
      <c r="B12" s="8" t="s">
        <v>22</v>
      </c>
      <c r="C12" s="49">
        <f t="shared" ref="C12:AB12" si="2">SUM(C9:C9)-SUM(C10:C11)</f>
        <v>1.5860000000000041E-3</v>
      </c>
      <c r="D12" s="39">
        <f t="shared" si="2"/>
        <v>1.5600000000000058E-3</v>
      </c>
      <c r="E12" s="39">
        <f t="shared" si="2"/>
        <v>2.0390000000000061E-3</v>
      </c>
      <c r="F12" s="39">
        <f t="shared" si="2"/>
        <v>5.7324917999999996E-3</v>
      </c>
      <c r="G12" s="39">
        <f t="shared" si="2"/>
        <v>4.3931551999999985E-3</v>
      </c>
      <c r="H12" s="39">
        <f t="shared" si="2"/>
        <v>1.0567214000000019E-3</v>
      </c>
      <c r="I12" s="39">
        <f t="shared" si="2"/>
        <v>9.0769999999999913E-4</v>
      </c>
      <c r="J12" s="40">
        <f t="shared" si="2"/>
        <v>1.2475250000000011E-3</v>
      </c>
      <c r="K12" s="40">
        <f t="shared" si="2"/>
        <v>3.0255999999999963E-3</v>
      </c>
      <c r="L12" s="40">
        <f t="shared" si="2"/>
        <v>1.8749999999999999E-3</v>
      </c>
      <c r="M12" s="39">
        <f t="shared" si="2"/>
        <v>6.743773333333352E-4</v>
      </c>
      <c r="N12" s="39">
        <f t="shared" si="2"/>
        <v>8.8196000000000021E-4</v>
      </c>
      <c r="O12" s="39">
        <f t="shared" si="2"/>
        <v>3.4821750000000005E-3</v>
      </c>
      <c r="P12" s="39">
        <f t="shared" si="2"/>
        <v>2.3076175000000003E-3</v>
      </c>
      <c r="Q12" s="39">
        <f t="shared" si="2"/>
        <v>3.2102249999999997E-4</v>
      </c>
      <c r="R12" s="39">
        <f t="shared" si="2"/>
        <v>3.5134666666666783E-5</v>
      </c>
      <c r="S12" s="39">
        <f t="shared" si="2"/>
        <v>1.5621466666666667E-3</v>
      </c>
      <c r="T12" s="39">
        <f t="shared" si="2"/>
        <v>1.7240099999999998E-4</v>
      </c>
      <c r="U12" s="39">
        <f t="shared" si="2"/>
        <v>4.0179666666666659E-4</v>
      </c>
      <c r="V12" s="39">
        <f t="shared" si="2"/>
        <v>2.3358010000000019E-3</v>
      </c>
      <c r="W12" s="39">
        <f t="shared" si="2"/>
        <v>3.6665009999999922E-5</v>
      </c>
      <c r="X12" s="39">
        <f t="shared" si="2"/>
        <v>1.9327200000000002E-3</v>
      </c>
      <c r="Y12" s="39">
        <f t="shared" si="2"/>
        <v>2.5591737666666708E-4</v>
      </c>
      <c r="Z12" s="39">
        <f t="shared" si="2"/>
        <v>4.6542527666666722E-4</v>
      </c>
      <c r="AA12" s="39">
        <f t="shared" si="2"/>
        <v>0</v>
      </c>
      <c r="AB12" s="39">
        <f t="shared" si="2"/>
        <v>0</v>
      </c>
      <c r="AC12" s="4"/>
      <c r="AD12" s="213">
        <f t="shared" ref="AD12:BC12" si="3">SUM(AD9:AD9)-SUM(AD10:AD11)</f>
        <v>0.22484199999999888</v>
      </c>
      <c r="AE12" s="206">
        <f t="shared" si="3"/>
        <v>0.29083500000000129</v>
      </c>
      <c r="AF12" s="206">
        <f t="shared" si="3"/>
        <v>0.4046510000000012</v>
      </c>
      <c r="AG12" s="206">
        <f t="shared" si="3"/>
        <v>2.1339749999999995</v>
      </c>
      <c r="AH12" s="206">
        <f t="shared" si="3"/>
        <v>1.2872410000000003</v>
      </c>
      <c r="AI12" s="206">
        <f t="shared" si="3"/>
        <v>0.26036300000000079</v>
      </c>
      <c r="AJ12" s="206">
        <f t="shared" si="3"/>
        <v>0.37026500000000029</v>
      </c>
      <c r="AK12" s="206">
        <f t="shared" si="3"/>
        <v>0.55636299999999994</v>
      </c>
      <c r="AL12" s="206">
        <f t="shared" si="3"/>
        <v>0.19804399999999989</v>
      </c>
      <c r="AM12" s="206">
        <f t="shared" si="3"/>
        <v>0.17805699999999991</v>
      </c>
      <c r="AN12" s="206">
        <f t="shared" si="3"/>
        <v>0.22942299999999993</v>
      </c>
      <c r="AO12" s="206">
        <f t="shared" si="3"/>
        <v>0.20342100000000007</v>
      </c>
      <c r="AP12" s="206">
        <f t="shared" si="3"/>
        <v>0.1873530000000001</v>
      </c>
      <c r="AQ12" s="206">
        <f t="shared" si="3"/>
        <v>0.669848</v>
      </c>
      <c r="AR12" s="206">
        <f t="shared" si="3"/>
        <v>0.12772899999999998</v>
      </c>
      <c r="AS12" s="206">
        <f t="shared" si="3"/>
        <v>1.3895000000000213E-2</v>
      </c>
      <c r="AT12" s="206">
        <f t="shared" si="3"/>
        <v>0.41320599999999985</v>
      </c>
      <c r="AU12" s="206">
        <f t="shared" si="3"/>
        <v>8.6114999999999942E-2</v>
      </c>
      <c r="AV12" s="206">
        <f t="shared" si="3"/>
        <v>0.12656900000000004</v>
      </c>
      <c r="AW12" s="206">
        <f t="shared" si="3"/>
        <v>0.51267399999999996</v>
      </c>
      <c r="AX12" s="206">
        <f t="shared" si="3"/>
        <v>3.1540067000000005E-2</v>
      </c>
      <c r="AY12" s="206">
        <f t="shared" si="3"/>
        <v>1.7481039999999994</v>
      </c>
      <c r="AZ12" s="206">
        <f t="shared" si="3"/>
        <v>5.8117020000000297E-2</v>
      </c>
      <c r="BA12" s="206">
        <f t="shared" si="3"/>
        <v>8.1459581999999919E-2</v>
      </c>
      <c r="BB12" s="206">
        <f t="shared" si="3"/>
        <v>0</v>
      </c>
      <c r="BC12" s="206">
        <f t="shared" si="3"/>
        <v>0</v>
      </c>
      <c r="BD12" s="250"/>
    </row>
    <row r="13" spans="1:56" ht="17.149999999999999" customHeight="1">
      <c r="B13" s="144" t="s">
        <v>172</v>
      </c>
      <c r="C13" s="145">
        <f>1/$A$1*'[1]4403Imp'!$B$264</f>
        <v>1.36E-4</v>
      </c>
      <c r="D13" s="146">
        <f>1/$A$1*'[1]4403Imp'!$C$264</f>
        <v>1.2099999999999999E-4</v>
      </c>
      <c r="E13" s="146">
        <f>1/$A$1*'[1]4403Imp'!$D$264</f>
        <v>2.1999999999999999E-5</v>
      </c>
      <c r="F13" s="146">
        <f>1/$A$1*'[1]4403Imp'!$E$264</f>
        <v>2.1651E-5</v>
      </c>
      <c r="G13" s="146">
        <f>1/$A$1*'[1]4403Imp'!$F$264</f>
        <v>2.9145844000000001E-3</v>
      </c>
      <c r="H13" s="146">
        <f>1/$A$1*'[1]4403Imp'!$G$264</f>
        <v>7.9886939999999993E-4</v>
      </c>
      <c r="I13" s="146">
        <f>1/$A$1*'[1]4403Imp'!$H$264</f>
        <v>1.9899999999999999E-4</v>
      </c>
      <c r="J13" s="147">
        <f>1/$A$1*'[1]4403Imp'!$I$264</f>
        <v>3.17313E-4</v>
      </c>
      <c r="K13" s="147">
        <f>1/$A$1*'[1]4403Imp'!$J$264</f>
        <v>3.2499999999999999E-4</v>
      </c>
      <c r="L13" s="147">
        <f>1/$A$1*'[1]4403Imp'!$K$264</f>
        <v>3.1199999999999999E-4</v>
      </c>
      <c r="M13" s="146">
        <f>1/$A$1*'[1]4403Imp'!L$264</f>
        <v>3.2590666666666669E-4</v>
      </c>
      <c r="N13" s="146">
        <f>1/$A$1*'[1]4403Imp'!M$264</f>
        <v>1.2566499999999998E-4</v>
      </c>
      <c r="O13" s="146">
        <f>1/$A$1*'[1]4403Imp'!N$264</f>
        <v>1.051225E-4</v>
      </c>
      <c r="P13" s="146">
        <f>1/$A$1*'[1]4403Imp'!O$264</f>
        <v>2.2809999999999997E-5</v>
      </c>
      <c r="Q13" s="146">
        <f>1/$A$1*'[1]4403Imp'!P$264</f>
        <v>1.9750000000000001E-6</v>
      </c>
      <c r="R13" s="146">
        <f>1/$A$1*'[1]4403Imp'!Q$264</f>
        <v>1.4147333333333333E-5</v>
      </c>
      <c r="S13" s="146">
        <f>1/$A$1*'[1]4403Imp'!R$264</f>
        <v>6.6616666666666655E-5</v>
      </c>
      <c r="T13" s="146">
        <f>1/$A$1*'[1]4403Imp'!S$264</f>
        <v>7.3999999999999996E-5</v>
      </c>
      <c r="U13" s="146">
        <f>1/$A$1*'[1]4403Imp'!T$264</f>
        <v>3.7315500000000001E-4</v>
      </c>
      <c r="V13" s="146">
        <f>1/$A$1*'[1]4403Imp'!U$264</f>
        <v>2.1708599999999999E-4</v>
      </c>
      <c r="W13" s="146">
        <f>1/$A$1*'[1]4403Imp'!V$264</f>
        <v>6.3728033333333341E-6</v>
      </c>
      <c r="X13" s="146">
        <f>1/$A$1*'[1]4403Imp'!W$264</f>
        <v>1.8447379999999997E-4</v>
      </c>
      <c r="Y13" s="146">
        <f>1/$A$1*'[1]4403Imp'!X$264</f>
        <v>3.0178389999999998E-5</v>
      </c>
      <c r="Z13" s="146">
        <f>1/$A$1*'[1]4403Imp'!Y$264</f>
        <v>3.10896E-6</v>
      </c>
      <c r="AA13" s="146">
        <f>1/$A$1*'[1]4403Imp'!Z$264</f>
        <v>0</v>
      </c>
      <c r="AB13" s="146">
        <f>1/$A$1*'[1]4403Imp'!AA$264</f>
        <v>0</v>
      </c>
      <c r="AC13" s="143"/>
      <c r="AD13" s="207">
        <f>'[1]4403Imp'!AB$264</f>
        <v>7.483999999999999E-2</v>
      </c>
      <c r="AE13" s="208">
        <f>'[1]4403Imp'!AC$264</f>
        <v>0.114107</v>
      </c>
      <c r="AF13" s="208">
        <f>'[1]4403Imp'!AD$264</f>
        <v>1.0669E-2</v>
      </c>
      <c r="AG13" s="208">
        <f>'[1]4403Imp'!AE$264</f>
        <v>4.058E-3</v>
      </c>
      <c r="AH13" s="208">
        <f>'[1]4403Imp'!AF$264</f>
        <v>0.37215700000000002</v>
      </c>
      <c r="AI13" s="208">
        <f>'[1]4403Imp'!AG$264</f>
        <v>0.20782100000000001</v>
      </c>
      <c r="AJ13" s="208">
        <f>'[1]4403Imp'!AH$264</f>
        <v>2.4310999999999999E-2</v>
      </c>
      <c r="AK13" s="208">
        <f>'[1]4403Imp'!AI$264</f>
        <v>0.51709300000000002</v>
      </c>
      <c r="AL13" s="208">
        <f>'[1]4403Imp'!AJ$264</f>
        <v>0.50025900000000001</v>
      </c>
      <c r="AM13" s="208">
        <f>'[1]4403Imp'!AK$264</f>
        <v>6.7910999999999999E-2</v>
      </c>
      <c r="AN13" s="208">
        <f>'[1]4403Imp'!AL$264</f>
        <v>4.6728999999999993E-2</v>
      </c>
      <c r="AO13" s="208">
        <f>'[1]4403Imp'!AM$264</f>
        <v>4.5956999999999998E-2</v>
      </c>
      <c r="AP13" s="208">
        <f>'[1]4403Imp'!AN$264</f>
        <v>2.7729E-2</v>
      </c>
      <c r="AQ13" s="208">
        <f>'[1]4403Imp'!AO$264</f>
        <v>8.768999999999999E-3</v>
      </c>
      <c r="AR13" s="208">
        <f>'[1]4403Imp'!AP$264</f>
        <v>7.9000000000000001E-4</v>
      </c>
      <c r="AS13" s="208">
        <f>'[1]4403Imp'!AQ$264</f>
        <v>6.1929999999999997E-3</v>
      </c>
      <c r="AT13" s="208">
        <f>'[1]4403Imp'!AR$264</f>
        <v>2.0351999999999999E-2</v>
      </c>
      <c r="AU13" s="208">
        <f>'[1]4403Imp'!AS$264</f>
        <v>1.5415E-2</v>
      </c>
      <c r="AV13" s="208">
        <f>'[1]4403Imp'!AT$264</f>
        <v>8.671799999999999E-2</v>
      </c>
      <c r="AW13" s="208">
        <f>'[1]4403Imp'!AU$264</f>
        <v>5.5865000000000005E-2</v>
      </c>
      <c r="AX13" s="208">
        <f>'[1]4403Imp'!AV$264</f>
        <v>1.642878E-3</v>
      </c>
      <c r="AY13" s="208">
        <f>'[1]4403Imp'!AW$264</f>
        <v>5.4570000000000007E-2</v>
      </c>
      <c r="AZ13" s="208">
        <f>'[1]4403Imp'!AX$264</f>
        <v>2.0309469999999995E-3</v>
      </c>
      <c r="BA13" s="208">
        <f>'[1]4403Imp'!AY$264</f>
        <v>8.5180999999999994E-4</v>
      </c>
      <c r="BB13" s="208">
        <f>'[1]4403Imp'!AZ$264</f>
        <v>0</v>
      </c>
      <c r="BC13" s="208">
        <f>'[1]4403Imp'!BA$264</f>
        <v>0</v>
      </c>
      <c r="BD13" s="250"/>
    </row>
    <row r="14" spans="1:56" ht="17.149999999999999" customHeight="1" thickBot="1">
      <c r="B14" s="176" t="s">
        <v>110</v>
      </c>
      <c r="C14" s="177">
        <f t="shared" ref="C14:AB14" si="4">C5-SUM(C6,C7,C8,C9,C13)</f>
        <v>8.5000000000001741E-5</v>
      </c>
      <c r="D14" s="178">
        <f t="shared" si="4"/>
        <v>7.0000000000000617E-5</v>
      </c>
      <c r="E14" s="178">
        <f t="shared" si="4"/>
        <v>3.299999999999137E-5</v>
      </c>
      <c r="F14" s="178">
        <f t="shared" si="4"/>
        <v>5.726097999999985E-4</v>
      </c>
      <c r="G14" s="178">
        <f t="shared" si="4"/>
        <v>6.5468339999999806E-4</v>
      </c>
      <c r="H14" s="178">
        <f t="shared" si="4"/>
        <v>6.6489919999999578E-4</v>
      </c>
      <c r="I14" s="178">
        <f t="shared" si="4"/>
        <v>3.1219999999999998E-3</v>
      </c>
      <c r="J14" s="179">
        <f t="shared" si="4"/>
        <v>1.1070000000000003E-3</v>
      </c>
      <c r="K14" s="179">
        <f t="shared" si="4"/>
        <v>2.5091999999999996E-3</v>
      </c>
      <c r="L14" s="179">
        <f t="shared" si="4"/>
        <v>1.3579999999999981E-3</v>
      </c>
      <c r="M14" s="178">
        <f t="shared" si="4"/>
        <v>7.0923333333326732E-5</v>
      </c>
      <c r="N14" s="178">
        <f t="shared" si="4"/>
        <v>0</v>
      </c>
      <c r="O14" s="178">
        <f t="shared" si="4"/>
        <v>2.9599999999999765E-4</v>
      </c>
      <c r="P14" s="178">
        <f t="shared" si="4"/>
        <v>3.6673333333332378E-5</v>
      </c>
      <c r="Q14" s="178">
        <f t="shared" si="4"/>
        <v>6.5326499999999923E-4</v>
      </c>
      <c r="R14" s="178">
        <f t="shared" si="4"/>
        <v>3.6000000000000008E-5</v>
      </c>
      <c r="S14" s="178">
        <f t="shared" si="4"/>
        <v>1.4540000000000386E-5</v>
      </c>
      <c r="T14" s="178">
        <f t="shared" si="4"/>
        <v>2.982760000000001E-3</v>
      </c>
      <c r="U14" s="178">
        <f t="shared" si="4"/>
        <v>3.9912333333333438E-4</v>
      </c>
      <c r="V14" s="178">
        <f t="shared" si="4"/>
        <v>4.6296300000001067E-4</v>
      </c>
      <c r="W14" s="178">
        <f t="shared" si="4"/>
        <v>3.4840000000001259E-5</v>
      </c>
      <c r="X14" s="178">
        <f t="shared" si="4"/>
        <v>2.7004879999999992E-3</v>
      </c>
      <c r="Y14" s="178">
        <f t="shared" si="4"/>
        <v>1.6972715633333333E-3</v>
      </c>
      <c r="Z14" s="178">
        <f t="shared" si="4"/>
        <v>3.5572616999999911E-4</v>
      </c>
      <c r="AA14" s="178">
        <f t="shared" si="4"/>
        <v>0</v>
      </c>
      <c r="AB14" s="178">
        <f t="shared" si="4"/>
        <v>0</v>
      </c>
      <c r="AC14" s="119"/>
      <c r="AD14" s="222">
        <f t="shared" ref="AD14:BC14" si="5">AD5-SUM(AD6,AD7,AD8,AD9,AD13)</f>
        <v>2.1592000000001832E-2</v>
      </c>
      <c r="AE14" s="223">
        <f t="shared" si="5"/>
        <v>4.0722999999999843E-2</v>
      </c>
      <c r="AF14" s="223">
        <f t="shared" si="5"/>
        <v>1.2848999999999222E-2</v>
      </c>
      <c r="AG14" s="223">
        <f t="shared" si="5"/>
        <v>0.13091600000000092</v>
      </c>
      <c r="AH14" s="223">
        <f t="shared" si="5"/>
        <v>0.11393399999999954</v>
      </c>
      <c r="AI14" s="223">
        <f t="shared" si="5"/>
        <v>9.8028999999998589E-2</v>
      </c>
      <c r="AJ14" s="223">
        <f t="shared" si="5"/>
        <v>0.44448599999999905</v>
      </c>
      <c r="AK14" s="223">
        <f t="shared" si="5"/>
        <v>0.27074499999999979</v>
      </c>
      <c r="AL14" s="223">
        <f t="shared" si="5"/>
        <v>1.1262660000000002</v>
      </c>
      <c r="AM14" s="223">
        <f t="shared" si="5"/>
        <v>0.36765299999999956</v>
      </c>
      <c r="AN14" s="223">
        <f t="shared" si="5"/>
        <v>6.2142999999999837E-2</v>
      </c>
      <c r="AO14" s="223">
        <f t="shared" si="5"/>
        <v>0</v>
      </c>
      <c r="AP14" s="223">
        <f t="shared" si="5"/>
        <v>1.0297999999999696E-2</v>
      </c>
      <c r="AQ14" s="223">
        <f t="shared" si="5"/>
        <v>5.751799999999907E-2</v>
      </c>
      <c r="AR14" s="223">
        <f t="shared" si="5"/>
        <v>0.54267699999999941</v>
      </c>
      <c r="AS14" s="223">
        <f t="shared" si="5"/>
        <v>7.6068999999999942E-2</v>
      </c>
      <c r="AT14" s="223">
        <f t="shared" si="5"/>
        <v>4.0689999999998783E-3</v>
      </c>
      <c r="AU14" s="223">
        <f t="shared" si="5"/>
        <v>1.4111879999999992</v>
      </c>
      <c r="AV14" s="223">
        <f t="shared" si="5"/>
        <v>0.12081799999999987</v>
      </c>
      <c r="AW14" s="223">
        <f t="shared" si="5"/>
        <v>8.5763000000000034E-2</v>
      </c>
      <c r="AX14" s="223">
        <f t="shared" si="5"/>
        <v>6.0881419999998521E-3</v>
      </c>
      <c r="AY14" s="223">
        <f t="shared" si="5"/>
        <v>1.0718460000000016</v>
      </c>
      <c r="AZ14" s="223">
        <f t="shared" si="5"/>
        <v>0.50726039499999986</v>
      </c>
      <c r="BA14" s="223">
        <f t="shared" si="5"/>
        <v>4.5355926000000935E-2</v>
      </c>
      <c r="BB14" s="223">
        <f t="shared" si="5"/>
        <v>0</v>
      </c>
      <c r="BC14" s="223">
        <f t="shared" si="5"/>
        <v>0</v>
      </c>
      <c r="BD14" s="250"/>
    </row>
    <row r="15" spans="1:56" ht="13" thickTop="1"/>
    <row r="18" spans="3:29">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row>
    <row r="19" spans="3:29">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row>
  </sheetData>
  <mergeCells count="5">
    <mergeCell ref="B2:B4"/>
    <mergeCell ref="C2:AB2"/>
    <mergeCell ref="C3:AB3"/>
    <mergeCell ref="AD2:BC2"/>
    <mergeCell ref="AD3:BC3"/>
  </mergeCells>
  <phoneticPr fontId="2" type="noConversion"/>
  <pageMargins left="0.75" right="0.75" top="1" bottom="1" header="0.5" footer="0.5"/>
  <pageSetup paperSize="9" scale="7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2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[2]RWE!$A$7</f>
        <v>1.82</v>
      </c>
      <c r="B1" s="30"/>
    </row>
    <row r="2" spans="1:56" ht="16" thickTop="1">
      <c r="B2" s="309" t="s">
        <v>42</v>
      </c>
      <c r="C2" s="303" t="s">
        <v>168</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117</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1/$A$1*'[1]4407Imp'!$B$263</f>
        <v>0.41996561575091562</v>
      </c>
      <c r="D5" s="161">
        <f>1/$A$1*'[1]4407Imp'!$C$263</f>
        <v>0.3291255824175825</v>
      </c>
      <c r="E5" s="161">
        <f>1/$A$1*'[1]4407Imp'!$D$263</f>
        <v>0.30109669441758241</v>
      </c>
      <c r="F5" s="105">
        <f>1/$A$1*'[1]4407Imp'!$E$263</f>
        <v>0.31451242328602153</v>
      </c>
      <c r="G5" s="105">
        <f>1/$A$1*'[1]4407Imp'!$F$263</f>
        <v>0.3255354778494623</v>
      </c>
      <c r="H5" s="105">
        <f>1/$A$1*'[1]4407Imp'!$G$263</f>
        <v>0.39337422735053762</v>
      </c>
      <c r="I5" s="105">
        <f>1/$A$1*'[1]4407Imp'!$H$263</f>
        <v>0.34746793999999998</v>
      </c>
      <c r="J5" s="106">
        <f>1/$A$1*'[1]4407Imp'!$I$263</f>
        <v>0.35509899499999997</v>
      </c>
      <c r="K5" s="106">
        <f>1/$A$1*'[1]4407Imp'!$J$263</f>
        <v>0.31587433999999992</v>
      </c>
      <c r="L5" s="106">
        <f>1/$A$1*'[1]4407Imp'!$K$263</f>
        <v>0.25421009999999999</v>
      </c>
      <c r="M5" s="106">
        <f>1/$A$1*'[1]4407Imp'!L$263</f>
        <v>0.23060414499999995</v>
      </c>
      <c r="N5" s="105">
        <f>1/$A$1*'[1]4407Imp'!M$263</f>
        <v>0.23401177999999997</v>
      </c>
      <c r="O5" s="106">
        <f>1/$A$1*'[1]4407Imp'!N$263</f>
        <v>0.25402746250000002</v>
      </c>
      <c r="P5" s="105">
        <f>1/$A$1*'[1]4407Imp'!O$263</f>
        <v>0.24110651786666668</v>
      </c>
      <c r="Q5" s="105">
        <f>1/$A$1*'[1]4407Imp'!P$263</f>
        <v>0.20063961920000001</v>
      </c>
      <c r="R5" s="105">
        <f>1/$A$1*'[1]4407Imp'!Q$263</f>
        <v>0.16112142766666662</v>
      </c>
      <c r="S5" s="105">
        <f>1/$A$1*'[1]4407Imp'!R$263</f>
        <v>0.14041012310000001</v>
      </c>
      <c r="T5" s="105">
        <f>1/$A$1*'[1]4407Imp'!S$263</f>
        <v>0.12165969793809521</v>
      </c>
      <c r="U5" s="105">
        <f>1/$A$1*'[1]4407Imp'!T$263</f>
        <v>0.14305019199999994</v>
      </c>
      <c r="V5" s="105">
        <f>1/$A$1*'[1]4407Imp'!U$263</f>
        <v>0.14797178599999997</v>
      </c>
      <c r="W5" s="105">
        <f>1/$A$1*'[1]4407Imp'!V$263</f>
        <v>8.4663755116133332E-2</v>
      </c>
      <c r="X5" s="105">
        <f>1/$A$1*'[1]4407Imp'!W$263</f>
        <v>6.2612699799999991E-2</v>
      </c>
      <c r="Y5" s="105">
        <f>1/$A$1*'[1]4407Imp'!X$263</f>
        <v>0.11445857563733329</v>
      </c>
      <c r="Z5" s="105">
        <f>1/$A$1*'[1]4407Imp'!Y$263</f>
        <v>0.10226926057436667</v>
      </c>
      <c r="AA5" s="105">
        <f>1/$A$1*'[1]4407Imp'!Z$263</f>
        <v>0</v>
      </c>
      <c r="AB5" s="107">
        <f>1/$A$1*'[1]4407Imp'!AA$263</f>
        <v>0</v>
      </c>
      <c r="AC5" s="17"/>
      <c r="AD5" s="196">
        <f>'[1]4407Imp'!AB$263</f>
        <v>114.06888599999998</v>
      </c>
      <c r="AE5" s="197">
        <f>'[1]4407Imp'!AC$263</f>
        <v>97.170744999999997</v>
      </c>
      <c r="AF5" s="197">
        <f>'[1]4407Imp'!AD$263</f>
        <v>92.029407000000006</v>
      </c>
      <c r="AG5" s="198">
        <f>'[1]4407Imp'!AE$263</f>
        <v>92.958393000000015</v>
      </c>
      <c r="AH5" s="198">
        <f>'[1]4407Imp'!AF$263</f>
        <v>95.607737000000014</v>
      </c>
      <c r="AI5" s="198">
        <f>'[1]4407Imp'!AG$263</f>
        <v>115.07598099999998</v>
      </c>
      <c r="AJ5" s="198">
        <f>'[1]4407Imp'!AH$263</f>
        <v>130.04206400000001</v>
      </c>
      <c r="AK5" s="198">
        <f>'[1]4407Imp'!AI$263</f>
        <v>141.22442299999997</v>
      </c>
      <c r="AL5" s="198">
        <f>'[1]4407Imp'!AJ$263</f>
        <v>152.03521300000006</v>
      </c>
      <c r="AM5" s="198">
        <f>'[1]4407Imp'!AK$263</f>
        <v>100.04812600000001</v>
      </c>
      <c r="AN5" s="198">
        <f>'[1]4407Imp'!AL$263</f>
        <v>114.09810699999998</v>
      </c>
      <c r="AO5" s="198">
        <f>'[1]4407Imp'!AM$263</f>
        <v>122.74979699999999</v>
      </c>
      <c r="AP5" s="198">
        <f>'[1]4407Imp'!AN$263</f>
        <v>117.164078</v>
      </c>
      <c r="AQ5" s="198">
        <f>'[1]4407Imp'!AO$263</f>
        <v>102.54161599999999</v>
      </c>
      <c r="AR5" s="198">
        <f>'[1]4407Imp'!AP$263</f>
        <v>88.941244999999967</v>
      </c>
      <c r="AS5" s="198">
        <f>'[1]4407Imp'!AQ$263</f>
        <v>56.830889999999997</v>
      </c>
      <c r="AT5" s="198">
        <f>'[1]4407Imp'!AR$263</f>
        <v>48.194423000000008</v>
      </c>
      <c r="AU5" s="198">
        <f>'[1]4407Imp'!AS$263</f>
        <v>39.04217899999999</v>
      </c>
      <c r="AV5" s="198">
        <f>'[1]4407Imp'!AT$263</f>
        <v>46.968401999999976</v>
      </c>
      <c r="AW5" s="198">
        <f>'[1]4407Imp'!AU$263</f>
        <v>42.037363999999997</v>
      </c>
      <c r="AX5" s="198">
        <f>'[1]4407Imp'!AV$263</f>
        <v>24.377103409</v>
      </c>
      <c r="AY5" s="198">
        <f>'[1]4407Imp'!AW$263</f>
        <v>44.949920999999996</v>
      </c>
      <c r="AZ5" s="198">
        <f>'[1]4407Imp'!AX$263</f>
        <v>44.907503311999996</v>
      </c>
      <c r="BA5" s="198">
        <f>'[1]4407Imp'!AY$263</f>
        <v>37.269137551000007</v>
      </c>
      <c r="BB5" s="198">
        <f>'[1]4407Imp'!AZ$263</f>
        <v>0</v>
      </c>
      <c r="BC5" s="198">
        <f>'[1]4407Imp'!BA$263</f>
        <v>0</v>
      </c>
      <c r="BD5" s="252"/>
    </row>
    <row r="6" spans="1:56" ht="17.149999999999999" customHeight="1" thickTop="1">
      <c r="B6" s="149" t="s">
        <v>111</v>
      </c>
      <c r="C6" s="150">
        <f>1/$A$1*'[1]4407Imp'!$B$266</f>
        <v>2.8930000000000002E-3</v>
      </c>
      <c r="D6" s="151">
        <f>1/$A$1*'[1]4407Imp'!$C$266</f>
        <v>1.2299999999999998E-3</v>
      </c>
      <c r="E6" s="151">
        <f>1/$A$1*'[1]4407Imp'!$D$266</f>
        <v>3.7499999999999995E-4</v>
      </c>
      <c r="F6" s="151">
        <f>1/$A$1*'[1]4407Imp'!$E$266</f>
        <v>3.7325714193548381E-4</v>
      </c>
      <c r="G6" s="151">
        <f>1/$A$1*'[1]4407Imp'!$F$266</f>
        <v>1.575021505376344E-4</v>
      </c>
      <c r="H6" s="151">
        <f>1/$A$1*'[1]4407Imp'!$G$266</f>
        <v>1.9868839999999998E-4</v>
      </c>
      <c r="I6" s="151">
        <f>1/$A$1*'[1]4407Imp'!$H$266</f>
        <v>3.1799999999999998E-4</v>
      </c>
      <c r="J6" s="152">
        <f>1/$A$1*'[1]4407Imp'!$I$266</f>
        <v>2.4499999999999999E-4</v>
      </c>
      <c r="K6" s="152">
        <f>1/$A$1*'[1]4407Imp'!$J$266</f>
        <v>2.1999999999999998E-4</v>
      </c>
      <c r="L6" s="152">
        <f>1/$A$1*'[1]4407Imp'!$K$266</f>
        <v>2.2999999999999993E-5</v>
      </c>
      <c r="M6" s="151">
        <f>1/$A$1*'[1]4407Imp'!L$266</f>
        <v>5.6172999999999985E-5</v>
      </c>
      <c r="N6" s="151">
        <f>1/$A$1*'[1]4407Imp'!M$266</f>
        <v>1.9099999999999998E-4</v>
      </c>
      <c r="O6" s="151">
        <f>1/$A$1*'[1]4407Imp'!N$266</f>
        <v>1.0099999999999999E-4</v>
      </c>
      <c r="P6" s="151">
        <f>1/$A$1*'[1]4407Imp'!O$266</f>
        <v>3.0899999999999998E-4</v>
      </c>
      <c r="Q6" s="151">
        <f>1/$A$1*'[1]4407Imp'!P$266</f>
        <v>3.19E-4</v>
      </c>
      <c r="R6" s="151">
        <f>1/$A$1*'[1]4407Imp'!Q$266</f>
        <v>1.9499999999999997E-4</v>
      </c>
      <c r="S6" s="151">
        <f>1/$A$1*'[1]4407Imp'!R$266</f>
        <v>4.8999999999999992E-5</v>
      </c>
      <c r="T6" s="151">
        <f>1/$A$1*'[1]4407Imp'!S$266</f>
        <v>1.3999999999999998E-5</v>
      </c>
      <c r="U6" s="151">
        <f>1/$A$1*'[1]4407Imp'!T$266</f>
        <v>0</v>
      </c>
      <c r="V6" s="151">
        <f>1/$A$1*'[1]4407Imp'!U$266</f>
        <v>0</v>
      </c>
      <c r="W6" s="151">
        <f>1/$A$1*'[1]4407Imp'!V$266</f>
        <v>3.1299999999999995E-5</v>
      </c>
      <c r="X6" s="151">
        <f>1/$A$1*'[1]4407Imp'!W$266</f>
        <v>1.8858979999999999E-4</v>
      </c>
      <c r="Y6" s="151">
        <f>1/$A$1*'[1]4407Imp'!X$266</f>
        <v>1.5309799999999997E-3</v>
      </c>
      <c r="Z6" s="151">
        <f>1/$A$1*'[1]4407Imp'!Y$266</f>
        <v>7.6723086666666645E-5</v>
      </c>
      <c r="AA6" s="151">
        <f>1/$A$1*'[1]4407Imp'!Z$266</f>
        <v>0</v>
      </c>
      <c r="AB6" s="151">
        <f>1/$A$1*'[1]4407Imp'!AA$266</f>
        <v>0</v>
      </c>
      <c r="AC6" s="4"/>
      <c r="AD6" s="199">
        <f>'[1]4407Imp'!AB$266</f>
        <v>2.1508069999999999</v>
      </c>
      <c r="AE6" s="200">
        <f>'[1]4407Imp'!AC$266</f>
        <v>0.70178699999999983</v>
      </c>
      <c r="AF6" s="200">
        <f>'[1]4407Imp'!AD$266</f>
        <v>5.7189999999999991E-2</v>
      </c>
      <c r="AG6" s="200">
        <f>'[1]4407Imp'!AE$266</f>
        <v>0.10866499999999998</v>
      </c>
      <c r="AH6" s="200">
        <f>'[1]4407Imp'!AF$266</f>
        <v>4.5223999999999993E-2</v>
      </c>
      <c r="AI6" s="200">
        <f>'[1]4407Imp'!AG$266</f>
        <v>6.1600000000000002E-2</v>
      </c>
      <c r="AJ6" s="200">
        <f>'[1]4407Imp'!AH$266</f>
        <v>0.27712700000000001</v>
      </c>
      <c r="AK6" s="200">
        <f>'[1]4407Imp'!AI$266</f>
        <v>0.16525999999999996</v>
      </c>
      <c r="AL6" s="200">
        <f>'[1]4407Imp'!AJ$266</f>
        <v>0.26117000000000001</v>
      </c>
      <c r="AM6" s="200">
        <f>'[1]4407Imp'!AK$266</f>
        <v>3.5797999999999996E-2</v>
      </c>
      <c r="AN6" s="200">
        <f>'[1]4407Imp'!AL$266</f>
        <v>4.4482999999999995E-2</v>
      </c>
      <c r="AO6" s="200">
        <f>'[1]4407Imp'!AM$266</f>
        <v>0.210564</v>
      </c>
      <c r="AP6" s="200">
        <f>'[1]4407Imp'!AN$266</f>
        <v>9.6906000000000006E-2</v>
      </c>
      <c r="AQ6" s="200">
        <f>'[1]4407Imp'!AO$266</f>
        <v>0.44329699999999994</v>
      </c>
      <c r="AR6" s="200">
        <f>'[1]4407Imp'!AP$266</f>
        <v>0.59696000000000005</v>
      </c>
      <c r="AS6" s="200">
        <f>'[1]4407Imp'!AQ$266</f>
        <v>0.34024199999999999</v>
      </c>
      <c r="AT6" s="200">
        <f>'[1]4407Imp'!AR$266</f>
        <v>7.4232999999999993E-2</v>
      </c>
      <c r="AU6" s="200">
        <f>'[1]4407Imp'!AS$266</f>
        <v>8.1440000000000002E-3</v>
      </c>
      <c r="AV6" s="200">
        <f>'[1]4407Imp'!AT$266</f>
        <v>0</v>
      </c>
      <c r="AW6" s="200">
        <f>'[1]4407Imp'!AU$266</f>
        <v>0</v>
      </c>
      <c r="AX6" s="200">
        <f>'[1]4407Imp'!AV$266</f>
        <v>1.9024627999999998E-2</v>
      </c>
      <c r="AY6" s="200">
        <f>'[1]4407Imp'!AW$266</f>
        <v>0.101997</v>
      </c>
      <c r="AZ6" s="200">
        <f>'[1]4407Imp'!AX$266</f>
        <v>0.46143423599999994</v>
      </c>
      <c r="BA6" s="200">
        <f>'[1]4407Imp'!AY$266</f>
        <v>4.2707419999999996E-2</v>
      </c>
      <c r="BB6" s="200">
        <f>'[1]4407Imp'!AZ$266</f>
        <v>0</v>
      </c>
      <c r="BC6" s="200">
        <f>'[1]4407Imp'!BA$266</f>
        <v>0</v>
      </c>
      <c r="BD6" s="252"/>
    </row>
    <row r="7" spans="1:56" ht="17.149999999999999" customHeight="1">
      <c r="B7" s="19" t="s">
        <v>113</v>
      </c>
      <c r="C7" s="66">
        <f>1/$A$1*'[1]4407Imp'!$B$268</f>
        <v>8.9049999999999997E-3</v>
      </c>
      <c r="D7" s="67">
        <f>1/$A$1*'[1]4407Imp'!$C$268</f>
        <v>2.1870000000000001E-3</v>
      </c>
      <c r="E7" s="67">
        <f>1/$A$1*'[1]4407Imp'!$D$268</f>
        <v>2.2619999999999997E-3</v>
      </c>
      <c r="F7" s="67">
        <f>1/$A$1*'[1]4407Imp'!$E$268</f>
        <v>3.0220268E-3</v>
      </c>
      <c r="G7" s="67">
        <f>1/$A$1*'[1]4407Imp'!$F$268</f>
        <v>3.6758508752688171E-3</v>
      </c>
      <c r="H7" s="67">
        <f>1/$A$1*'[1]4407Imp'!$G$268</f>
        <v>3.6301048000000002E-3</v>
      </c>
      <c r="I7" s="67">
        <f>1/$A$1*'[1]4407Imp'!$H$268</f>
        <v>2.1979999999999999E-3</v>
      </c>
      <c r="J7" s="68">
        <f>1/$A$1*'[1]4407Imp'!$I$268</f>
        <v>1.7730000000000001E-3</v>
      </c>
      <c r="K7" s="68">
        <f>1/$A$1*'[1]4407Imp'!$J$268</f>
        <v>2.1020000000000001E-3</v>
      </c>
      <c r="L7" s="68">
        <f>1/$A$1*'[1]4407Imp'!$K$268</f>
        <v>2.7399999999999994E-3</v>
      </c>
      <c r="M7" s="67">
        <f>1/$A$1*'[1]4407Imp'!L$268</f>
        <v>3.9376049999999994E-3</v>
      </c>
      <c r="N7" s="67">
        <f>1/$A$1*'[1]4407Imp'!M$268</f>
        <v>2.9212466666666665E-3</v>
      </c>
      <c r="O7" s="67">
        <f>1/$A$1*'[1]4407Imp'!N$268</f>
        <v>3.4733349999999997E-3</v>
      </c>
      <c r="P7" s="67">
        <f>1/$A$1*'[1]4407Imp'!O$268</f>
        <v>2.7389999999999997E-3</v>
      </c>
      <c r="Q7" s="67">
        <f>1/$A$1*'[1]4407Imp'!P$268</f>
        <v>1.6570000000000001E-3</v>
      </c>
      <c r="R7" s="67">
        <f>1/$A$1*'[1]4407Imp'!Q$268</f>
        <v>2.500263E-3</v>
      </c>
      <c r="S7" s="67">
        <f>1/$A$1*'[1]4407Imp'!R$268</f>
        <v>3.8265011999999996E-3</v>
      </c>
      <c r="T7" s="67">
        <f>1/$A$1*'[1]4407Imp'!S$268</f>
        <v>4.5570089285714276E-3</v>
      </c>
      <c r="U7" s="67">
        <f>1/$A$1*'[1]4407Imp'!T$268</f>
        <v>5.4463779999999982E-3</v>
      </c>
      <c r="V7" s="67">
        <f>1/$A$1*'[1]4407Imp'!U$268</f>
        <v>2.1619457000000002E-2</v>
      </c>
      <c r="W7" s="67">
        <f>1/$A$1*'[1]4407Imp'!V$268</f>
        <v>1.2674056566666664E-3</v>
      </c>
      <c r="X7" s="67">
        <f>1/$A$1*'[1]4407Imp'!W$268</f>
        <v>2.5363954E-3</v>
      </c>
      <c r="Y7" s="67">
        <f>1/$A$1*'[1]4407Imp'!X$268</f>
        <v>6.6297882999999981E-3</v>
      </c>
      <c r="Z7" s="67">
        <f>1/$A$1*'[1]4407Imp'!Y$268</f>
        <v>2.7841083149999996E-3</v>
      </c>
      <c r="AA7" s="67">
        <f>1/$A$1*'[1]4407Imp'!Z$268</f>
        <v>0</v>
      </c>
      <c r="AB7" s="67">
        <f>1/$A$1*'[1]4407Imp'!AA$268</f>
        <v>0</v>
      </c>
      <c r="AC7" s="4"/>
      <c r="AD7" s="218">
        <f>'[1]4407Imp'!AB$268</f>
        <v>4.4660639999999994</v>
      </c>
      <c r="AE7" s="219">
        <f>'[1]4407Imp'!AC$268</f>
        <v>1.898215</v>
      </c>
      <c r="AF7" s="219">
        <f>'[1]4407Imp'!AD$268</f>
        <v>1.869861</v>
      </c>
      <c r="AG7" s="219">
        <f>'[1]4407Imp'!AE$268</f>
        <v>0.90349999999999986</v>
      </c>
      <c r="AH7" s="219">
        <f>'[1]4407Imp'!AF$268</f>
        <v>1.1454390000000001</v>
      </c>
      <c r="AI7" s="219">
        <f>'[1]4407Imp'!AG$268</f>
        <v>1.046163</v>
      </c>
      <c r="AJ7" s="219">
        <f>'[1]4407Imp'!AH$268</f>
        <v>1.7367870000000001</v>
      </c>
      <c r="AK7" s="219">
        <f>'[1]4407Imp'!AI$268</f>
        <v>1.659135</v>
      </c>
      <c r="AL7" s="219">
        <f>'[1]4407Imp'!AJ$268</f>
        <v>1.5761609999999999</v>
      </c>
      <c r="AM7" s="219">
        <f>'[1]4407Imp'!AK$268</f>
        <v>1.506176</v>
      </c>
      <c r="AN7" s="219">
        <f>'[1]4407Imp'!AL$268</f>
        <v>2.473554</v>
      </c>
      <c r="AO7" s="219">
        <f>'[1]4407Imp'!AM$268</f>
        <v>2.0230030000000001</v>
      </c>
      <c r="AP7" s="219">
        <f>'[1]4407Imp'!AN$268</f>
        <v>2.0117229999999999</v>
      </c>
      <c r="AQ7" s="219">
        <f>'[1]4407Imp'!AO$268</f>
        <v>1.7789329999999999</v>
      </c>
      <c r="AR7" s="219">
        <f>'[1]4407Imp'!AP$268</f>
        <v>1.0447649999999999</v>
      </c>
      <c r="AS7" s="219">
        <f>'[1]4407Imp'!AQ$268</f>
        <v>0.99224299999999999</v>
      </c>
      <c r="AT7" s="219">
        <f>'[1]4407Imp'!AR$268</f>
        <v>1.4407259999999997</v>
      </c>
      <c r="AU7" s="219">
        <f>'[1]4407Imp'!AS$268</f>
        <v>1.2012069999999999</v>
      </c>
      <c r="AV7" s="219">
        <f>'[1]4407Imp'!AT$268</f>
        <v>1.647006</v>
      </c>
      <c r="AW7" s="219">
        <f>'[1]4407Imp'!AU$268</f>
        <v>2.0012629999999998</v>
      </c>
      <c r="AX7" s="219">
        <f>'[1]4407Imp'!AV$268</f>
        <v>0.28085530400000003</v>
      </c>
      <c r="AY7" s="219">
        <f>'[1]4407Imp'!AW$268</f>
        <v>1.5095350000000001</v>
      </c>
      <c r="AZ7" s="219">
        <f>'[1]4407Imp'!AX$268</f>
        <v>1.8828728219999997</v>
      </c>
      <c r="BA7" s="219">
        <f>'[1]4407Imp'!AY$268</f>
        <v>0.61310617100000009</v>
      </c>
      <c r="BB7" s="219">
        <f>'[1]4407Imp'!AZ$268</f>
        <v>0</v>
      </c>
      <c r="BC7" s="219">
        <f>'[1]4407Imp'!BA$268</f>
        <v>0</v>
      </c>
      <c r="BD7" s="252"/>
    </row>
    <row r="8" spans="1:56" ht="17.149999999999999" customHeight="1">
      <c r="B8" s="19" t="s">
        <v>112</v>
      </c>
      <c r="C8" s="66">
        <f>1/$A$1*'[1]4407Imp'!$B$269</f>
        <v>1.6049999999999999E-3</v>
      </c>
      <c r="D8" s="67">
        <f>1/$A$1*'[1]4407Imp'!$C$269</f>
        <v>4.1379999999999993E-3</v>
      </c>
      <c r="E8" s="67">
        <f>1/$A$1*'[1]4407Imp'!$D$269</f>
        <v>1.3770000000000002E-3</v>
      </c>
      <c r="F8" s="67">
        <f>1/$A$1*'[1]4407Imp'!$E$269</f>
        <v>3.6702260000000004E-4</v>
      </c>
      <c r="G8" s="67">
        <f>1/$A$1*'[1]4407Imp'!$F$269</f>
        <v>5.6119139999999997E-4</v>
      </c>
      <c r="H8" s="67">
        <f>1/$A$1*'[1]4407Imp'!$G$269</f>
        <v>2.9874200000000001E-4</v>
      </c>
      <c r="I8" s="67">
        <f>1/$A$1*'[1]4407Imp'!$H$269</f>
        <v>8.9174000000000002E-4</v>
      </c>
      <c r="J8" s="68">
        <f>1/$A$1*'[1]4407Imp'!$I$269</f>
        <v>7.8830000000000002E-4</v>
      </c>
      <c r="K8" s="68">
        <f>1/$A$1*'[1]4407Imp'!$J$269</f>
        <v>1.0609999999999999E-3</v>
      </c>
      <c r="L8" s="68">
        <f>1/$A$1*'[1]4407Imp'!$K$269</f>
        <v>1.2619999999999999E-3</v>
      </c>
      <c r="M8" s="67">
        <f>1/$A$1*'[1]4407Imp'!L$269</f>
        <v>2.2809999999999996E-3</v>
      </c>
      <c r="N8" s="67">
        <f>1/$A$1*'[1]4407Imp'!M$269</f>
        <v>8.079999999999998E-4</v>
      </c>
      <c r="O8" s="67">
        <f>1/$A$1*'[1]4407Imp'!N$269</f>
        <v>2.0079999999999998E-3</v>
      </c>
      <c r="P8" s="67">
        <f>1/$A$1*'[1]4407Imp'!O$269</f>
        <v>2.4309999999999996E-3</v>
      </c>
      <c r="Q8" s="67">
        <f>1/$A$1*'[1]4407Imp'!P$269</f>
        <v>3.7599999999999992E-4</v>
      </c>
      <c r="R8" s="67">
        <f>1/$A$1*'[1]4407Imp'!Q$269</f>
        <v>1.6009999999999998E-3</v>
      </c>
      <c r="S8" s="67">
        <f>1/$A$1*'[1]4407Imp'!R$269</f>
        <v>3.7519999999999993E-3</v>
      </c>
      <c r="T8" s="67">
        <f>1/$A$1*'[1]4407Imp'!S$269</f>
        <v>1.5180099999999995E-3</v>
      </c>
      <c r="U8" s="67">
        <f>1/$A$1*'[1]4407Imp'!T$269</f>
        <v>4.6973594E-3</v>
      </c>
      <c r="V8" s="67">
        <f>1/$A$1*'[1]4407Imp'!U$269</f>
        <v>1.9196079999999997E-3</v>
      </c>
      <c r="W8" s="67">
        <f>1/$A$1*'[1]4407Imp'!V$269</f>
        <v>3.6494999999999995E-3</v>
      </c>
      <c r="X8" s="67">
        <f>1/$A$1*'[1]4407Imp'!W$269</f>
        <v>5.3213299999999991E-3</v>
      </c>
      <c r="Y8" s="67">
        <f>1/$A$1*'[1]4407Imp'!X$269</f>
        <v>8.6156990910000002E-3</v>
      </c>
      <c r="Z8" s="67">
        <f>1/$A$1*'[1]4407Imp'!Y$269</f>
        <v>3.5733850249999987E-3</v>
      </c>
      <c r="AA8" s="67">
        <f>1/$A$1*'[1]4407Imp'!Z$269</f>
        <v>0</v>
      </c>
      <c r="AB8" s="67">
        <f>1/$A$1*'[1]4407Imp'!AA$269</f>
        <v>0</v>
      </c>
      <c r="AC8" s="4"/>
      <c r="AD8" s="218">
        <f>'[1]4407Imp'!AB$269</f>
        <v>0.38536100000000001</v>
      </c>
      <c r="AE8" s="219">
        <f>'[1]4407Imp'!AC$269</f>
        <v>0.79311500000000001</v>
      </c>
      <c r="AF8" s="219">
        <f>'[1]4407Imp'!AD$269</f>
        <v>0.28993800000000003</v>
      </c>
      <c r="AG8" s="219">
        <f>'[1]4407Imp'!AE$269</f>
        <v>0.11556</v>
      </c>
      <c r="AH8" s="219">
        <f>'[1]4407Imp'!AF$269</f>
        <v>0.27744999999999997</v>
      </c>
      <c r="AI8" s="219">
        <f>'[1]4407Imp'!AG$269</f>
        <v>0.15195999999999998</v>
      </c>
      <c r="AJ8" s="219">
        <f>'[1]4407Imp'!AH$269</f>
        <v>0.27821899999999999</v>
      </c>
      <c r="AK8" s="219">
        <f>'[1]4407Imp'!AI$269</f>
        <v>0.20157399999999998</v>
      </c>
      <c r="AL8" s="219">
        <f>'[1]4407Imp'!AJ$269</f>
        <v>0.26418900000000001</v>
      </c>
      <c r="AM8" s="219">
        <f>'[1]4407Imp'!AK$269</f>
        <v>0.28019499999999997</v>
      </c>
      <c r="AN8" s="219">
        <f>'[1]4407Imp'!AL$269</f>
        <v>0.60325600000000001</v>
      </c>
      <c r="AO8" s="219">
        <f>'[1]4407Imp'!AM$269</f>
        <v>0.41663699999999998</v>
      </c>
      <c r="AP8" s="219">
        <f>'[1]4407Imp'!AN$269</f>
        <v>0.49236599999999997</v>
      </c>
      <c r="AQ8" s="219">
        <f>'[1]4407Imp'!AO$269</f>
        <v>0.50008299999999994</v>
      </c>
      <c r="AR8" s="219">
        <f>'[1]4407Imp'!AP$269</f>
        <v>9.8074999999999996E-2</v>
      </c>
      <c r="AS8" s="219">
        <f>'[1]4407Imp'!AQ$269</f>
        <v>0.33233499999999999</v>
      </c>
      <c r="AT8" s="219">
        <f>'[1]4407Imp'!AR$269</f>
        <v>0.90725099999999992</v>
      </c>
      <c r="AU8" s="219">
        <f>'[1]4407Imp'!AS$269</f>
        <v>0.35582399999999997</v>
      </c>
      <c r="AV8" s="219">
        <f>'[1]4407Imp'!AT$269</f>
        <v>1.1355359999999999</v>
      </c>
      <c r="AW8" s="219">
        <f>'[1]4407Imp'!AU$269</f>
        <v>0.45061099999999998</v>
      </c>
      <c r="AX8" s="219">
        <f>'[1]4407Imp'!AV$269</f>
        <v>0.79655953099999988</v>
      </c>
      <c r="AY8" s="219">
        <f>'[1]4407Imp'!AW$269</f>
        <v>2.8906609999999997</v>
      </c>
      <c r="AZ8" s="219">
        <f>'[1]4407Imp'!AX$269</f>
        <v>2.5785275579999998</v>
      </c>
      <c r="BA8" s="219">
        <f>'[1]4407Imp'!AY$269</f>
        <v>0.81522201599999988</v>
      </c>
      <c r="BB8" s="219">
        <f>'[1]4407Imp'!AZ$269</f>
        <v>0</v>
      </c>
      <c r="BC8" s="219">
        <f>'[1]4407Imp'!BA$269</f>
        <v>0</v>
      </c>
      <c r="BD8" s="252"/>
    </row>
    <row r="9" spans="1:56" ht="17.149999999999999" customHeight="1">
      <c r="B9" s="15" t="s">
        <v>98</v>
      </c>
      <c r="C9" s="154">
        <f>1/$A$1*'[1]4407Imp'!$B$267</f>
        <v>0.39921858241758235</v>
      </c>
      <c r="D9" s="155">
        <f>1/$A$1*'[1]4407Imp'!$C$267</f>
        <v>0.31507358241758238</v>
      </c>
      <c r="E9" s="155">
        <f>1/$A$1*'[1]4407Imp'!$D$267</f>
        <v>0.29401859441758249</v>
      </c>
      <c r="F9" s="31">
        <f>1/$A$1*'[1]4407Imp'!$E$267</f>
        <v>0.30380476583010757</v>
      </c>
      <c r="G9" s="31">
        <f>1/$A$1*'[1]4407Imp'!$F$267</f>
        <v>0.3142302795849462</v>
      </c>
      <c r="H9" s="31">
        <f>1/$A$1*'[1]4407Imp'!$G$267</f>
        <v>0.38444066591397841</v>
      </c>
      <c r="I9" s="31">
        <f>1/$A$1*'[1]4407Imp'!$H$267</f>
        <v>0.33020050000000001</v>
      </c>
      <c r="J9" s="35">
        <f>1/$A$1*'[1]4407Imp'!$I$267</f>
        <v>0.33757208999999994</v>
      </c>
      <c r="K9" s="35">
        <f>1/$A$1*'[1]4407Imp'!$J$267</f>
        <v>0.30119899999999994</v>
      </c>
      <c r="L9" s="35">
        <f>1/$A$1*'[1]4407Imp'!$K$267</f>
        <v>0.2359311</v>
      </c>
      <c r="M9" s="31">
        <f>1/$A$1*'[1]4407Imp'!L$267</f>
        <v>0.20994688299999995</v>
      </c>
      <c r="N9" s="31">
        <f>1/$A$1*'[1]4407Imp'!M$267</f>
        <v>0.21312170333333327</v>
      </c>
      <c r="O9" s="31">
        <f>1/$A$1*'[1]4407Imp'!N$267</f>
        <v>0.23128006500000003</v>
      </c>
      <c r="P9" s="31">
        <f>1/$A$1*'[1]4407Imp'!O$267</f>
        <v>0.21768581619999999</v>
      </c>
      <c r="Q9" s="31">
        <f>1/$A$1*'[1]4407Imp'!P$267</f>
        <v>0.18426920520000001</v>
      </c>
      <c r="R9" s="31">
        <f>1/$A$1*'[1]4407Imp'!Q$267</f>
        <v>0.1376063343333333</v>
      </c>
      <c r="S9" s="31">
        <f>1/$A$1*'[1]4407Imp'!R$267</f>
        <v>0.10526596489999999</v>
      </c>
      <c r="T9" s="31">
        <f>1/$A$1*'[1]4407Imp'!S$267</f>
        <v>8.4610921792857133E-2</v>
      </c>
      <c r="U9" s="31">
        <f>1/$A$1*'[1]4407Imp'!T$267</f>
        <v>8.8345047999999968E-2</v>
      </c>
      <c r="V9" s="31">
        <f>1/$A$1*'[1]4407Imp'!U$267</f>
        <v>8.9146579599999998E-2</v>
      </c>
      <c r="W9" s="31">
        <f>1/$A$1*'[1]4407Imp'!V$267</f>
        <v>5.6096807660133328E-2</v>
      </c>
      <c r="X9" s="31">
        <f>1/$A$1*'[1]4407Imp'!W$267</f>
        <v>3.1762214399999988E-2</v>
      </c>
      <c r="Y9" s="31">
        <f>1/$A$1*'[1]4407Imp'!X$267</f>
        <v>7.9372575912333307E-2</v>
      </c>
      <c r="Z9" s="31">
        <f>1/$A$1*'[1]4407Imp'!Y$267</f>
        <v>8.128895499750001E-2</v>
      </c>
      <c r="AA9" s="31">
        <f>1/$A$1*'[1]4407Imp'!Z$267</f>
        <v>0</v>
      </c>
      <c r="AB9" s="31">
        <f>1/$A$1*'[1]4407Imp'!AA$267</f>
        <v>0</v>
      </c>
      <c r="AC9" s="4"/>
      <c r="AD9" s="209">
        <f>'[1]4407Imp'!AB$267</f>
        <v>102.78142499999998</v>
      </c>
      <c r="AE9" s="210">
        <f>'[1]4407Imp'!AC$267</f>
        <v>91.169977999999986</v>
      </c>
      <c r="AF9" s="210">
        <f>'[1]4407Imp'!AD$267</f>
        <v>88.772082999999995</v>
      </c>
      <c r="AG9" s="202">
        <f>'[1]4407Imp'!AE$267</f>
        <v>89.664427000000003</v>
      </c>
      <c r="AH9" s="202">
        <f>'[1]4407Imp'!AF$267</f>
        <v>91.948763000000014</v>
      </c>
      <c r="AI9" s="202">
        <f>'[1]4407Imp'!AG$267</f>
        <v>112.34257299999997</v>
      </c>
      <c r="AJ9" s="202">
        <f>'[1]4407Imp'!AH$267</f>
        <v>123.54154099999998</v>
      </c>
      <c r="AK9" s="202">
        <f>'[1]4407Imp'!AI$267</f>
        <v>134.33710599999998</v>
      </c>
      <c r="AL9" s="202">
        <f>'[1]4407Imp'!AJ$267</f>
        <v>146.41434099999998</v>
      </c>
      <c r="AM9" s="202">
        <f>'[1]4407Imp'!AK$267</f>
        <v>93.965734999999995</v>
      </c>
      <c r="AN9" s="202">
        <f>'[1]4407Imp'!AL$267</f>
        <v>107.06911100000001</v>
      </c>
      <c r="AO9" s="202">
        <f>'[1]4407Imp'!AM$267</f>
        <v>115.36631299999998</v>
      </c>
      <c r="AP9" s="202">
        <f>'[1]4407Imp'!AN$267</f>
        <v>109.71605799999998</v>
      </c>
      <c r="AQ9" s="202">
        <f>'[1]4407Imp'!AO$267</f>
        <v>94.522583999999995</v>
      </c>
      <c r="AR9" s="202">
        <f>'[1]4407Imp'!AP$267</f>
        <v>82.697310000000002</v>
      </c>
      <c r="AS9" s="202">
        <f>'[1]4407Imp'!AQ$267</f>
        <v>49.389954999999993</v>
      </c>
      <c r="AT9" s="202">
        <f>'[1]4407Imp'!AR$267</f>
        <v>38.200714999999995</v>
      </c>
      <c r="AU9" s="202">
        <f>'[1]4407Imp'!AS$267</f>
        <v>28.913150000000002</v>
      </c>
      <c r="AV9" s="202">
        <f>'[1]4407Imp'!AT$267</f>
        <v>32.555386999999996</v>
      </c>
      <c r="AW9" s="202">
        <f>'[1]4407Imp'!AU$267</f>
        <v>30.291003999999997</v>
      </c>
      <c r="AX9" s="202">
        <f>'[1]4407Imp'!AV$267</f>
        <v>17.557061425000004</v>
      </c>
      <c r="AY9" s="202">
        <f>'[1]4407Imp'!AW$267</f>
        <v>27.576559</v>
      </c>
      <c r="AZ9" s="202">
        <f>'[1]4407Imp'!AX$267</f>
        <v>33.589125668000008</v>
      </c>
      <c r="BA9" s="202">
        <f>'[1]4407Imp'!AY$267</f>
        <v>31.791672787000003</v>
      </c>
      <c r="BB9" s="202">
        <f>'[1]4407Imp'!AZ$267</f>
        <v>0</v>
      </c>
      <c r="BC9" s="202">
        <f>'[1]4407Imp'!BA$267</f>
        <v>0</v>
      </c>
      <c r="BD9" s="252"/>
    </row>
    <row r="10" spans="1:56">
      <c r="B10" s="5" t="s">
        <v>24</v>
      </c>
      <c r="C10" s="226">
        <f>1/$A$1*'[1]4407Imp'!$B$109</f>
        <v>8.2417582417582402E-2</v>
      </c>
      <c r="D10" s="227">
        <f>1/$A$1*'[1]4407Imp'!$C$109</f>
        <v>8.2417582417582402E-2</v>
      </c>
      <c r="E10" s="227">
        <f>1/$A$1*'[1]4407Imp'!$D$109</f>
        <v>8.2417582417582402E-2</v>
      </c>
      <c r="F10" s="11">
        <f>1/$A$1*'[1]4407Imp'!$E$109</f>
        <v>9.2506446264516137E-2</v>
      </c>
      <c r="G10" s="11">
        <f>1/$A$1*'[1]4407Imp'!$F$109</f>
        <v>9.6976420819354828E-2</v>
      </c>
      <c r="H10" s="11">
        <f>1/$A$1*'[1]4407Imp'!$G$109</f>
        <v>0.126146201227957</v>
      </c>
      <c r="I10" s="11">
        <f>1/$A$1*'[1]4407Imp'!$H$109</f>
        <v>6.9184999999999983E-2</v>
      </c>
      <c r="J10" s="38">
        <f>1/$A$1*'[1]4407Imp'!$I$109</f>
        <v>3.2400999999999999E-2</v>
      </c>
      <c r="K10" s="38">
        <f>1/$A$1*'[1]4407Imp'!$J$109</f>
        <v>3.1808999999999997E-2</v>
      </c>
      <c r="L10" s="38">
        <f>1/$A$1*'[1]4407Imp'!$K$109</f>
        <v>3.9225999999999997E-2</v>
      </c>
      <c r="M10" s="11">
        <f>1/$A$1*'[1]4407Imp'!L$109</f>
        <v>1.8539E-2</v>
      </c>
      <c r="N10" s="11">
        <f>1/$A$1*'[1]4407Imp'!M$109</f>
        <v>1.7254999999999996E-2</v>
      </c>
      <c r="O10" s="11">
        <f>1/$A$1*'[1]4407Imp'!N$109</f>
        <v>2.3085999999999999E-2</v>
      </c>
      <c r="P10" s="11">
        <f>1/$A$1*'[1]4407Imp'!O$109</f>
        <v>3.3078974999999997E-2</v>
      </c>
      <c r="Q10" s="11">
        <f>1/$A$1*'[1]4407Imp'!P$109</f>
        <v>1.2481999999999998E-2</v>
      </c>
      <c r="R10" s="11">
        <f>1/$A$1*'[1]4407Imp'!Q$109</f>
        <v>1.954E-3</v>
      </c>
      <c r="S10" s="11">
        <f>1/$A$1*'[1]4407Imp'!R$109</f>
        <v>1.5329999999999999E-3</v>
      </c>
      <c r="T10" s="11">
        <f>1/$A$1*'[1]4407Imp'!S$109</f>
        <v>1.5749999999999996E-3</v>
      </c>
      <c r="U10" s="11">
        <f>1/$A$1*'[1]4407Imp'!T$109</f>
        <v>1.5726079999999994E-3</v>
      </c>
      <c r="V10" s="11">
        <f>1/$A$1*'[1]4407Imp'!U$109</f>
        <v>5.1841699999999986E-4</v>
      </c>
      <c r="W10" s="11">
        <f>1/$A$1*'[1]4407Imp'!V$109</f>
        <v>2.5936999999999998E-4</v>
      </c>
      <c r="X10" s="11">
        <f>1/$A$1*'[1]4407Imp'!W$109</f>
        <v>9.1102199999999969E-5</v>
      </c>
      <c r="Y10" s="11">
        <f>1/$A$1*'[1]4407Imp'!X$109</f>
        <v>7.8649999999999974E-5</v>
      </c>
      <c r="Z10" s="11">
        <f>1/$A$1*'[1]4407Imp'!Y$109</f>
        <v>3.0596932999999999E-4</v>
      </c>
      <c r="AA10" s="11">
        <f>1/$A$1*'[1]4407Imp'!Z$109</f>
        <v>0</v>
      </c>
      <c r="AB10" s="11">
        <f>1/$A$1*'[1]4407Imp'!AA$109</f>
        <v>0</v>
      </c>
      <c r="AC10" s="4"/>
      <c r="AD10" s="228">
        <f>'[1]4407Imp'!AB$109</f>
        <v>30</v>
      </c>
      <c r="AE10" s="229">
        <f>'[1]4407Imp'!AC$109</f>
        <v>30</v>
      </c>
      <c r="AF10" s="229">
        <f>'[1]4407Imp'!AD$109</f>
        <v>30</v>
      </c>
      <c r="AG10" s="212">
        <f>'[1]4407Imp'!AE$109</f>
        <v>27.619750999999997</v>
      </c>
      <c r="AH10" s="212">
        <f>'[1]4407Imp'!AF$109</f>
        <v>29.05921</v>
      </c>
      <c r="AI10" s="212">
        <f>'[1]4407Imp'!AG$109</f>
        <v>38.189137999999993</v>
      </c>
      <c r="AJ10" s="212">
        <f>'[1]4407Imp'!AH$109</f>
        <v>31.976277</v>
      </c>
      <c r="AK10" s="212">
        <f>'[1]4407Imp'!AI$109</f>
        <v>27.830151999999995</v>
      </c>
      <c r="AL10" s="212">
        <f>'[1]4407Imp'!AJ$109</f>
        <v>28.600217000000001</v>
      </c>
      <c r="AM10" s="212">
        <f>'[1]4407Imp'!AK$109</f>
        <v>16.958524000000001</v>
      </c>
      <c r="AN10" s="212">
        <f>'[1]4407Imp'!AL$109</f>
        <v>18.034755000000001</v>
      </c>
      <c r="AO10" s="212">
        <f>'[1]4407Imp'!AM$109</f>
        <v>18.619118999999998</v>
      </c>
      <c r="AP10" s="212">
        <f>'[1]4407Imp'!AN$109</f>
        <v>18.880430999999998</v>
      </c>
      <c r="AQ10" s="212">
        <f>'[1]4407Imp'!AO$109</f>
        <v>19.287936999999999</v>
      </c>
      <c r="AR10" s="212">
        <f>'[1]4407Imp'!AP$109</f>
        <v>15.959980999999999</v>
      </c>
      <c r="AS10" s="212">
        <f>'[1]4407Imp'!AQ$109</f>
        <v>1.451951</v>
      </c>
      <c r="AT10" s="212">
        <f>'[1]4407Imp'!AR$109</f>
        <v>0.67577799999999999</v>
      </c>
      <c r="AU10" s="212">
        <f>'[1]4407Imp'!AS$109</f>
        <v>0.68706499999999993</v>
      </c>
      <c r="AV10" s="212">
        <f>'[1]4407Imp'!AT$109</f>
        <v>0.56480699999999995</v>
      </c>
      <c r="AW10" s="212">
        <f>'[1]4407Imp'!AU$109</f>
        <v>0.19826199999999999</v>
      </c>
      <c r="AX10" s="212">
        <f>'[1]4407Imp'!AV$109</f>
        <v>0.149905543</v>
      </c>
      <c r="AY10" s="212">
        <f>'[1]4407Imp'!AW$109</f>
        <v>7.9445000000000002E-2</v>
      </c>
      <c r="AZ10" s="212">
        <f>'[1]4407Imp'!AX$109</f>
        <v>0.12323210799999999</v>
      </c>
      <c r="BA10" s="212">
        <f>'[1]4407Imp'!AY$109</f>
        <v>0.104696731</v>
      </c>
      <c r="BB10" s="212">
        <f>'[1]4407Imp'!AZ$109</f>
        <v>0</v>
      </c>
      <c r="BC10" s="212">
        <f>'[1]4407Imp'!BA$109</f>
        <v>0</v>
      </c>
      <c r="BD10" s="252"/>
    </row>
    <row r="11" spans="1:56">
      <c r="B11" s="5" t="s">
        <v>87</v>
      </c>
      <c r="C11" s="48">
        <f>1/$A$1*'[1]4407Imp'!$B$138</f>
        <v>0.30742599999999998</v>
      </c>
      <c r="D11" s="11">
        <f>1/$A$1*'[1]4407Imp'!$C$138</f>
        <v>0.22402400000000003</v>
      </c>
      <c r="E11" s="11">
        <f>1/$A$1*'[1]4407Imp'!$D$138</f>
        <v>0.20255200000000001</v>
      </c>
      <c r="F11" s="11">
        <f>1/$A$1*'[1]4407Imp'!$E$138</f>
        <v>0.1687765548580645</v>
      </c>
      <c r="G11" s="11">
        <f>1/$A$1*'[1]4407Imp'!$F$138</f>
        <v>0.19437977097849463</v>
      </c>
      <c r="H11" s="11">
        <f>1/$A$1*'[1]4407Imp'!$G$138</f>
        <v>0.2252398211827957</v>
      </c>
      <c r="I11" s="11">
        <f>1/$A$1*'[1]4407Imp'!$H$138</f>
        <v>0.24598200000000001</v>
      </c>
      <c r="J11" s="38">
        <f>1/$A$1*'[1]4407Imp'!$I$138</f>
        <v>0.29571500000000001</v>
      </c>
      <c r="K11" s="38">
        <f>1/$A$1*'[1]4407Imp'!$J$138</f>
        <v>0.25613999999999998</v>
      </c>
      <c r="L11" s="38">
        <f>1/$A$1*'[1]4407Imp'!$K$138</f>
        <v>0.18797499999999998</v>
      </c>
      <c r="M11" s="11">
        <f>1/$A$1*'[1]4407Imp'!L$138</f>
        <v>0.18219099999999996</v>
      </c>
      <c r="N11" s="11">
        <f>1/$A$1*'[1]4407Imp'!M$138</f>
        <v>0.18985581166666662</v>
      </c>
      <c r="O11" s="11">
        <f>1/$A$1*'[1]4407Imp'!N$138</f>
        <v>0.19356917750000002</v>
      </c>
      <c r="P11" s="11">
        <f>1/$A$1*'[1]4407Imp'!O$138</f>
        <v>0.17656423499999996</v>
      </c>
      <c r="Q11" s="11">
        <f>1/$A$1*'[1]4407Imp'!P$138</f>
        <v>0.15837399999999999</v>
      </c>
      <c r="R11" s="11">
        <f>1/$A$1*'[1]4407Imp'!Q$138</f>
        <v>0.1320620022</v>
      </c>
      <c r="S11" s="11">
        <f>1/$A$1*'[1]4407Imp'!R$138</f>
        <v>0.10013185499999998</v>
      </c>
      <c r="T11" s="11">
        <f>1/$A$1*'[1]4407Imp'!S$138</f>
        <v>7.5788369821428558E-2</v>
      </c>
      <c r="U11" s="11">
        <f>1/$A$1*'[1]4407Imp'!T$138</f>
        <v>8.0987889999999993E-2</v>
      </c>
      <c r="V11" s="11">
        <f>1/$A$1*'[1]4407Imp'!U$138</f>
        <v>8.4684383999999988E-2</v>
      </c>
      <c r="W11" s="11">
        <f>1/$A$1*'[1]4407Imp'!V$138</f>
        <v>5.5093314772799995E-2</v>
      </c>
      <c r="X11" s="11">
        <f>1/$A$1*'[1]4407Imp'!W$138</f>
        <v>2.9033944799999992E-2</v>
      </c>
      <c r="Y11" s="11">
        <f>1/$A$1*'[1]4407Imp'!X$138</f>
        <v>7.3776781933333313E-2</v>
      </c>
      <c r="Z11" s="11">
        <f>1/$A$1*'[1]4407Imp'!Y$138</f>
        <v>7.3116515904999999E-2</v>
      </c>
      <c r="AA11" s="11">
        <f>1/$A$1*'[1]4407Imp'!Z$138</f>
        <v>0</v>
      </c>
      <c r="AB11" s="11">
        <f>1/$A$1*'[1]4407Imp'!AA$138</f>
        <v>0</v>
      </c>
      <c r="AC11" s="4"/>
      <c r="AD11" s="203">
        <f>'[1]4407Imp'!AB$138</f>
        <v>66.017903999999987</v>
      </c>
      <c r="AE11" s="204">
        <f>'[1]4407Imp'!AC$138</f>
        <v>54.225999999999992</v>
      </c>
      <c r="AF11" s="204">
        <f>'[1]4407Imp'!AD$138</f>
        <v>49.917787999999994</v>
      </c>
      <c r="AG11" s="212">
        <f>'[1]4407Imp'!AE$138</f>
        <v>48.691496999999998</v>
      </c>
      <c r="AH11" s="212">
        <f>'[1]4407Imp'!AF$138</f>
        <v>55.744265000000006</v>
      </c>
      <c r="AI11" s="212">
        <f>'[1]4407Imp'!AG$138</f>
        <v>63.783965999999992</v>
      </c>
      <c r="AJ11" s="212">
        <f>'[1]4407Imp'!AH$138</f>
        <v>79.900072999999992</v>
      </c>
      <c r="AK11" s="212">
        <f>'[1]4407Imp'!AI$138</f>
        <v>90.990966999999998</v>
      </c>
      <c r="AL11" s="212">
        <f>'[1]4407Imp'!AJ$138</f>
        <v>98.045529999999999</v>
      </c>
      <c r="AM11" s="212">
        <f>'[1]4407Imp'!AK$138</f>
        <v>68.402900000000002</v>
      </c>
      <c r="AN11" s="212">
        <f>'[1]4407Imp'!AL$138</f>
        <v>75.199512999999996</v>
      </c>
      <c r="AO11" s="212">
        <f>'[1]4407Imp'!AM$138</f>
        <v>86.568775000000002</v>
      </c>
      <c r="AP11" s="212">
        <f>'[1]4407Imp'!AN$138</f>
        <v>80.10037299999999</v>
      </c>
      <c r="AQ11" s="212">
        <f>'[1]4407Imp'!AO$138</f>
        <v>70.012653999999998</v>
      </c>
      <c r="AR11" s="212">
        <f>'[1]4407Imp'!AP$138</f>
        <v>59.685792999999997</v>
      </c>
      <c r="AS11" s="212">
        <f>'[1]4407Imp'!AQ$138</f>
        <v>43.093208999999995</v>
      </c>
      <c r="AT11" s="212">
        <f>'[1]4407Imp'!AR$138</f>
        <v>33.710527999999996</v>
      </c>
      <c r="AU11" s="212">
        <f>'[1]4407Imp'!AS$138</f>
        <v>24.561969999999999</v>
      </c>
      <c r="AV11" s="212">
        <f>'[1]4407Imp'!AT$138</f>
        <v>29.365511999999999</v>
      </c>
      <c r="AW11" s="212">
        <f>'[1]4407Imp'!AU$138</f>
        <v>28.143227999999997</v>
      </c>
      <c r="AX11" s="212">
        <f>'[1]4407Imp'!AV$138</f>
        <v>16.663430783000003</v>
      </c>
      <c r="AY11" s="212">
        <f>'[1]4407Imp'!AW$138</f>
        <v>25.251071</v>
      </c>
      <c r="AZ11" s="212">
        <f>'[1]4407Imp'!AX$138</f>
        <v>29.210975287</v>
      </c>
      <c r="BA11" s="212">
        <f>'[1]4407Imp'!AY$138</f>
        <v>28.215209074000001</v>
      </c>
      <c r="BB11" s="212">
        <f>'[1]4407Imp'!AZ$138</f>
        <v>0</v>
      </c>
      <c r="BC11" s="212">
        <f>'[1]4407Imp'!BA$138</f>
        <v>0</v>
      </c>
      <c r="BD11" s="252"/>
    </row>
    <row r="12" spans="1:56">
      <c r="B12" s="5" t="s">
        <v>181</v>
      </c>
      <c r="C12" s="48">
        <f>1/$A$1*'[1]4407Imp'!$B$156</f>
        <v>8.09E-3</v>
      </c>
      <c r="D12" s="11">
        <f>1/$A$1*'[1]4407Imp'!$C$156</f>
        <v>8.1099999999999992E-3</v>
      </c>
      <c r="E12" s="11">
        <f>1/$A$1*'[1]4407Imp'!$D$156</f>
        <v>8.6280000000000003E-3</v>
      </c>
      <c r="F12" s="11">
        <f>1/$A$1*'[1]4407Imp'!$E$156</f>
        <v>4.0824075509677427E-2</v>
      </c>
      <c r="G12" s="11">
        <f>1/$A$1*'[1]4407Imp'!$F$156</f>
        <v>2.1597108516129029E-2</v>
      </c>
      <c r="H12" s="11">
        <f>1/$A$1*'[1]4407Imp'!$G$156</f>
        <v>2.7880838709677419E-2</v>
      </c>
      <c r="I12" s="11">
        <f>1/$A$1*'[1]4407Imp'!$H$156</f>
        <v>9.4710000000000003E-3</v>
      </c>
      <c r="J12" s="38">
        <f>1/$A$1*'[1]4407Imp'!$I$156</f>
        <v>6.1691000000000003E-3</v>
      </c>
      <c r="K12" s="38">
        <f>1/$A$1*'[1]4407Imp'!$J$156</f>
        <v>7.4819999999999999E-3</v>
      </c>
      <c r="L12" s="38">
        <f>1/$A$1*'[1]4407Imp'!$K$156</f>
        <v>4.6559999999999987E-3</v>
      </c>
      <c r="M12" s="11">
        <f>1/$A$1*'[1]4407Imp'!L$156</f>
        <v>5.9099999999999995E-3</v>
      </c>
      <c r="N12" s="11">
        <f>1/$A$1*'[1]4407Imp'!M$156</f>
        <v>3.8429999999999992E-3</v>
      </c>
      <c r="O12" s="11">
        <f>1/$A$1*'[1]4407Imp'!N$156</f>
        <v>9.8197099999999989E-3</v>
      </c>
      <c r="P12" s="11">
        <f>1/$A$1*'[1]4407Imp'!O$156</f>
        <v>4.5803261999999992E-3</v>
      </c>
      <c r="Q12" s="11">
        <f>1/$A$1*'[1]4407Imp'!P$156</f>
        <v>9.489449199999998E-3</v>
      </c>
      <c r="R12" s="11">
        <f>1/$A$1*'[1]4407Imp'!Q$156</f>
        <v>2.8093205999999995E-3</v>
      </c>
      <c r="S12" s="11">
        <f>1/$A$1*'[1]4407Imp'!R$156</f>
        <v>1.1511974E-3</v>
      </c>
      <c r="T12" s="11">
        <f>1/$A$1*'[1]4407Imp'!S$156</f>
        <v>6.4829999999999992E-3</v>
      </c>
      <c r="U12" s="11">
        <f>1/$A$1*'[1]4407Imp'!T$156</f>
        <v>2.2019379999999996E-3</v>
      </c>
      <c r="V12" s="11">
        <f>1/$A$1*'[1]4407Imp'!U$156</f>
        <v>3.0711609999999998E-3</v>
      </c>
      <c r="W12" s="11">
        <f>1/$A$1*'[1]4407Imp'!V$156</f>
        <v>6.7815999999999981E-4</v>
      </c>
      <c r="X12" s="11">
        <f>1/$A$1*'[1]4407Imp'!W$156</f>
        <v>2.0585963999999995E-3</v>
      </c>
      <c r="Y12" s="11">
        <f>1/$A$1*'[1]4407Imp'!X$156</f>
        <v>3.5824145889999993E-3</v>
      </c>
      <c r="Z12" s="11">
        <f>1/$A$1*'[1]4407Imp'!Y$156</f>
        <v>6.6187524563333317E-3</v>
      </c>
      <c r="AA12" s="11">
        <f>1/$A$1*'[1]4407Imp'!Z$156</f>
        <v>0</v>
      </c>
      <c r="AB12" s="11">
        <f>1/$A$1*'[1]4407Imp'!AA$156</f>
        <v>0</v>
      </c>
      <c r="AC12" s="4"/>
      <c r="AD12" s="203">
        <f>'[1]4407Imp'!AB$156</f>
        <v>6.1347889999999996</v>
      </c>
      <c r="AE12" s="204">
        <f>'[1]4407Imp'!AC$156</f>
        <v>6.382066</v>
      </c>
      <c r="AF12" s="204">
        <f>'[1]4407Imp'!AD$156</f>
        <v>8.4389529999999979</v>
      </c>
      <c r="AG12" s="212">
        <f>'[1]4407Imp'!AE$156</f>
        <v>12.641146000000001</v>
      </c>
      <c r="AH12" s="212">
        <f>'[1]4407Imp'!AF$156</f>
        <v>6.6925150000000002</v>
      </c>
      <c r="AI12" s="212">
        <f>'[1]4407Imp'!AG$156</f>
        <v>8.642243999999998</v>
      </c>
      <c r="AJ12" s="212">
        <f>'[1]4407Imp'!AH$156</f>
        <v>9.765231</v>
      </c>
      <c r="AK12" s="212">
        <f>'[1]4407Imp'!AI$156</f>
        <v>11.627184</v>
      </c>
      <c r="AL12" s="212">
        <f>'[1]4407Imp'!AJ$156</f>
        <v>15.685723999999999</v>
      </c>
      <c r="AM12" s="212">
        <f>'[1]4407Imp'!AK$156</f>
        <v>6.6403179999999997</v>
      </c>
      <c r="AN12" s="212">
        <f>'[1]4407Imp'!AL$156</f>
        <v>11.364345999999999</v>
      </c>
      <c r="AO12" s="212">
        <f>'[1]4407Imp'!AM$156</f>
        <v>7.973986</v>
      </c>
      <c r="AP12" s="212">
        <f>'[1]4407Imp'!AN$156</f>
        <v>7.4873940000000001</v>
      </c>
      <c r="AQ12" s="212">
        <f>'[1]4407Imp'!AO$156</f>
        <v>3.507126</v>
      </c>
      <c r="AR12" s="212">
        <f>'[1]4407Imp'!AP$156</f>
        <v>3.2139579999999999</v>
      </c>
      <c r="AS12" s="212">
        <f>'[1]4407Imp'!AQ$156</f>
        <v>4.0362149999999994</v>
      </c>
      <c r="AT12" s="212">
        <f>'[1]4407Imp'!AR$156</f>
        <v>2.8625449999999999</v>
      </c>
      <c r="AU12" s="212">
        <f>'[1]4407Imp'!AS$156</f>
        <v>3.2920509999999998</v>
      </c>
      <c r="AV12" s="212">
        <f>'[1]4407Imp'!AT$156</f>
        <v>1.1009689999999999</v>
      </c>
      <c r="AW12" s="212">
        <f>'[1]4407Imp'!AU$156</f>
        <v>1.535417</v>
      </c>
      <c r="AX12" s="212">
        <f>'[1]4407Imp'!AV$156</f>
        <v>0.66797589099999988</v>
      </c>
      <c r="AY12" s="212">
        <f>'[1]4407Imp'!AW$156</f>
        <v>1.7872709999999998</v>
      </c>
      <c r="AZ12" s="212">
        <f>'[1]4407Imp'!AX$156</f>
        <v>3.50457011</v>
      </c>
      <c r="BA12" s="212">
        <f>'[1]4407Imp'!AY$156</f>
        <v>3.0728747439999999</v>
      </c>
      <c r="BB12" s="212">
        <f>'[1]4407Imp'!AZ$156</f>
        <v>0</v>
      </c>
      <c r="BC12" s="212">
        <f>'[1]4407Imp'!BA$156</f>
        <v>0</v>
      </c>
      <c r="BD12" s="252"/>
    </row>
    <row r="13" spans="1:56">
      <c r="B13" s="8" t="s">
        <v>22</v>
      </c>
      <c r="C13" s="49">
        <f t="shared" ref="C13:AB13" si="2">SUM(C9:C9)-SUM(C10:C12)</f>
        <v>1.2849999999999806E-3</v>
      </c>
      <c r="D13" s="39">
        <f t="shared" si="2"/>
        <v>5.2199999999991142E-4</v>
      </c>
      <c r="E13" s="39">
        <f t="shared" si="2"/>
        <v>4.210120000000539E-4</v>
      </c>
      <c r="F13" s="39">
        <f t="shared" si="2"/>
        <v>1.6976891978495168E-3</v>
      </c>
      <c r="G13" s="39">
        <f t="shared" si="2"/>
        <v>1.2769792709677596E-3</v>
      </c>
      <c r="H13" s="39">
        <f t="shared" si="2"/>
        <v>5.1738047935483422E-3</v>
      </c>
      <c r="I13" s="39">
        <f t="shared" si="2"/>
        <v>5.5625000000000258E-3</v>
      </c>
      <c r="J13" s="40">
        <f t="shared" si="2"/>
        <v>3.2869899999999341E-3</v>
      </c>
      <c r="K13" s="40">
        <f t="shared" si="2"/>
        <v>5.7679999999999954E-3</v>
      </c>
      <c r="L13" s="40">
        <f t="shared" si="2"/>
        <v>4.0741000000000249E-3</v>
      </c>
      <c r="M13" s="39">
        <f t="shared" si="2"/>
        <v>3.3068829999999827E-3</v>
      </c>
      <c r="N13" s="39">
        <f t="shared" si="2"/>
        <v>2.1678916666666714E-3</v>
      </c>
      <c r="O13" s="39">
        <f t="shared" si="2"/>
        <v>4.8051775000000074E-3</v>
      </c>
      <c r="P13" s="39">
        <f t="shared" si="2"/>
        <v>3.462280000000012E-3</v>
      </c>
      <c r="Q13" s="39">
        <f t="shared" si="2"/>
        <v>3.9237560000000282E-3</v>
      </c>
      <c r="R13" s="39">
        <f t="shared" si="2"/>
        <v>7.8101153333329232E-4</v>
      </c>
      <c r="S13" s="39">
        <f t="shared" si="2"/>
        <v>2.4499125000000121E-3</v>
      </c>
      <c r="T13" s="39">
        <f t="shared" si="2"/>
        <v>7.6455197142857867E-4</v>
      </c>
      <c r="U13" s="39">
        <f t="shared" si="2"/>
        <v>3.5826119999999712E-3</v>
      </c>
      <c r="V13" s="39">
        <f t="shared" si="2"/>
        <v>8.7261760000001409E-4</v>
      </c>
      <c r="W13" s="39">
        <f t="shared" si="2"/>
        <v>6.5962887333334552E-5</v>
      </c>
      <c r="X13" s="39">
        <f t="shared" si="2"/>
        <v>5.7857099999999995E-4</v>
      </c>
      <c r="Y13" s="39">
        <f t="shared" si="2"/>
        <v>1.9347293900000007E-3</v>
      </c>
      <c r="Z13" s="39">
        <f t="shared" si="2"/>
        <v>1.2477173061666708E-3</v>
      </c>
      <c r="AA13" s="39">
        <f t="shared" si="2"/>
        <v>0</v>
      </c>
      <c r="AB13" s="39">
        <f t="shared" si="2"/>
        <v>0</v>
      </c>
      <c r="AC13" s="4"/>
      <c r="AD13" s="213">
        <f t="shared" ref="AD13:BC13" si="3">SUM(AD9:AD9)-SUM(AD10:AD12)</f>
        <v>0.6287319999999994</v>
      </c>
      <c r="AE13" s="206">
        <f t="shared" si="3"/>
        <v>0.56191199999999242</v>
      </c>
      <c r="AF13" s="206">
        <f t="shared" si="3"/>
        <v>0.41534199999999544</v>
      </c>
      <c r="AG13" s="254">
        <f t="shared" si="3"/>
        <v>0.71203300000000525</v>
      </c>
      <c r="AH13" s="254">
        <f t="shared" si="3"/>
        <v>0.45277300000000764</v>
      </c>
      <c r="AI13" s="254">
        <f t="shared" si="3"/>
        <v>1.72722499999999</v>
      </c>
      <c r="AJ13" s="254">
        <f t="shared" si="3"/>
        <v>1.899959999999993</v>
      </c>
      <c r="AK13" s="254">
        <f t="shared" si="3"/>
        <v>3.8888029999999674</v>
      </c>
      <c r="AL13" s="254">
        <f t="shared" si="3"/>
        <v>4.0828699999999856</v>
      </c>
      <c r="AM13" s="254">
        <f t="shared" si="3"/>
        <v>1.9639930000000021</v>
      </c>
      <c r="AN13" s="254">
        <f t="shared" si="3"/>
        <v>2.4704970000000088</v>
      </c>
      <c r="AO13" s="254">
        <f t="shared" si="3"/>
        <v>2.2044329999999803</v>
      </c>
      <c r="AP13" s="254">
        <f t="shared" si="3"/>
        <v>3.2478599999999886</v>
      </c>
      <c r="AQ13" s="254">
        <f t="shared" si="3"/>
        <v>1.7148669999999981</v>
      </c>
      <c r="AR13" s="254">
        <f t="shared" si="3"/>
        <v>3.8375780000000077</v>
      </c>
      <c r="AS13" s="254">
        <f t="shared" si="3"/>
        <v>0.80857999999999919</v>
      </c>
      <c r="AT13" s="254">
        <f t="shared" si="3"/>
        <v>0.95186400000000049</v>
      </c>
      <c r="AU13" s="254">
        <f t="shared" si="3"/>
        <v>0.37206400000000173</v>
      </c>
      <c r="AV13" s="254">
        <f t="shared" si="3"/>
        <v>1.5240989999999996</v>
      </c>
      <c r="AW13" s="254">
        <f t="shared" si="3"/>
        <v>0.41409700000000171</v>
      </c>
      <c r="AX13" s="254">
        <f t="shared" si="3"/>
        <v>7.5749208000001289E-2</v>
      </c>
      <c r="AY13" s="254">
        <f t="shared" si="3"/>
        <v>0.45877199999999974</v>
      </c>
      <c r="AZ13" s="254">
        <f t="shared" si="3"/>
        <v>0.75034816300000529</v>
      </c>
      <c r="BA13" s="254">
        <f t="shared" si="3"/>
        <v>0.39889223800000195</v>
      </c>
      <c r="BB13" s="254">
        <f t="shared" si="3"/>
        <v>0</v>
      </c>
      <c r="BC13" s="254">
        <f t="shared" si="3"/>
        <v>0</v>
      </c>
      <c r="BD13" s="252"/>
    </row>
    <row r="14" spans="1:56" ht="17.149999999999999" customHeight="1">
      <c r="B14" s="15" t="s">
        <v>173</v>
      </c>
      <c r="C14" s="29">
        <f>1/$A$1*'[1]4407Imp'!$B$264</f>
        <v>3.6979999999999999E-3</v>
      </c>
      <c r="D14" s="31">
        <f>1/$A$1*'[1]4407Imp'!$C$264</f>
        <v>2.1650000000000003E-3</v>
      </c>
      <c r="E14" s="31">
        <f>1/$A$1*'[1]4407Imp'!$D$264</f>
        <v>4.0900000000000008E-4</v>
      </c>
      <c r="F14" s="31">
        <f>1/$A$1*'[1]4407Imp'!$E$264</f>
        <v>1.2787405333333334E-3</v>
      </c>
      <c r="G14" s="31">
        <f>1/$A$1*'[1]4407Imp'!$F$264</f>
        <v>7.2939387741935478E-4</v>
      </c>
      <c r="H14" s="31">
        <f>1/$A$1*'[1]4407Imp'!$G$264</f>
        <v>2.670022494623656E-4</v>
      </c>
      <c r="I14" s="31">
        <f>1/$A$1*'[1]4407Imp'!$H$264</f>
        <v>4.2470000000000002E-4</v>
      </c>
      <c r="J14" s="35">
        <f>1/$A$1*'[1]4407Imp'!$I$264</f>
        <v>4.5660500000000006E-4</v>
      </c>
      <c r="K14" s="35">
        <f>1/$A$1*'[1]4407Imp'!$J$264</f>
        <v>2.4934000000000002E-4</v>
      </c>
      <c r="L14" s="35">
        <f>1/$A$1*'[1]4407Imp'!$K$264</f>
        <v>2.7899999999999995E-4</v>
      </c>
      <c r="M14" s="31">
        <f>1/$A$1*'[1]4407Imp'!L$264</f>
        <v>4.5848399999999989E-4</v>
      </c>
      <c r="N14" s="31">
        <f>1/$A$1*'[1]4407Imp'!M$264</f>
        <v>1.7351833333333329E-4</v>
      </c>
      <c r="O14" s="31">
        <f>1/$A$1*'[1]4407Imp'!N$264</f>
        <v>2.0461999999999998E-4</v>
      </c>
      <c r="P14" s="31">
        <f>1/$A$1*'[1]4407Imp'!O$264</f>
        <v>2.6870166666666663E-4</v>
      </c>
      <c r="Q14" s="31">
        <f>1/$A$1*'[1]4407Imp'!P$264</f>
        <v>1.634E-3</v>
      </c>
      <c r="R14" s="31">
        <f>1/$A$1*'[1]4407Imp'!Q$264</f>
        <v>7.1497699999999997E-3</v>
      </c>
      <c r="S14" s="31">
        <f>1/$A$1*'[1]4407Imp'!R$264</f>
        <v>1.1991986999999999E-2</v>
      </c>
      <c r="T14" s="31">
        <f>1/$A$1*'[1]4407Imp'!S$264</f>
        <v>1.8673634716666665E-2</v>
      </c>
      <c r="U14" s="31">
        <f>1/$A$1*'[1]4407Imp'!T$264</f>
        <v>2.3931528666666663E-2</v>
      </c>
      <c r="V14" s="31">
        <f>1/$A$1*'[1]4407Imp'!U$264</f>
        <v>2.0339345399999997E-2</v>
      </c>
      <c r="W14" s="31">
        <f>1/$A$1*'[1]4407Imp'!V$264</f>
        <v>1.3091761799333331E-2</v>
      </c>
      <c r="X14" s="31">
        <f>1/$A$1*'[1]4407Imp'!W$264</f>
        <v>7.0242353999999995E-3</v>
      </c>
      <c r="Y14" s="31">
        <f>1/$A$1*'[1]4407Imp'!X$264</f>
        <v>6.5212283506666663E-3</v>
      </c>
      <c r="Z14" s="31">
        <f>1/$A$1*'[1]4407Imp'!Y$264</f>
        <v>4.8327861911999998E-3</v>
      </c>
      <c r="AA14" s="31">
        <f>1/$A$1*'[1]4407Imp'!Z$264</f>
        <v>0</v>
      </c>
      <c r="AB14" s="31">
        <f>1/$A$1*'[1]4407Imp'!AA$264</f>
        <v>0</v>
      </c>
      <c r="AC14" s="14"/>
      <c r="AD14" s="201">
        <f>'[1]4407Imp'!AB$264</f>
        <v>3.3931959999999997</v>
      </c>
      <c r="AE14" s="202">
        <f>'[1]4407Imp'!AC$264</f>
        <v>1.265679</v>
      </c>
      <c r="AF14" s="202">
        <f>'[1]4407Imp'!AD$264</f>
        <v>0.292771</v>
      </c>
      <c r="AG14" s="202">
        <f>'[1]4407Imp'!AE$264</f>
        <v>0.56083099999999997</v>
      </c>
      <c r="AH14" s="202">
        <f>'[1]4407Imp'!AF$264</f>
        <v>0.30489699999999997</v>
      </c>
      <c r="AI14" s="202">
        <f>'[1]4407Imp'!AG$264</f>
        <v>9.1762999999999983E-2</v>
      </c>
      <c r="AJ14" s="202">
        <f>'[1]4407Imp'!AH$264</f>
        <v>0.23610100000000001</v>
      </c>
      <c r="AK14" s="202">
        <f>'[1]4407Imp'!AI$264</f>
        <v>0.278696</v>
      </c>
      <c r="AL14" s="202">
        <f>'[1]4407Imp'!AJ$264</f>
        <v>0.262992</v>
      </c>
      <c r="AM14" s="202">
        <f>'[1]4407Imp'!AK$264</f>
        <v>0.199686</v>
      </c>
      <c r="AN14" s="202">
        <f>'[1]4407Imp'!AL$264</f>
        <v>0.17849799999999999</v>
      </c>
      <c r="AO14" s="202">
        <f>'[1]4407Imp'!AM$264</f>
        <v>0.113777</v>
      </c>
      <c r="AP14" s="202">
        <f>'[1]4407Imp'!AN$264</f>
        <v>0.22904499999999997</v>
      </c>
      <c r="AQ14" s="202">
        <f>'[1]4407Imp'!AO$264</f>
        <v>0.14440099999999997</v>
      </c>
      <c r="AR14" s="202">
        <f>'[1]4407Imp'!AP$264</f>
        <v>0.70634799999999998</v>
      </c>
      <c r="AS14" s="202">
        <f>'[1]4407Imp'!AQ$264</f>
        <v>2.5074930000000002</v>
      </c>
      <c r="AT14" s="202">
        <f>'[1]4407Imp'!AR$264</f>
        <v>4.4099110000000001</v>
      </c>
      <c r="AU14" s="202">
        <f>'[1]4407Imp'!AS$264</f>
        <v>5.804074</v>
      </c>
      <c r="AV14" s="202">
        <f>'[1]4407Imp'!AT$264</f>
        <v>6.9297310000000003</v>
      </c>
      <c r="AW14" s="202">
        <f>'[1]4407Imp'!AU$264</f>
        <v>6.1688470000000004</v>
      </c>
      <c r="AX14" s="202">
        <f>'[1]4407Imp'!AV$264</f>
        <v>3.5765415580000002</v>
      </c>
      <c r="AY14" s="202">
        <f>'[1]4407Imp'!AW$264</f>
        <v>4.2654789999999991</v>
      </c>
      <c r="AZ14" s="202">
        <f>'[1]4407Imp'!AX$264</f>
        <v>2.816440762</v>
      </c>
      <c r="BA14" s="202">
        <f>'[1]4407Imp'!AY$264</f>
        <v>1.7858361389999997</v>
      </c>
      <c r="BB14" s="202">
        <f>'[1]4407Imp'!AZ$264</f>
        <v>0</v>
      </c>
      <c r="BC14" s="202">
        <f>'[1]4407Imp'!BA$264</f>
        <v>0</v>
      </c>
      <c r="BD14" s="250"/>
    </row>
    <row r="15" spans="1:56">
      <c r="B15" s="5" t="s">
        <v>182</v>
      </c>
      <c r="C15" s="48">
        <f>1/$A$1*'[1]4407Imp'!$B$193</f>
        <v>4.9999999999999996E-5</v>
      </c>
      <c r="D15" s="11">
        <f>1/$A$1*'[1]4407Imp'!$C$193</f>
        <v>5.1999999999999997E-5</v>
      </c>
      <c r="E15" s="11">
        <f>1/$A$1*'[1]4407Imp'!$D$193</f>
        <v>2.0999999999999999E-5</v>
      </c>
      <c r="F15" s="11">
        <f>1/$A$1*'[1]4407Imp'!$E$193</f>
        <v>1.754452E-4</v>
      </c>
      <c r="G15" s="11">
        <f>1/$A$1*'[1]4407Imp'!$F$193</f>
        <v>5.8090200000000002E-5</v>
      </c>
      <c r="H15" s="11">
        <f>1/$A$1*'[1]4407Imp'!$G$193</f>
        <v>0</v>
      </c>
      <c r="I15" s="11">
        <f>1/$A$1*'[1]4407Imp'!$H$193</f>
        <v>1.9999999999999998E-5</v>
      </c>
      <c r="J15" s="38">
        <f>1/$A$1*'[1]4407Imp'!$I$193</f>
        <v>0</v>
      </c>
      <c r="K15" s="38">
        <f>1/$A$1*'[1]4407Imp'!$J$193</f>
        <v>3.1999999999999999E-5</v>
      </c>
      <c r="L15" s="38">
        <f>1/$A$1*'[1]4407Imp'!$K$193</f>
        <v>0</v>
      </c>
      <c r="M15" s="11">
        <f>1/$A$1*'[1]4407Imp'!L$193</f>
        <v>0</v>
      </c>
      <c r="N15" s="11">
        <f>1/$A$1*'[1]4407Imp'!M$193</f>
        <v>3.6999999999999998E-5</v>
      </c>
      <c r="O15" s="11">
        <f>1/$A$1*'[1]4407Imp'!N$193</f>
        <v>0</v>
      </c>
      <c r="P15" s="11">
        <f>1/$A$1*'[1]4407Imp'!O$193</f>
        <v>5.3000000000000001E-5</v>
      </c>
      <c r="Q15" s="11">
        <f>1/$A$1*'[1]4407Imp'!P$193</f>
        <v>1.3959999999999999E-3</v>
      </c>
      <c r="R15" s="11">
        <f>1/$A$1*'[1]4407Imp'!Q$193</f>
        <v>6.0539999999999995E-3</v>
      </c>
      <c r="S15" s="11">
        <f>1/$A$1*'[1]4407Imp'!R$193</f>
        <v>9.0819999999999998E-3</v>
      </c>
      <c r="T15" s="11">
        <f>1/$A$1*'[1]4407Imp'!S$193</f>
        <v>8.3409999999999995E-3</v>
      </c>
      <c r="U15" s="11">
        <f>1/$A$1*'[1]4407Imp'!T$193</f>
        <v>1.2769999999999997E-3</v>
      </c>
      <c r="V15" s="11">
        <f>1/$A$1*'[1]4407Imp'!U$193</f>
        <v>0</v>
      </c>
      <c r="W15" s="11">
        <f>1/$A$1*'[1]4407Imp'!V$193</f>
        <v>0</v>
      </c>
      <c r="X15" s="11">
        <f>1/$A$1*'[1]4407Imp'!W$193</f>
        <v>0</v>
      </c>
      <c r="Y15" s="11">
        <f>1/$A$1*'[1]4407Imp'!X$193</f>
        <v>9.9999999999999974E-7</v>
      </c>
      <c r="Z15" s="11">
        <f>1/$A$1*'[1]4407Imp'!Y$193</f>
        <v>0</v>
      </c>
      <c r="AA15" s="11">
        <f>1/$A$1*'[1]4407Imp'!Z$193</f>
        <v>0</v>
      </c>
      <c r="AB15" s="11">
        <f>1/$A$1*'[1]4407Imp'!AA$193</f>
        <v>0</v>
      </c>
      <c r="AC15" s="4"/>
      <c r="AD15" s="203">
        <f>'[1]4407Imp'!AB$193</f>
        <v>3.8614999999999997E-2</v>
      </c>
      <c r="AE15" s="204">
        <f>'[1]4407Imp'!AC$193</f>
        <v>3.7908999999999998E-2</v>
      </c>
      <c r="AF15" s="204">
        <f>'[1]4407Imp'!AD$193</f>
        <v>1.09E-2</v>
      </c>
      <c r="AG15" s="212">
        <f>'[1]4407Imp'!AE$193</f>
        <v>7.4189999999999992E-2</v>
      </c>
      <c r="AH15" s="212">
        <f>'[1]4407Imp'!AF$193</f>
        <v>3.0858E-2</v>
      </c>
      <c r="AI15" s="212">
        <f>'[1]4407Imp'!AG$193</f>
        <v>0</v>
      </c>
      <c r="AJ15" s="212">
        <f>'[1]4407Imp'!AH$193</f>
        <v>1.6102999999999999E-2</v>
      </c>
      <c r="AK15" s="212">
        <f>'[1]4407Imp'!AI$193</f>
        <v>0</v>
      </c>
      <c r="AL15" s="212">
        <f>'[1]4407Imp'!AJ$193</f>
        <v>2.6439999999999998E-2</v>
      </c>
      <c r="AM15" s="212">
        <f>'[1]4407Imp'!AK$193</f>
        <v>0</v>
      </c>
      <c r="AN15" s="212">
        <f>'[1]4407Imp'!AL$193</f>
        <v>0</v>
      </c>
      <c r="AO15" s="212">
        <f>'[1]4407Imp'!AM$193</f>
        <v>6.5829999999999994E-3</v>
      </c>
      <c r="AP15" s="212">
        <f>'[1]4407Imp'!AN$193</f>
        <v>0</v>
      </c>
      <c r="AQ15" s="212">
        <f>'[1]4407Imp'!AO$193</f>
        <v>1.3002E-2</v>
      </c>
      <c r="AR15" s="212">
        <f>'[1]4407Imp'!AP$193</f>
        <v>0.46993399999999996</v>
      </c>
      <c r="AS15" s="212">
        <f>'[1]4407Imp'!AQ$193</f>
        <v>1.8640099999999999</v>
      </c>
      <c r="AT15" s="212">
        <f>'[1]4407Imp'!AR$193</f>
        <v>3.185203</v>
      </c>
      <c r="AU15" s="212">
        <f>'[1]4407Imp'!AS$193</f>
        <v>2.9428649999999998</v>
      </c>
      <c r="AV15" s="212">
        <f>'[1]4407Imp'!AT$193</f>
        <v>0.48840299999999998</v>
      </c>
      <c r="AW15" s="212">
        <f>'[1]4407Imp'!AU$193</f>
        <v>0</v>
      </c>
      <c r="AX15" s="212">
        <f>'[1]4407Imp'!AV$193</f>
        <v>0</v>
      </c>
      <c r="AY15" s="212">
        <f>'[1]4407Imp'!AW$193</f>
        <v>0</v>
      </c>
      <c r="AZ15" s="212">
        <f>'[1]4407Imp'!AX$193</f>
        <v>8.7620899999999986E-4</v>
      </c>
      <c r="BA15" s="212">
        <f>'[1]4407Imp'!AY$193</f>
        <v>0</v>
      </c>
      <c r="BB15" s="212">
        <f>'[1]4407Imp'!AZ$193</f>
        <v>0</v>
      </c>
      <c r="BC15" s="212">
        <f>'[1]4407Imp'!BA$193</f>
        <v>0</v>
      </c>
      <c r="BD15" s="252"/>
    </row>
    <row r="16" spans="1:56">
      <c r="B16" s="8" t="s">
        <v>22</v>
      </c>
      <c r="C16" s="49">
        <f t="shared" ref="C16:AB16" si="4">SUM(C14:C14)-SUM(C15:C15)</f>
        <v>3.6479999999999998E-3</v>
      </c>
      <c r="D16" s="39">
        <f t="shared" si="4"/>
        <v>2.1130000000000003E-3</v>
      </c>
      <c r="E16" s="39">
        <f t="shared" si="4"/>
        <v>3.8800000000000005E-4</v>
      </c>
      <c r="F16" s="39">
        <f t="shared" si="4"/>
        <v>1.1032953333333334E-3</v>
      </c>
      <c r="G16" s="39">
        <f t="shared" si="4"/>
        <v>6.7130367741935482E-4</v>
      </c>
      <c r="H16" s="39">
        <f t="shared" si="4"/>
        <v>2.670022494623656E-4</v>
      </c>
      <c r="I16" s="39">
        <f t="shared" si="4"/>
        <v>4.0470000000000002E-4</v>
      </c>
      <c r="J16" s="40">
        <f t="shared" si="4"/>
        <v>4.5660500000000006E-4</v>
      </c>
      <c r="K16" s="40">
        <f t="shared" si="4"/>
        <v>2.1734000000000003E-4</v>
      </c>
      <c r="L16" s="40">
        <f t="shared" si="4"/>
        <v>2.7899999999999995E-4</v>
      </c>
      <c r="M16" s="39">
        <f t="shared" si="4"/>
        <v>4.5848399999999989E-4</v>
      </c>
      <c r="N16" s="39">
        <f t="shared" si="4"/>
        <v>1.3651833333333329E-4</v>
      </c>
      <c r="O16" s="39">
        <f t="shared" si="4"/>
        <v>2.0461999999999998E-4</v>
      </c>
      <c r="P16" s="39">
        <f t="shared" si="4"/>
        <v>2.1570166666666664E-4</v>
      </c>
      <c r="Q16" s="39">
        <f t="shared" si="4"/>
        <v>2.3800000000000015E-4</v>
      </c>
      <c r="R16" s="39">
        <f t="shared" si="4"/>
        <v>1.0957700000000003E-3</v>
      </c>
      <c r="S16" s="39">
        <f t="shared" si="4"/>
        <v>2.9099869999999993E-3</v>
      </c>
      <c r="T16" s="39">
        <f t="shared" si="4"/>
        <v>1.0332634716666666E-2</v>
      </c>
      <c r="U16" s="39">
        <f t="shared" si="4"/>
        <v>2.2654528666666663E-2</v>
      </c>
      <c r="V16" s="39">
        <f t="shared" si="4"/>
        <v>2.0339345399999997E-2</v>
      </c>
      <c r="W16" s="39">
        <f t="shared" si="4"/>
        <v>1.3091761799333331E-2</v>
      </c>
      <c r="X16" s="39">
        <f t="shared" si="4"/>
        <v>7.0242353999999995E-3</v>
      </c>
      <c r="Y16" s="39">
        <f t="shared" si="4"/>
        <v>6.5202283506666662E-3</v>
      </c>
      <c r="Z16" s="39">
        <f t="shared" si="4"/>
        <v>4.8327861911999998E-3</v>
      </c>
      <c r="AA16" s="39">
        <f t="shared" si="4"/>
        <v>0</v>
      </c>
      <c r="AB16" s="39">
        <f t="shared" si="4"/>
        <v>0</v>
      </c>
      <c r="AC16" s="4"/>
      <c r="AD16" s="213">
        <f t="shared" ref="AD16:BC16" si="5">SUM(AD14:AD14)-SUM(AD15:AD15)</f>
        <v>3.3545809999999996</v>
      </c>
      <c r="AE16" s="206">
        <f t="shared" si="5"/>
        <v>1.22777</v>
      </c>
      <c r="AF16" s="206">
        <f t="shared" si="5"/>
        <v>0.28187099999999998</v>
      </c>
      <c r="AG16" s="254">
        <f t="shared" si="5"/>
        <v>0.48664099999999999</v>
      </c>
      <c r="AH16" s="254">
        <f t="shared" si="5"/>
        <v>0.27403899999999998</v>
      </c>
      <c r="AI16" s="254">
        <f t="shared" si="5"/>
        <v>9.1762999999999983E-2</v>
      </c>
      <c r="AJ16" s="254">
        <f t="shared" si="5"/>
        <v>0.219998</v>
      </c>
      <c r="AK16" s="254">
        <f t="shared" si="5"/>
        <v>0.278696</v>
      </c>
      <c r="AL16" s="254">
        <f t="shared" si="5"/>
        <v>0.23655200000000001</v>
      </c>
      <c r="AM16" s="254">
        <f t="shared" si="5"/>
        <v>0.199686</v>
      </c>
      <c r="AN16" s="254">
        <f t="shared" si="5"/>
        <v>0.17849799999999999</v>
      </c>
      <c r="AO16" s="254">
        <f t="shared" si="5"/>
        <v>0.107194</v>
      </c>
      <c r="AP16" s="254">
        <f t="shared" si="5"/>
        <v>0.22904499999999997</v>
      </c>
      <c r="AQ16" s="254">
        <f t="shared" si="5"/>
        <v>0.13139899999999999</v>
      </c>
      <c r="AR16" s="254">
        <f t="shared" si="5"/>
        <v>0.23641400000000001</v>
      </c>
      <c r="AS16" s="254">
        <f t="shared" si="5"/>
        <v>0.64348300000000025</v>
      </c>
      <c r="AT16" s="254">
        <f t="shared" si="5"/>
        <v>1.2247080000000001</v>
      </c>
      <c r="AU16" s="254">
        <f t="shared" si="5"/>
        <v>2.8612090000000001</v>
      </c>
      <c r="AV16" s="254">
        <f t="shared" si="5"/>
        <v>6.4413280000000004</v>
      </c>
      <c r="AW16" s="254">
        <f t="shared" si="5"/>
        <v>6.1688470000000004</v>
      </c>
      <c r="AX16" s="254">
        <f t="shared" si="5"/>
        <v>3.5765415580000002</v>
      </c>
      <c r="AY16" s="254">
        <f t="shared" si="5"/>
        <v>4.2654789999999991</v>
      </c>
      <c r="AZ16" s="254">
        <f t="shared" si="5"/>
        <v>2.8155645530000002</v>
      </c>
      <c r="BA16" s="254">
        <f t="shared" si="5"/>
        <v>1.7858361389999997</v>
      </c>
      <c r="BB16" s="254">
        <f t="shared" si="5"/>
        <v>0</v>
      </c>
      <c r="BC16" s="254">
        <f t="shared" si="5"/>
        <v>0</v>
      </c>
      <c r="BD16" s="252"/>
    </row>
    <row r="17" spans="2:56" ht="17.149999999999999" customHeight="1">
      <c r="B17" s="10" t="s">
        <v>110</v>
      </c>
      <c r="C17" s="62">
        <f t="shared" ref="C17:AB17" si="6">C5-SUM(C6,C7,C8,C9,C14)</f>
        <v>3.6460333333332984E-3</v>
      </c>
      <c r="D17" s="26">
        <f t="shared" si="6"/>
        <v>4.3320000000001135E-3</v>
      </c>
      <c r="E17" s="26">
        <f t="shared" si="6"/>
        <v>2.6550999999999103E-3</v>
      </c>
      <c r="F17" s="26">
        <f t="shared" si="6"/>
        <v>5.6666103806451429E-3</v>
      </c>
      <c r="G17" s="26">
        <f t="shared" si="6"/>
        <v>6.1812599612902641E-3</v>
      </c>
      <c r="H17" s="26">
        <f t="shared" si="6"/>
        <v>4.5390239870968796E-3</v>
      </c>
      <c r="I17" s="26">
        <f t="shared" si="6"/>
        <v>1.3434999999999975E-2</v>
      </c>
      <c r="J17" s="46">
        <f t="shared" si="6"/>
        <v>1.4264000000000054E-2</v>
      </c>
      <c r="K17" s="46">
        <f t="shared" si="6"/>
        <v>1.104299999999997E-2</v>
      </c>
      <c r="L17" s="46">
        <f t="shared" si="6"/>
        <v>1.3974999999999987E-2</v>
      </c>
      <c r="M17" s="26">
        <f t="shared" si="6"/>
        <v>1.3923999999999992E-2</v>
      </c>
      <c r="N17" s="26">
        <f t="shared" si="6"/>
        <v>1.6796311666666702E-2</v>
      </c>
      <c r="O17" s="26">
        <f t="shared" si="6"/>
        <v>1.6960442500000006E-2</v>
      </c>
      <c r="P17" s="26">
        <f t="shared" si="6"/>
        <v>1.7672999999999994E-2</v>
      </c>
      <c r="Q17" s="26">
        <f t="shared" si="6"/>
        <v>1.238441400000001E-2</v>
      </c>
      <c r="R17" s="26">
        <f t="shared" si="6"/>
        <v>1.2069060333333326E-2</v>
      </c>
      <c r="S17" s="26">
        <f t="shared" si="6"/>
        <v>1.5524670000000018E-2</v>
      </c>
      <c r="T17" s="26">
        <f t="shared" si="6"/>
        <v>1.2286122499999982E-2</v>
      </c>
      <c r="U17" s="26">
        <f t="shared" si="6"/>
        <v>2.0629877933333304E-2</v>
      </c>
      <c r="V17" s="26">
        <f t="shared" si="6"/>
        <v>1.4946795999999984E-2</v>
      </c>
      <c r="W17" s="26">
        <f t="shared" si="6"/>
        <v>1.0526980000000005E-2</v>
      </c>
      <c r="X17" s="26">
        <f t="shared" si="6"/>
        <v>1.5779934799999999E-2</v>
      </c>
      <c r="Y17" s="26">
        <f t="shared" si="6"/>
        <v>1.1788303983333318E-2</v>
      </c>
      <c r="Z17" s="26">
        <f t="shared" si="6"/>
        <v>9.7133029589999836E-3</v>
      </c>
      <c r="AA17" s="26">
        <f t="shared" si="6"/>
        <v>0</v>
      </c>
      <c r="AB17" s="26">
        <f t="shared" si="6"/>
        <v>0</v>
      </c>
      <c r="AC17" s="4"/>
      <c r="AD17" s="78">
        <f t="shared" ref="AD17:BC17" si="7">AD5-SUM(AD6,AD7,AD8,AD9,AD14)</f>
        <v>0.89203299999999786</v>
      </c>
      <c r="AE17" s="79">
        <f t="shared" si="7"/>
        <v>1.3419710000000009</v>
      </c>
      <c r="AF17" s="79">
        <f t="shared" si="7"/>
        <v>0.74756400000001122</v>
      </c>
      <c r="AG17" s="79">
        <f t="shared" si="7"/>
        <v>1.6054100000000204</v>
      </c>
      <c r="AH17" s="79">
        <f t="shared" si="7"/>
        <v>1.8859640000000013</v>
      </c>
      <c r="AI17" s="79">
        <f t="shared" si="7"/>
        <v>1.3819220000000172</v>
      </c>
      <c r="AJ17" s="79">
        <f t="shared" si="7"/>
        <v>3.9722890000000177</v>
      </c>
      <c r="AK17" s="79">
        <f t="shared" si="7"/>
        <v>4.582651999999996</v>
      </c>
      <c r="AL17" s="79">
        <f t="shared" si="7"/>
        <v>3.2563600000000861</v>
      </c>
      <c r="AM17" s="79">
        <f t="shared" si="7"/>
        <v>4.0605360000000132</v>
      </c>
      <c r="AN17" s="79">
        <f t="shared" si="7"/>
        <v>3.729204999999979</v>
      </c>
      <c r="AO17" s="79">
        <f t="shared" si="7"/>
        <v>4.6195030000000088</v>
      </c>
      <c r="AP17" s="79">
        <f t="shared" si="7"/>
        <v>4.6179800000000313</v>
      </c>
      <c r="AQ17" s="79">
        <f t="shared" si="7"/>
        <v>5.152317999999994</v>
      </c>
      <c r="AR17" s="79">
        <f t="shared" si="7"/>
        <v>3.7977869999999569</v>
      </c>
      <c r="AS17" s="79">
        <f t="shared" si="7"/>
        <v>3.2686220000000077</v>
      </c>
      <c r="AT17" s="79">
        <f t="shared" si="7"/>
        <v>3.1615870000000115</v>
      </c>
      <c r="AU17" s="79">
        <f t="shared" si="7"/>
        <v>2.7597799999999921</v>
      </c>
      <c r="AV17" s="79">
        <f t="shared" si="7"/>
        <v>4.700741999999984</v>
      </c>
      <c r="AW17" s="79">
        <f t="shared" si="7"/>
        <v>3.1256389999999996</v>
      </c>
      <c r="AX17" s="79">
        <f t="shared" si="7"/>
        <v>2.1470609629999977</v>
      </c>
      <c r="AY17" s="79">
        <f t="shared" si="7"/>
        <v>8.6056899999999956</v>
      </c>
      <c r="AZ17" s="79">
        <f t="shared" si="7"/>
        <v>3.5791022659999854</v>
      </c>
      <c r="BA17" s="79">
        <f t="shared" si="7"/>
        <v>2.2205930180000095</v>
      </c>
      <c r="BB17" s="79">
        <f t="shared" si="7"/>
        <v>0</v>
      </c>
      <c r="BC17" s="79">
        <f t="shared" si="7"/>
        <v>0</v>
      </c>
      <c r="BD17" s="250"/>
    </row>
    <row r="18" spans="2:56">
      <c r="B18" s="5" t="s">
        <v>26</v>
      </c>
      <c r="C18" s="48">
        <f>1/$A$1*'[1]4407Imp'!$B$163</f>
        <v>3.127E-3</v>
      </c>
      <c r="D18" s="11">
        <f>1/$A$1*'[1]4407Imp'!$C$163</f>
        <v>2.725E-3</v>
      </c>
      <c r="E18" s="11">
        <f>1/$A$1*'[1]4407Imp'!$D$163</f>
        <v>1.5651E-3</v>
      </c>
      <c r="F18" s="11">
        <f>1/$A$1*'[1]4407Imp'!$E$163</f>
        <v>1.1387462E-3</v>
      </c>
      <c r="G18" s="11">
        <f>1/$A$1*'[1]4407Imp'!$F$163</f>
        <v>2.2707199999999999E-3</v>
      </c>
      <c r="H18" s="11">
        <f>1/$A$1*'[1]4407Imp'!$G$163</f>
        <v>2.9120028000000002E-3</v>
      </c>
      <c r="I18" s="11">
        <f>1/$A$1*'[1]4407Imp'!$H$163</f>
        <v>8.4799999999999997E-3</v>
      </c>
      <c r="J18" s="38">
        <f>1/$A$1*'[1]4407Imp'!$I$163</f>
        <v>9.1199999999999979E-3</v>
      </c>
      <c r="K18" s="38">
        <f>1/$A$1*'[1]4407Imp'!$J$163</f>
        <v>9.8989999999999981E-3</v>
      </c>
      <c r="L18" s="38">
        <f>1/$A$1*'[1]4407Imp'!$K$163</f>
        <v>9.4669999999999997E-3</v>
      </c>
      <c r="M18" s="11">
        <f>1/$A$1*'[1]4407Imp'!L$163</f>
        <v>1.1517999999999999E-2</v>
      </c>
      <c r="N18" s="11">
        <f>1/$A$1*'[1]4407Imp'!M$163</f>
        <v>1.4372999999999999E-2</v>
      </c>
      <c r="O18" s="11">
        <f>1/$A$1*'[1]4407Imp'!N$163</f>
        <v>1.5400999999999998E-2</v>
      </c>
      <c r="P18" s="11">
        <f>1/$A$1*'[1]4407Imp'!O$163</f>
        <v>1.5526999999999997E-2</v>
      </c>
      <c r="Q18" s="11">
        <f>1/$A$1*'[1]4407Imp'!P$163</f>
        <v>8.4501639999999996E-3</v>
      </c>
      <c r="R18" s="11">
        <f>1/$A$1*'[1]4407Imp'!Q$163</f>
        <v>1.0769913333333332E-2</v>
      </c>
      <c r="S18" s="11">
        <f>1/$A$1*'[1]4407Imp'!R$163</f>
        <v>1.1719669999999998E-2</v>
      </c>
      <c r="T18" s="11">
        <f>1/$A$1*'[1]4407Imp'!S$163</f>
        <v>1.0115745357142854E-2</v>
      </c>
      <c r="U18" s="11">
        <f>1/$A$1*'[1]4407Imp'!T$163</f>
        <v>1.6691036599999997E-2</v>
      </c>
      <c r="V18" s="11">
        <f>1/$A$1*'[1]4407Imp'!U$163</f>
        <v>1.4313999999999999E-2</v>
      </c>
      <c r="W18" s="11">
        <f>1/$A$1*'[1]4407Imp'!V$163</f>
        <v>7.7711999999999989E-3</v>
      </c>
      <c r="X18" s="11">
        <f>1/$A$1*'[1]4407Imp'!W$163</f>
        <v>1.4058785999999997E-2</v>
      </c>
      <c r="Y18" s="11">
        <f>1/$A$1*'[1]4407Imp'!X$163</f>
        <v>1.1510739999999998E-2</v>
      </c>
      <c r="Z18" s="11">
        <f>1/$A$1*'[1]4407Imp'!Y$163</f>
        <v>9.5156899999999968E-3</v>
      </c>
      <c r="AA18" s="11">
        <f>1/$A$1*'[1]4407Imp'!Z$163</f>
        <v>0</v>
      </c>
      <c r="AB18" s="11">
        <f>1/$A$1*'[1]4407Imp'!AA$163</f>
        <v>0</v>
      </c>
      <c r="AC18" s="4"/>
      <c r="AD18" s="203">
        <f>'[1]4407Imp'!AB$163</f>
        <v>0.60913600000000001</v>
      </c>
      <c r="AE18" s="204">
        <f>'[1]4407Imp'!AC$163</f>
        <v>0.456152</v>
      </c>
      <c r="AF18" s="204">
        <f>'[1]4407Imp'!AD$163</f>
        <v>0.32580599999999993</v>
      </c>
      <c r="AG18" s="204">
        <f>'[1]4407Imp'!AE$163</f>
        <v>0.33489099999999999</v>
      </c>
      <c r="AH18" s="204">
        <f>'[1]4407Imp'!AF$163</f>
        <v>0.66179199999999994</v>
      </c>
      <c r="AI18" s="204">
        <f>'[1]4407Imp'!AG$163</f>
        <v>0.81504500000000002</v>
      </c>
      <c r="AJ18" s="204">
        <f>'[1]4407Imp'!AH$163</f>
        <v>1.701263</v>
      </c>
      <c r="AK18" s="204">
        <f>'[1]4407Imp'!AI$163</f>
        <v>1.9949429999999999</v>
      </c>
      <c r="AL18" s="204">
        <f>'[1]4407Imp'!AJ$163</f>
        <v>2.2509309999999996</v>
      </c>
      <c r="AM18" s="204">
        <f>'[1]4407Imp'!AK$163</f>
        <v>1.941943</v>
      </c>
      <c r="AN18" s="204">
        <f>'[1]4407Imp'!AL$163</f>
        <v>2.757199</v>
      </c>
      <c r="AO18" s="204">
        <f>'[1]4407Imp'!AM$163</f>
        <v>3.5475119999999998</v>
      </c>
      <c r="AP18" s="204">
        <f>'[1]4407Imp'!AN$163</f>
        <v>3.8947509999999999</v>
      </c>
      <c r="AQ18" s="204">
        <f>'[1]4407Imp'!AO$163</f>
        <v>4.1039319999999995</v>
      </c>
      <c r="AR18" s="204">
        <f>'[1]4407Imp'!AP$163</f>
        <v>2.69923</v>
      </c>
      <c r="AS18" s="204">
        <f>'[1]4407Imp'!AQ$163</f>
        <v>2.8535200000000001</v>
      </c>
      <c r="AT18" s="204">
        <f>'[1]4407Imp'!AR$163</f>
        <v>2.3277269999999999</v>
      </c>
      <c r="AU18" s="204">
        <f>'[1]4407Imp'!AS$163</f>
        <v>2.231754</v>
      </c>
      <c r="AV18" s="204">
        <f>'[1]4407Imp'!AT$163</f>
        <v>3.7971379999999999</v>
      </c>
      <c r="AW18" s="204">
        <f>'[1]4407Imp'!AU$163</f>
        <v>2.9809429999999999</v>
      </c>
      <c r="AX18" s="204">
        <f>'[1]4407Imp'!AV$163</f>
        <v>1.4556260519999999</v>
      </c>
      <c r="AY18" s="204">
        <f>'[1]4407Imp'!AW$163</f>
        <v>7.403168</v>
      </c>
      <c r="AZ18" s="204">
        <f>'[1]4407Imp'!AX$163</f>
        <v>3.4941194329999998</v>
      </c>
      <c r="BA18" s="204">
        <f>'[1]4407Imp'!AY$163</f>
        <v>2.1563409</v>
      </c>
      <c r="BB18" s="204">
        <f>'[1]4407Imp'!AZ$163</f>
        <v>0</v>
      </c>
      <c r="BC18" s="204">
        <f>'[1]4407Imp'!BA$163</f>
        <v>0</v>
      </c>
      <c r="BD18" s="250"/>
    </row>
    <row r="19" spans="2:56" ht="13" thickBot="1">
      <c r="B19" s="6" t="s">
        <v>101</v>
      </c>
      <c r="C19" s="113">
        <f t="shared" ref="C19:M19" si="8">SUM(C17:C17)-SUM(C18:C18)</f>
        <v>5.1903333333329837E-4</v>
      </c>
      <c r="D19" s="114">
        <f t="shared" si="8"/>
        <v>1.6070000000001135E-3</v>
      </c>
      <c r="E19" s="114">
        <f t="shared" si="8"/>
        <v>1.0899999999999103E-3</v>
      </c>
      <c r="F19" s="114">
        <f t="shared" si="8"/>
        <v>4.5278641806451424E-3</v>
      </c>
      <c r="G19" s="114">
        <f t="shared" si="8"/>
        <v>3.9105399612902637E-3</v>
      </c>
      <c r="H19" s="114">
        <f t="shared" si="8"/>
        <v>1.6270211870968794E-3</v>
      </c>
      <c r="I19" s="114">
        <f t="shared" si="8"/>
        <v>4.954999999999975E-3</v>
      </c>
      <c r="J19" s="115">
        <f t="shared" si="8"/>
        <v>5.1440000000000565E-3</v>
      </c>
      <c r="K19" s="115">
        <f t="shared" si="8"/>
        <v>1.1439999999999714E-3</v>
      </c>
      <c r="L19" s="115">
        <f t="shared" si="8"/>
        <v>4.5079999999999877E-3</v>
      </c>
      <c r="M19" s="114">
        <f t="shared" si="8"/>
        <v>2.4059999999999932E-3</v>
      </c>
      <c r="N19" s="114">
        <f>SUM(N17:N17)-SUM(N18:N18)</f>
        <v>2.4233116666667037E-3</v>
      </c>
      <c r="O19" s="114">
        <f t="shared" ref="O19:AB19" si="9">SUM(O17:O17)-SUM(O18:O18)</f>
        <v>1.5594425000000078E-3</v>
      </c>
      <c r="P19" s="114">
        <f t="shared" si="9"/>
        <v>2.1459999999999969E-3</v>
      </c>
      <c r="Q19" s="114">
        <f t="shared" si="9"/>
        <v>3.9342500000000107E-3</v>
      </c>
      <c r="R19" s="114">
        <f t="shared" si="9"/>
        <v>1.2991469999999936E-3</v>
      </c>
      <c r="S19" s="114">
        <f t="shared" si="9"/>
        <v>3.8050000000000202E-3</v>
      </c>
      <c r="T19" s="114">
        <f t="shared" si="9"/>
        <v>2.1703771428571283E-3</v>
      </c>
      <c r="U19" s="114">
        <f t="shared" si="9"/>
        <v>3.9388413333333074E-3</v>
      </c>
      <c r="V19" s="114">
        <f t="shared" si="9"/>
        <v>6.3279599999998583E-4</v>
      </c>
      <c r="W19" s="114">
        <f t="shared" si="9"/>
        <v>2.7557800000000063E-3</v>
      </c>
      <c r="X19" s="114">
        <f t="shared" si="9"/>
        <v>1.7211488000000025E-3</v>
      </c>
      <c r="Y19" s="114">
        <f t="shared" si="9"/>
        <v>2.7756398333331905E-4</v>
      </c>
      <c r="Z19" s="114">
        <f t="shared" si="9"/>
        <v>1.9761295899998685E-4</v>
      </c>
      <c r="AA19" s="114">
        <f t="shared" si="9"/>
        <v>0</v>
      </c>
      <c r="AB19" s="114">
        <f t="shared" si="9"/>
        <v>0</v>
      </c>
      <c r="AC19" s="37"/>
      <c r="AD19" s="216">
        <f t="shared" ref="AD19:BC19" si="10">SUM(AD17:AD17)-SUM(AD18:AD18)</f>
        <v>0.28289699999999784</v>
      </c>
      <c r="AE19" s="217">
        <f t="shared" si="10"/>
        <v>0.88581900000000091</v>
      </c>
      <c r="AF19" s="217">
        <f t="shared" si="10"/>
        <v>0.42175800000001129</v>
      </c>
      <c r="AG19" s="217">
        <f t="shared" si="10"/>
        <v>1.2705190000000204</v>
      </c>
      <c r="AH19" s="217">
        <f t="shared" si="10"/>
        <v>1.2241720000000014</v>
      </c>
      <c r="AI19" s="217">
        <f t="shared" si="10"/>
        <v>0.56687700000001717</v>
      </c>
      <c r="AJ19" s="217">
        <f t="shared" si="10"/>
        <v>2.2710260000000178</v>
      </c>
      <c r="AK19" s="217">
        <f t="shared" si="10"/>
        <v>2.5877089999999958</v>
      </c>
      <c r="AL19" s="217">
        <f t="shared" si="10"/>
        <v>1.0054290000000865</v>
      </c>
      <c r="AM19" s="217">
        <f t="shared" si="10"/>
        <v>2.118593000000013</v>
      </c>
      <c r="AN19" s="217">
        <f t="shared" si="10"/>
        <v>0.97200599999997905</v>
      </c>
      <c r="AO19" s="217">
        <f t="shared" si="10"/>
        <v>1.071991000000009</v>
      </c>
      <c r="AP19" s="217">
        <f t="shared" si="10"/>
        <v>0.72322900000003143</v>
      </c>
      <c r="AQ19" s="217">
        <f t="shared" si="10"/>
        <v>1.0483859999999945</v>
      </c>
      <c r="AR19" s="217">
        <f t="shared" si="10"/>
        <v>1.0985569999999569</v>
      </c>
      <c r="AS19" s="217">
        <f t="shared" si="10"/>
        <v>0.41510200000000763</v>
      </c>
      <c r="AT19" s="217">
        <f t="shared" si="10"/>
        <v>0.83386000000001159</v>
      </c>
      <c r="AU19" s="217">
        <f t="shared" si="10"/>
        <v>0.52802599999999211</v>
      </c>
      <c r="AV19" s="217">
        <f t="shared" si="10"/>
        <v>0.90360399999998409</v>
      </c>
      <c r="AW19" s="217">
        <f t="shared" si="10"/>
        <v>0.14469599999999971</v>
      </c>
      <c r="AX19" s="217">
        <f t="shared" si="10"/>
        <v>0.69143491099999776</v>
      </c>
      <c r="AY19" s="217">
        <f t="shared" si="10"/>
        <v>1.2025219999999956</v>
      </c>
      <c r="AZ19" s="217">
        <f t="shared" si="10"/>
        <v>8.4982832999985547E-2</v>
      </c>
      <c r="BA19" s="217">
        <f t="shared" si="10"/>
        <v>6.4252118000009517E-2</v>
      </c>
      <c r="BB19" s="217">
        <f t="shared" si="10"/>
        <v>0</v>
      </c>
      <c r="BC19" s="217">
        <f t="shared" si="10"/>
        <v>0</v>
      </c>
      <c r="BD19" s="250"/>
    </row>
    <row r="20" spans="2:56" ht="13" thickTop="1">
      <c r="C20" s="258"/>
      <c r="D20" s="258"/>
      <c r="E20" s="258"/>
      <c r="F20" s="258"/>
      <c r="G20" s="258"/>
      <c r="H20" s="258"/>
      <c r="I20" s="258"/>
      <c r="J20" s="258"/>
      <c r="K20" s="258"/>
      <c r="L20" s="258"/>
      <c r="M20" s="258"/>
      <c r="N20" s="258"/>
      <c r="O20" s="258"/>
      <c r="P20" s="258"/>
      <c r="Q20" s="258"/>
      <c r="R20" s="258"/>
      <c r="S20" s="258"/>
      <c r="T20" s="258"/>
      <c r="U20" s="258"/>
      <c r="V20" s="258"/>
      <c r="W20" s="258"/>
      <c r="X20" s="258"/>
      <c r="Y20" s="258"/>
      <c r="Z20" s="258"/>
      <c r="AA20" s="258"/>
      <c r="AB20" s="258"/>
      <c r="AC20" s="258"/>
    </row>
    <row r="21" spans="2:56">
      <c r="C21" s="258"/>
      <c r="D21" s="258"/>
      <c r="E21" s="258"/>
      <c r="F21" s="258"/>
      <c r="G21" s="258"/>
      <c r="H21" s="258"/>
      <c r="I21" s="258"/>
      <c r="J21" s="258"/>
      <c r="K21" s="258"/>
      <c r="L21" s="258"/>
      <c r="M21" s="258"/>
      <c r="N21" s="258"/>
      <c r="O21" s="258"/>
      <c r="P21" s="258"/>
      <c r="Q21" s="258"/>
      <c r="R21" s="258"/>
      <c r="S21" s="258"/>
      <c r="T21" s="258"/>
      <c r="U21" s="258"/>
      <c r="V21" s="258"/>
      <c r="W21" s="258"/>
      <c r="X21" s="258"/>
      <c r="Y21" s="258"/>
      <c r="Z21" s="258"/>
      <c r="AA21" s="258"/>
      <c r="AB21" s="258"/>
      <c r="AC21" s="258"/>
    </row>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20"/>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[2]RWE!$A$8</f>
        <v>1.9</v>
      </c>
      <c r="B1" s="30"/>
    </row>
    <row r="2" spans="1:56" ht="16" thickTop="1">
      <c r="B2" s="309" t="s">
        <v>42</v>
      </c>
      <c r="C2" s="303" t="s">
        <v>168</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117</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180" t="s">
        <v>18</v>
      </c>
      <c r="C5" s="181">
        <f>1/$A$1*'[1]4408Imp'!$B$263</f>
        <v>4.6656749999999985E-3</v>
      </c>
      <c r="D5" s="182">
        <f>1/$A$1*'[1]4408Imp'!$C$263</f>
        <v>4.2503271999999991E-3</v>
      </c>
      <c r="E5" s="182">
        <f>1/$A$1*'[1]4408Imp'!$D$263</f>
        <v>3.3737997999999988E-3</v>
      </c>
      <c r="F5" s="183">
        <f>1/$A$1*'[1]4408Imp'!$E$263</f>
        <v>6.6046147999999968E-3</v>
      </c>
      <c r="G5" s="183">
        <f>1/$A$1*'[1]4408Imp'!$F$263</f>
        <v>8.0283014E-3</v>
      </c>
      <c r="H5" s="183">
        <f>1/$A$1*'[1]4408Imp'!$G$263</f>
        <v>6.784989400000001E-3</v>
      </c>
      <c r="I5" s="183">
        <f>1/$A$1*'[1]4408Imp'!$H$263</f>
        <v>4.3787995999999994E-3</v>
      </c>
      <c r="J5" s="184">
        <f>1/$A$1*'[1]4408Imp'!$I$263</f>
        <v>3.4748251999999992E-3</v>
      </c>
      <c r="K5" s="184">
        <f>1/$A$1*'[1]4408Imp'!$J$263</f>
        <v>3.3728155999999997E-3</v>
      </c>
      <c r="L5" s="184">
        <f>1/$A$1*'[1]4408Imp'!$K$263</f>
        <v>3.1027695999999998E-3</v>
      </c>
      <c r="M5" s="184">
        <f>1/$A$1*'[1]4408Imp'!L$263</f>
        <v>3.6688189999999994E-3</v>
      </c>
      <c r="N5" s="183">
        <f>1/$A$1*'[1]4408Imp'!M$263</f>
        <v>3.7538227999999998E-3</v>
      </c>
      <c r="O5" s="184">
        <f>1/$A$1*'[1]4408Imp'!N$263</f>
        <v>3.6443729674662134E-3</v>
      </c>
      <c r="P5" s="183">
        <f>1/$A$1*'[1]4408Imp'!O$263</f>
        <v>3.8353431333333328E-3</v>
      </c>
      <c r="Q5" s="183">
        <f>1/$A$1*'[1]4408Imp'!P$263</f>
        <v>4.3921779999999992E-3</v>
      </c>
      <c r="R5" s="183">
        <f>1/$A$1*'[1]4408Imp'!Q$263</f>
        <v>3.4908733999999999E-3</v>
      </c>
      <c r="S5" s="183">
        <f>1/$A$1*'[1]4408Imp'!R$263</f>
        <v>2.7008993999999998E-3</v>
      </c>
      <c r="T5" s="183">
        <f>1/$A$1*'[1]4408Imp'!S$263</f>
        <v>3.8612443999999995E-3</v>
      </c>
      <c r="U5" s="183">
        <f>1/$A$1*'[1]4408Imp'!T$263</f>
        <v>3.3522659999999983E-3</v>
      </c>
      <c r="V5" s="183">
        <f>1/$A$1*'[1]4408Imp'!U$263</f>
        <v>2.7637159999999994E-3</v>
      </c>
      <c r="W5" s="183">
        <f>1/$A$1*'[1]4408Imp'!V$263</f>
        <v>1.7422876743999995E-3</v>
      </c>
      <c r="X5" s="183">
        <f>1/$A$1*'[1]4408Imp'!W$263</f>
        <v>3.2016957999999999E-3</v>
      </c>
      <c r="Y5" s="183">
        <f>1/$A$1*'[1]4408Imp'!X$263</f>
        <v>1.1135677084199998E-2</v>
      </c>
      <c r="Z5" s="183">
        <f>1/$A$1*'[1]4408Imp'!Y$263</f>
        <v>6.4213152585999977E-3</v>
      </c>
      <c r="AA5" s="183">
        <f>1/$A$1*'[1]4408Imp'!Z$263</f>
        <v>0</v>
      </c>
      <c r="AB5" s="185">
        <f>1/$A$1*'[1]4408Imp'!AA$263</f>
        <v>0</v>
      </c>
      <c r="AC5" s="186"/>
      <c r="AD5" s="193">
        <f>'[1]4408Imp'!AB$263</f>
        <v>7.4619210000000002</v>
      </c>
      <c r="AE5" s="194">
        <f>'[1]4408Imp'!AC$263</f>
        <v>6.6120409999999996</v>
      </c>
      <c r="AF5" s="194">
        <f>'[1]4408Imp'!AD$263</f>
        <v>8.1843930000000018</v>
      </c>
      <c r="AG5" s="195">
        <f>'[1]4408Imp'!AE$263</f>
        <v>9.5886010000000041</v>
      </c>
      <c r="AH5" s="195">
        <f>'[1]4408Imp'!AF$263</f>
        <v>11.687935</v>
      </c>
      <c r="AI5" s="195">
        <f>'[1]4408Imp'!AG$263</f>
        <v>9.9260870000000025</v>
      </c>
      <c r="AJ5" s="195">
        <f>'[1]4408Imp'!AH$263</f>
        <v>8.8107120000000005</v>
      </c>
      <c r="AK5" s="195">
        <f>'[1]4408Imp'!AI$263</f>
        <v>7.5115509999999999</v>
      </c>
      <c r="AL5" s="195">
        <f>'[1]4408Imp'!AJ$263</f>
        <v>7.7982179999999985</v>
      </c>
      <c r="AM5" s="195">
        <f>'[1]4408Imp'!AK$263</f>
        <v>7.0292529999999989</v>
      </c>
      <c r="AN5" s="195">
        <f>'[1]4408Imp'!AL$263</f>
        <v>7.7294030000000014</v>
      </c>
      <c r="AO5" s="195">
        <f>'[1]4408Imp'!AM$263</f>
        <v>7.4020949999999992</v>
      </c>
      <c r="AP5" s="195">
        <f>'[1]4408Imp'!AN$263</f>
        <v>7.2452149999999991</v>
      </c>
      <c r="AQ5" s="195">
        <f>'[1]4408Imp'!AO$263</f>
        <v>7.0787609999999983</v>
      </c>
      <c r="AR5" s="195">
        <f>'[1]4408Imp'!AP$263</f>
        <v>6.0200829999999996</v>
      </c>
      <c r="AS5" s="195">
        <f>'[1]4408Imp'!AQ$263</f>
        <v>4.6607590000000005</v>
      </c>
      <c r="AT5" s="195">
        <f>'[1]4408Imp'!AR$263</f>
        <v>3.1624089999999994</v>
      </c>
      <c r="AU5" s="195">
        <f>'[1]4408Imp'!AS$263</f>
        <v>5.0780799999999999</v>
      </c>
      <c r="AV5" s="195">
        <f>'[1]4408Imp'!AT$263</f>
        <v>4.7803430000000002</v>
      </c>
      <c r="AW5" s="195">
        <f>'[1]4408Imp'!AU$263</f>
        <v>4.1242649999999994</v>
      </c>
      <c r="AX5" s="195">
        <f>'[1]4408Imp'!AV$263</f>
        <v>2.4401113899999998</v>
      </c>
      <c r="AY5" s="195">
        <f>'[1]4408Imp'!AW$263</f>
        <v>3.4499029999999999</v>
      </c>
      <c r="AZ5" s="195">
        <f>'[1]4408Imp'!AX$263</f>
        <v>4.3589013469999998</v>
      </c>
      <c r="BA5" s="195">
        <f>'[1]4408Imp'!AY$263</f>
        <v>3.4197253799999996</v>
      </c>
      <c r="BB5" s="195">
        <f>'[1]4408Imp'!AZ$263</f>
        <v>0</v>
      </c>
      <c r="BC5" s="195">
        <f>'[1]4408Imp'!BA$263</f>
        <v>0</v>
      </c>
      <c r="BD5" s="252"/>
    </row>
    <row r="6" spans="1:56" ht="13" thickTop="1"/>
    <row r="19" spans="3:29">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row>
    <row r="20" spans="3:29">
      <c r="C20" s="258"/>
      <c r="D20" s="258"/>
      <c r="E20" s="258"/>
      <c r="F20" s="258"/>
      <c r="G20" s="258"/>
      <c r="H20" s="258"/>
      <c r="I20" s="258"/>
      <c r="J20" s="258"/>
      <c r="K20" s="258"/>
      <c r="L20" s="258"/>
      <c r="M20" s="258"/>
      <c r="N20" s="258"/>
      <c r="O20" s="258"/>
      <c r="P20" s="258"/>
      <c r="Q20" s="258"/>
      <c r="R20" s="258"/>
      <c r="S20" s="258"/>
      <c r="T20" s="258"/>
      <c r="U20" s="258"/>
      <c r="V20" s="258"/>
      <c r="W20" s="258"/>
      <c r="X20" s="258"/>
      <c r="Y20" s="258"/>
      <c r="Z20" s="258"/>
      <c r="AA20" s="258"/>
      <c r="AB20" s="258"/>
      <c r="AC20" s="258"/>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1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[2]RWE!$A$12</f>
        <v>2.2999999999999998</v>
      </c>
      <c r="B1" s="30"/>
    </row>
    <row r="2" spans="1:56" ht="16" thickTop="1">
      <c r="B2" s="309" t="s">
        <v>42</v>
      </c>
      <c r="C2" s="303" t="s">
        <v>168</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102</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1/$A$1*'[1]4412Imp'!$B$263</f>
        <v>0.31562316253913042</v>
      </c>
      <c r="D5" s="161">
        <f>1/$A$1*'[1]4412Imp'!$C$263</f>
        <v>0.27072318333913042</v>
      </c>
      <c r="E5" s="161">
        <f>1/$A$1*'[1]4412Imp'!$D$263</f>
        <v>0.27777300953913048</v>
      </c>
      <c r="F5" s="105">
        <f>1/$A$1*'[1]4412Imp'!$E$263</f>
        <v>0.26121661637142851</v>
      </c>
      <c r="G5" s="105">
        <f>1/$A$1*'[1]4412Imp'!$F$263</f>
        <v>0.30705596093333337</v>
      </c>
      <c r="H5" s="105">
        <f>1/$A$1*'[1]4412Imp'!$G$263</f>
        <v>0.25865463280779216</v>
      </c>
      <c r="I5" s="105">
        <f>1/$A$1*'[1]4412Imp'!$H$263</f>
        <v>0.3775934205999999</v>
      </c>
      <c r="J5" s="106">
        <f>1/$A$1*'[1]4412Imp'!$I$263</f>
        <v>0.48455373166666665</v>
      </c>
      <c r="K5" s="106">
        <f>1/$A$1*'[1]4412Imp'!$J$263</f>
        <v>0.32689453240000005</v>
      </c>
      <c r="L5" s="106">
        <f>1/$A$1*'[1]4412Imp'!$K$263</f>
        <v>0.24357837139999997</v>
      </c>
      <c r="M5" s="106">
        <f>1/$A$1*'[1]4412Imp'!L$263</f>
        <v>0.28755574059999994</v>
      </c>
      <c r="N5" s="105">
        <f>1/$A$1*'[1]4412Imp'!M$263</f>
        <v>0.32574752909999999</v>
      </c>
      <c r="O5" s="106">
        <f>1/$A$1*'[1]4412Imp'!N$263</f>
        <v>0.37911303586932299</v>
      </c>
      <c r="P5" s="105">
        <f>1/$A$1*'[1]4412Imp'!O$263</f>
        <v>0.34577877299999998</v>
      </c>
      <c r="Q5" s="105">
        <f>1/$A$1*'[1]4412Imp'!P$263</f>
        <v>0.3713350534</v>
      </c>
      <c r="R5" s="105">
        <f>1/$A$1*'[1]4412Imp'!Q$263</f>
        <v>0.39944961970000004</v>
      </c>
      <c r="S5" s="105">
        <f>1/$A$1*'[1]4412Imp'!R$263</f>
        <v>0.29264455017142849</v>
      </c>
      <c r="T5" s="105">
        <f>1/$A$1*'[1]4412Imp'!S$263</f>
        <v>0.24923905369999996</v>
      </c>
      <c r="U5" s="105">
        <f>1/$A$1*'[1]4412Imp'!T$263</f>
        <v>0.31603595356666686</v>
      </c>
      <c r="V5" s="105">
        <f>1/$A$1*'[1]4412Imp'!U$263</f>
        <v>0.22718077440000001</v>
      </c>
      <c r="W5" s="105">
        <f>1/$A$1*'[1]4412Imp'!V$263</f>
        <v>0.1862729608196666</v>
      </c>
      <c r="X5" s="105">
        <f>1/$A$1*'[1]4412Imp'!W$263</f>
        <v>0.26207085270000002</v>
      </c>
      <c r="Y5" s="105">
        <f>1/$A$1*'[1]4412Imp'!X$263</f>
        <v>0.38319809163969992</v>
      </c>
      <c r="Z5" s="105">
        <f>1/$A$1*'[1]4412Imp'!Y$263</f>
        <v>0.3350840499635333</v>
      </c>
      <c r="AA5" s="105">
        <f>1/$A$1*'[1]4412Imp'!Z$263</f>
        <v>0</v>
      </c>
      <c r="AB5" s="107">
        <f>1/$A$1*'[1]4412Imp'!AA$263</f>
        <v>0</v>
      </c>
      <c r="AC5" s="17"/>
      <c r="AD5" s="158">
        <f>1/1000*'[1]4412Imp'!AB$263</f>
        <v>9.5115638000000002E-2</v>
      </c>
      <c r="AE5" s="159">
        <f>1/1000*'[1]4412Imp'!AC$263</f>
        <v>7.6649911999999987E-2</v>
      </c>
      <c r="AF5" s="159">
        <f>1/1000*'[1]4412Imp'!AD$263</f>
        <v>7.7539395000000011E-2</v>
      </c>
      <c r="AG5" s="70">
        <f>1/1000*'[1]4412Imp'!AE$263</f>
        <v>7.9741913000000011E-2</v>
      </c>
      <c r="AH5" s="70">
        <f>1/1000*'[1]4412Imp'!AF$263</f>
        <v>9.8544535000000003E-2</v>
      </c>
      <c r="AI5" s="70">
        <f>1/1000*'[1]4412Imp'!AG$263</f>
        <v>9.3462429E-2</v>
      </c>
      <c r="AJ5" s="70">
        <f>1/1000*'[1]4412Imp'!AH$263</f>
        <v>0.107671432</v>
      </c>
      <c r="AK5" s="70">
        <f>1/1000*'[1]4412Imp'!AI$263</f>
        <v>0.12797592900000002</v>
      </c>
      <c r="AL5" s="70">
        <f>1/1000*'[1]4412Imp'!AJ$263</f>
        <v>0.15524216399999996</v>
      </c>
      <c r="AM5" s="70">
        <f>1/1000*'[1]4412Imp'!AK$263</f>
        <v>0.113472321</v>
      </c>
      <c r="AN5" s="70">
        <f>1/1000*'[1]4412Imp'!AL$263</f>
        <v>0.13768592500000004</v>
      </c>
      <c r="AO5" s="70">
        <f>1/1000*'[1]4412Imp'!AM$263</f>
        <v>0.16498373699999999</v>
      </c>
      <c r="AP5" s="70">
        <f>1/1000*'[1]4412Imp'!AN$263</f>
        <v>0.17012523499999996</v>
      </c>
      <c r="AQ5" s="70">
        <f>1/1000*'[1]4412Imp'!AO$263</f>
        <v>0.17767864799999999</v>
      </c>
      <c r="AR5" s="70">
        <f>1/1000*'[1]4412Imp'!AP$263</f>
        <v>0.18089021200000002</v>
      </c>
      <c r="AS5" s="70">
        <f>1/1000*'[1]4412Imp'!AQ$263</f>
        <v>0.16261654099999995</v>
      </c>
      <c r="AT5" s="70">
        <f>1/1000*'[1]4412Imp'!AR$263</f>
        <v>0.14015485600000002</v>
      </c>
      <c r="AU5" s="70">
        <f>1/1000*'[1]4412Imp'!AS$263</f>
        <v>0.11703691100000001</v>
      </c>
      <c r="AV5" s="70">
        <f>1/1000*'[1]4412Imp'!AT$263</f>
        <v>0.12998653299999999</v>
      </c>
      <c r="AW5" s="70">
        <f>1/1000*'[1]4412Imp'!AU$263</f>
        <v>0.10558063200000001</v>
      </c>
      <c r="AX5" s="70">
        <f>1/1000*'[1]4412Imp'!AV$263</f>
        <v>7.6077140304999999E-2</v>
      </c>
      <c r="AY5" s="70">
        <f>1/1000*'[1]4412Imp'!AW$263</f>
        <v>0.13065818699999998</v>
      </c>
      <c r="AZ5" s="70">
        <f>1/1000*'[1]4412Imp'!AX$263</f>
        <v>0.11807093958399996</v>
      </c>
      <c r="BA5" s="70">
        <f>1/1000*'[1]4412Imp'!AY$263</f>
        <v>9.6829016263000015E-2</v>
      </c>
      <c r="BB5" s="70">
        <f>1/1000*'[1]4412Imp'!AZ$263</f>
        <v>0</v>
      </c>
      <c r="BC5" s="70">
        <f>1/1000*'[1]4412Imp'!BA$263</f>
        <v>0</v>
      </c>
      <c r="BD5" s="252"/>
    </row>
    <row r="6" spans="1:56" ht="17.149999999999999" customHeight="1" thickTop="1">
      <c r="B6" s="149" t="s">
        <v>111</v>
      </c>
      <c r="C6" s="150">
        <f>1/$A$1*'[1]4412Imp'!$B$266</f>
        <v>0</v>
      </c>
      <c r="D6" s="151">
        <f>1/$A$1*'[1]4412Imp'!$C$266</f>
        <v>0</v>
      </c>
      <c r="E6" s="151">
        <f>1/$A$1*'[1]4412Imp'!$D$266</f>
        <v>5.8600000000000004E-4</v>
      </c>
      <c r="F6" s="151">
        <f>1/$A$1*'[1]4412Imp'!$E$266</f>
        <v>1.3151351428571432E-4</v>
      </c>
      <c r="G6" s="151">
        <f>1/$A$1*'[1]4412Imp'!$F$266</f>
        <v>5.1238800000000001E-5</v>
      </c>
      <c r="H6" s="151">
        <f>1/$A$1*'[1]4412Imp'!$G$266</f>
        <v>3.2562857142857146E-4</v>
      </c>
      <c r="I6" s="151">
        <f>1/$A$1*'[1]4412Imp'!$H$266</f>
        <v>6.4000000000000011E-5</v>
      </c>
      <c r="J6" s="152">
        <f>1/$A$1*'[1]4412Imp'!$I$266</f>
        <v>3.9000000000000006E-5</v>
      </c>
      <c r="K6" s="152">
        <f>1/$A$1*'[1]4412Imp'!$J$266</f>
        <v>3.1760400000000002E-5</v>
      </c>
      <c r="L6" s="152">
        <f>1/$A$1*'[1]4412Imp'!$K$266</f>
        <v>0</v>
      </c>
      <c r="M6" s="151">
        <f>1/$A$1*'[1]4412Imp'!L$266</f>
        <v>4.4999999999999996E-5</v>
      </c>
      <c r="N6" s="151">
        <f>1/$A$1*'[1]4412Imp'!M$266</f>
        <v>0</v>
      </c>
      <c r="O6" s="151">
        <f>1/$A$1*'[1]4412Imp'!N$266</f>
        <v>1.0192789719179311E-7</v>
      </c>
      <c r="P6" s="151">
        <f>1/$A$1*'[1]4412Imp'!O$266</f>
        <v>1.2908E-6</v>
      </c>
      <c r="Q6" s="151">
        <f>1/$A$1*'[1]4412Imp'!P$266</f>
        <v>0</v>
      </c>
      <c r="R6" s="151">
        <f>1/$A$1*'[1]4412Imp'!Q$266</f>
        <v>1.5106399999999998E-5</v>
      </c>
      <c r="S6" s="151">
        <f>1/$A$1*'[1]4412Imp'!R$266</f>
        <v>0</v>
      </c>
      <c r="T6" s="151">
        <f>1/$A$1*'[1]4412Imp'!S$266</f>
        <v>2.5613E-5</v>
      </c>
      <c r="U6" s="151">
        <f>1/$A$1*'[1]4412Imp'!T$266</f>
        <v>0</v>
      </c>
      <c r="V6" s="151">
        <f>1/$A$1*'[1]4412Imp'!U$266</f>
        <v>0</v>
      </c>
      <c r="W6" s="151">
        <f>1/$A$1*'[1]4412Imp'!V$266</f>
        <v>0</v>
      </c>
      <c r="X6" s="151">
        <f>1/$A$1*'[1]4412Imp'!W$266</f>
        <v>0</v>
      </c>
      <c r="Y6" s="151">
        <f>1/$A$1*'[1]4412Imp'!X$266</f>
        <v>0</v>
      </c>
      <c r="Z6" s="151">
        <f>1/$A$1*'[1]4412Imp'!Y$266</f>
        <v>0</v>
      </c>
      <c r="AA6" s="151">
        <f>1/$A$1*'[1]4412Imp'!Z$266</f>
        <v>0</v>
      </c>
      <c r="AB6" s="151">
        <f>1/$A$1*'[1]4412Imp'!AA$266</f>
        <v>0</v>
      </c>
      <c r="AC6" s="4"/>
      <c r="AD6" s="153">
        <f>1/1000*'[1]4412Imp'!AB$266</f>
        <v>0</v>
      </c>
      <c r="AE6" s="151">
        <f>1/1000*'[1]4412Imp'!AC$266</f>
        <v>0</v>
      </c>
      <c r="AF6" s="151">
        <f>1/1000*'[1]4412Imp'!AD$266</f>
        <v>1.2656500000000001E-4</v>
      </c>
      <c r="AG6" s="151">
        <f>1/1000*'[1]4412Imp'!AE$266</f>
        <v>4.2302000000000003E-5</v>
      </c>
      <c r="AH6" s="151">
        <f>1/1000*'[1]4412Imp'!AF$266</f>
        <v>2.0870000000000002E-5</v>
      </c>
      <c r="AI6" s="151">
        <f>1/1000*'[1]4412Imp'!AG$266</f>
        <v>1.1397000000000001E-4</v>
      </c>
      <c r="AJ6" s="151">
        <f>1/1000*'[1]4412Imp'!AH$266</f>
        <v>2.4746999999999999E-5</v>
      </c>
      <c r="AK6" s="151">
        <f>1/1000*'[1]4412Imp'!AI$266</f>
        <v>1.3474E-5</v>
      </c>
      <c r="AL6" s="151">
        <f>1/1000*'[1]4412Imp'!AJ$266</f>
        <v>2.8467999999999999E-5</v>
      </c>
      <c r="AM6" s="151">
        <f>1/1000*'[1]4412Imp'!AK$266</f>
        <v>0</v>
      </c>
      <c r="AN6" s="151">
        <f>1/1000*'[1]4412Imp'!AL$266</f>
        <v>3.3090000000000003E-5</v>
      </c>
      <c r="AO6" s="151">
        <f>1/1000*'[1]4412Imp'!AM$266</f>
        <v>0</v>
      </c>
      <c r="AP6" s="151">
        <f>1/1000*'[1]4412Imp'!AN$266</f>
        <v>8.3999999999999998E-8</v>
      </c>
      <c r="AQ6" s="151">
        <f>1/1000*'[1]4412Imp'!AO$266</f>
        <v>1.2049999999999999E-6</v>
      </c>
      <c r="AR6" s="151">
        <f>1/1000*'[1]4412Imp'!AP$266</f>
        <v>0</v>
      </c>
      <c r="AS6" s="151">
        <f>1/1000*'[1]4412Imp'!AQ$266</f>
        <v>1.5156E-5</v>
      </c>
      <c r="AT6" s="151">
        <f>1/1000*'[1]4412Imp'!AR$266</f>
        <v>0</v>
      </c>
      <c r="AU6" s="151">
        <f>1/1000*'[1]4412Imp'!AS$266</f>
        <v>2.2313000000000001E-5</v>
      </c>
      <c r="AV6" s="151">
        <f>1/1000*'[1]4412Imp'!AT$266</f>
        <v>0</v>
      </c>
      <c r="AW6" s="151">
        <f>1/1000*'[1]4412Imp'!AU$266</f>
        <v>0</v>
      </c>
      <c r="AX6" s="151">
        <f>1/1000*'[1]4412Imp'!AV$266</f>
        <v>0</v>
      </c>
      <c r="AY6" s="151">
        <f>1/1000*'[1]4412Imp'!AW$266</f>
        <v>0</v>
      </c>
      <c r="AZ6" s="151">
        <f>1/1000*'[1]4412Imp'!AX$266</f>
        <v>0</v>
      </c>
      <c r="BA6" s="151">
        <f>1/1000*'[1]4412Imp'!AY$266</f>
        <v>0</v>
      </c>
      <c r="BB6" s="151">
        <f>1/1000*'[1]4412Imp'!AZ$266</f>
        <v>0</v>
      </c>
      <c r="BC6" s="151">
        <f>1/1000*'[1]4412Imp'!BA$266</f>
        <v>0</v>
      </c>
      <c r="BD6" s="252"/>
    </row>
    <row r="7" spans="1:56" ht="17.149999999999999" customHeight="1">
      <c r="B7" s="19" t="s">
        <v>113</v>
      </c>
      <c r="C7" s="66">
        <f>1/$A$1*'[1]4412Imp'!$B$268</f>
        <v>1.455726E-4</v>
      </c>
      <c r="D7" s="67">
        <f>1/$A$1*'[1]4412Imp'!$C$268</f>
        <v>3.5123100000000008E-4</v>
      </c>
      <c r="E7" s="67">
        <f>1/$A$1*'[1]4412Imp'!$D$268</f>
        <v>3.4979380000000005E-4</v>
      </c>
      <c r="F7" s="67">
        <f>1/$A$1*'[1]4412Imp'!$E$268</f>
        <v>1.4310472E-3</v>
      </c>
      <c r="G7" s="67">
        <f>1/$A$1*'[1]4412Imp'!$F$268</f>
        <v>2.410561333333333E-4</v>
      </c>
      <c r="H7" s="67">
        <f>1/$A$1*'[1]4412Imp'!$G$268</f>
        <v>8.4337210389610399E-5</v>
      </c>
      <c r="I7" s="67">
        <f>1/$A$1*'[1]4412Imp'!$H$268</f>
        <v>1.6610360000000001E-4</v>
      </c>
      <c r="J7" s="68">
        <f>1/$A$1*'[1]4412Imp'!$I$268</f>
        <v>3.1558833333333332E-4</v>
      </c>
      <c r="K7" s="68">
        <f>1/$A$1*'[1]4412Imp'!$J$268</f>
        <v>7.5695739999999997E-4</v>
      </c>
      <c r="L7" s="68">
        <f>1/$A$1*'[1]4412Imp'!$K$268</f>
        <v>1.6536799999999999E-4</v>
      </c>
      <c r="M7" s="67">
        <f>1/$A$1*'[1]4412Imp'!L$268</f>
        <v>4.0009539999999997E-4</v>
      </c>
      <c r="N7" s="67">
        <f>1/$A$1*'[1]4412Imp'!M$268</f>
        <v>1.3657818E-3</v>
      </c>
      <c r="O7" s="67">
        <f>1/$A$1*'[1]4412Imp'!N$268</f>
        <v>1.7768662351537621E-3</v>
      </c>
      <c r="P7" s="67">
        <f>1/$A$1*'[1]4412Imp'!O$268</f>
        <v>1.7651181999999998E-3</v>
      </c>
      <c r="Q7" s="67">
        <f>1/$A$1*'[1]4412Imp'!P$268</f>
        <v>2.3861566000000002E-3</v>
      </c>
      <c r="R7" s="67">
        <f>1/$A$1*'[1]4412Imp'!Q$268</f>
        <v>1.3973093000000001E-3</v>
      </c>
      <c r="S7" s="67">
        <f>1/$A$1*'[1]4412Imp'!R$268</f>
        <v>1.0871261714285715E-3</v>
      </c>
      <c r="T7" s="67">
        <f>1/$A$1*'[1]4412Imp'!S$268</f>
        <v>3.5844760000000001E-4</v>
      </c>
      <c r="U7" s="67">
        <f>1/$A$1*'[1]4412Imp'!T$268</f>
        <v>7.5399800000000003E-5</v>
      </c>
      <c r="V7" s="67">
        <f>1/$A$1*'[1]4412Imp'!U$268</f>
        <v>2.322382E-4</v>
      </c>
      <c r="W7" s="67">
        <f>1/$A$1*'[1]4412Imp'!V$268</f>
        <v>6.032486958000001E-4</v>
      </c>
      <c r="X7" s="67">
        <f>1/$A$1*'[1]4412Imp'!W$268</f>
        <v>2.7675173333333334E-4</v>
      </c>
      <c r="Y7" s="67">
        <f>1/$A$1*'[1]4412Imp'!X$268</f>
        <v>9.6345874499999975E-5</v>
      </c>
      <c r="Z7" s="67">
        <f>1/$A$1*'[1]4412Imp'!Y$268</f>
        <v>1.3574801833333335E-4</v>
      </c>
      <c r="AA7" s="67">
        <f>1/$A$1*'[1]4412Imp'!Z$268</f>
        <v>0</v>
      </c>
      <c r="AB7" s="67">
        <f>1/$A$1*'[1]4412Imp'!AA$268</f>
        <v>0</v>
      </c>
      <c r="AC7" s="4"/>
      <c r="AD7" s="66">
        <f>1/1000*'[1]4412Imp'!AB$268</f>
        <v>1.5898799999999999E-4</v>
      </c>
      <c r="AE7" s="67">
        <f>1/1000*'[1]4412Imp'!AC$268</f>
        <v>1.7891700000000001E-4</v>
      </c>
      <c r="AF7" s="67">
        <f>1/1000*'[1]4412Imp'!AD$268</f>
        <v>1.2515599999999999E-4</v>
      </c>
      <c r="AG7" s="67">
        <f>1/1000*'[1]4412Imp'!AE$268</f>
        <v>4.0856499999999995E-4</v>
      </c>
      <c r="AH7" s="67">
        <f>1/1000*'[1]4412Imp'!AF$268</f>
        <v>1.1595599999999999E-4</v>
      </c>
      <c r="AI7" s="67">
        <f>1/1000*'[1]4412Imp'!AG$268</f>
        <v>3.8615999999999998E-5</v>
      </c>
      <c r="AJ7" s="67">
        <f>1/1000*'[1]4412Imp'!AH$268</f>
        <v>5.8402999999999996E-5</v>
      </c>
      <c r="AK7" s="67">
        <f>1/1000*'[1]4412Imp'!AI$268</f>
        <v>2.3635E-4</v>
      </c>
      <c r="AL7" s="67">
        <f>1/1000*'[1]4412Imp'!AJ$268</f>
        <v>5.9623599999999988E-4</v>
      </c>
      <c r="AM7" s="67">
        <f>1/1000*'[1]4412Imp'!AK$268</f>
        <v>1.6742299999999999E-4</v>
      </c>
      <c r="AN7" s="67">
        <f>1/1000*'[1]4412Imp'!AL$268</f>
        <v>3.0822499999999997E-4</v>
      </c>
      <c r="AO7" s="67">
        <f>1/1000*'[1]4412Imp'!AM$268</f>
        <v>8.7086999999999993E-4</v>
      </c>
      <c r="AP7" s="67">
        <f>1/1000*'[1]4412Imp'!AN$268</f>
        <v>9.8887900000000002E-4</v>
      </c>
      <c r="AQ7" s="67">
        <f>1/1000*'[1]4412Imp'!AO$268</f>
        <v>1.1772320000000001E-3</v>
      </c>
      <c r="AR7" s="67">
        <f>1/1000*'[1]4412Imp'!AP$268</f>
        <v>1.4798739999999999E-3</v>
      </c>
      <c r="AS7" s="67">
        <f>1/1000*'[1]4412Imp'!AQ$268</f>
        <v>5.58846E-4</v>
      </c>
      <c r="AT7" s="67">
        <f>1/1000*'[1]4412Imp'!AR$268</f>
        <v>4.6123699999999998E-4</v>
      </c>
      <c r="AU7" s="67">
        <f>1/1000*'[1]4412Imp'!AS$268</f>
        <v>1.7600499999999999E-4</v>
      </c>
      <c r="AV7" s="67">
        <f>1/1000*'[1]4412Imp'!AT$268</f>
        <v>6.2932E-5</v>
      </c>
      <c r="AW7" s="67">
        <f>1/1000*'[1]4412Imp'!AU$268</f>
        <v>1.7317400000000001E-4</v>
      </c>
      <c r="AX7" s="67">
        <f>1/1000*'[1]4412Imp'!AV$268</f>
        <v>3.2741896899999992E-4</v>
      </c>
      <c r="AY7" s="67">
        <f>1/1000*'[1]4412Imp'!AW$268</f>
        <v>2.7384099999999998E-4</v>
      </c>
      <c r="AZ7" s="67">
        <f>1/1000*'[1]4412Imp'!AX$268</f>
        <v>7.4331238000000001E-5</v>
      </c>
      <c r="BA7" s="67">
        <f>1/1000*'[1]4412Imp'!AY$268</f>
        <v>2.8437809399999996E-4</v>
      </c>
      <c r="BB7" s="67">
        <f>1/1000*'[1]4412Imp'!AZ$268</f>
        <v>0</v>
      </c>
      <c r="BC7" s="67">
        <f>1/1000*'[1]4412Imp'!BA$268</f>
        <v>0</v>
      </c>
      <c r="BD7" s="252"/>
    </row>
    <row r="8" spans="1:56" ht="17.149999999999999" customHeight="1">
      <c r="B8" s="19" t="s">
        <v>112</v>
      </c>
      <c r="C8" s="66">
        <f>1/$A$1*'[1]4412Imp'!$B$269</f>
        <v>7.3823400000000016E-5</v>
      </c>
      <c r="D8" s="67">
        <f>1/$A$1*'[1]4412Imp'!$C$269</f>
        <v>3.8244000000000002E-5</v>
      </c>
      <c r="E8" s="67">
        <f>1/$A$1*'[1]4412Imp'!$D$269</f>
        <v>0</v>
      </c>
      <c r="F8" s="67">
        <f>1/$A$1*'[1]4412Imp'!$E$269</f>
        <v>0</v>
      </c>
      <c r="G8" s="67">
        <f>1/$A$1*'[1]4412Imp'!$F$269</f>
        <v>3.32584E-5</v>
      </c>
      <c r="H8" s="67">
        <f>1/$A$1*'[1]4412Imp'!$G$269</f>
        <v>0</v>
      </c>
      <c r="I8" s="67">
        <f>1/$A$1*'[1]4412Imp'!$H$269</f>
        <v>7.5000000000000021E-5</v>
      </c>
      <c r="J8" s="68">
        <f>1/$A$1*'[1]4412Imp'!$I$269</f>
        <v>3.4261666666666664E-5</v>
      </c>
      <c r="K8" s="68">
        <f>1/$A$1*'[1]4412Imp'!$J$269</f>
        <v>9.2127200000000008E-5</v>
      </c>
      <c r="L8" s="68">
        <f>1/$A$1*'[1]4412Imp'!$K$269</f>
        <v>2.1645399999999994E-5</v>
      </c>
      <c r="M8" s="67">
        <f>1/$A$1*'[1]4412Imp'!L$269</f>
        <v>0</v>
      </c>
      <c r="N8" s="67">
        <f>1/$A$1*'[1]4412Imp'!M$269</f>
        <v>3.7735359999999996E-4</v>
      </c>
      <c r="O8" s="67">
        <f>1/$A$1*'[1]4412Imp'!N$269</f>
        <v>1.7907815362602751E-3</v>
      </c>
      <c r="P8" s="67">
        <f>1/$A$1*'[1]4412Imp'!O$269</f>
        <v>1.32354E-4</v>
      </c>
      <c r="Q8" s="67">
        <f>1/$A$1*'[1]4412Imp'!P$269</f>
        <v>4.8000000000000008E-5</v>
      </c>
      <c r="R8" s="67">
        <f>1/$A$1*'[1]4412Imp'!Q$269</f>
        <v>2.2004300000000001E-4</v>
      </c>
      <c r="S8" s="67">
        <f>1/$A$1*'[1]4412Imp'!R$269</f>
        <v>1.9217999999999997E-4</v>
      </c>
      <c r="T8" s="67">
        <f>1/$A$1*'[1]4412Imp'!S$269</f>
        <v>4.6081200000000002E-5</v>
      </c>
      <c r="U8" s="67">
        <f>1/$A$1*'[1]4412Imp'!T$269</f>
        <v>9.2E-5</v>
      </c>
      <c r="V8" s="67">
        <f>1/$A$1*'[1]4412Imp'!U$269</f>
        <v>6.0999999999999992E-5</v>
      </c>
      <c r="W8" s="67">
        <f>1/$A$1*'[1]4412Imp'!V$269</f>
        <v>0</v>
      </c>
      <c r="X8" s="67">
        <f>1/$A$1*'[1]4412Imp'!W$269</f>
        <v>2.7840260000000001E-4</v>
      </c>
      <c r="Y8" s="67">
        <f>1/$A$1*'[1]4412Imp'!X$269</f>
        <v>0</v>
      </c>
      <c r="Z8" s="67">
        <f>1/$A$1*'[1]4412Imp'!Y$269</f>
        <v>0</v>
      </c>
      <c r="AA8" s="67">
        <f>1/$A$1*'[1]4412Imp'!Z$269</f>
        <v>0</v>
      </c>
      <c r="AB8" s="67">
        <f>1/$A$1*'[1]4412Imp'!AA$269</f>
        <v>0</v>
      </c>
      <c r="AC8" s="4"/>
      <c r="AD8" s="66">
        <f>1/1000*'[1]4412Imp'!AB$269</f>
        <v>4.1356999999999997E-5</v>
      </c>
      <c r="AE8" s="67">
        <f>1/1000*'[1]4412Imp'!AC$269</f>
        <v>1.9122000000000001E-5</v>
      </c>
      <c r="AF8" s="67">
        <f>1/1000*'[1]4412Imp'!AD$269</f>
        <v>0</v>
      </c>
      <c r="AG8" s="67">
        <f>1/1000*'[1]4412Imp'!AE$269</f>
        <v>0</v>
      </c>
      <c r="AH8" s="67">
        <f>1/1000*'[1]4412Imp'!AF$269</f>
        <v>2.3826999999999997E-5</v>
      </c>
      <c r="AI8" s="67">
        <f>1/1000*'[1]4412Imp'!AG$269</f>
        <v>0</v>
      </c>
      <c r="AJ8" s="67">
        <f>1/1000*'[1]4412Imp'!AH$269</f>
        <v>1.6423000000000002E-5</v>
      </c>
      <c r="AK8" s="67">
        <f>1/1000*'[1]4412Imp'!AI$269</f>
        <v>2.0557E-5</v>
      </c>
      <c r="AL8" s="67">
        <f>1/1000*'[1]4412Imp'!AJ$269</f>
        <v>5.8690999999999998E-5</v>
      </c>
      <c r="AM8" s="67">
        <f>1/1000*'[1]4412Imp'!AK$269</f>
        <v>2.0333E-5</v>
      </c>
      <c r="AN8" s="67">
        <f>1/1000*'[1]4412Imp'!AL$269</f>
        <v>0</v>
      </c>
      <c r="AO8" s="67">
        <f>1/1000*'[1]4412Imp'!AM$269</f>
        <v>2.07727E-4</v>
      </c>
      <c r="AP8" s="67">
        <f>1/1000*'[1]4412Imp'!AN$269</f>
        <v>1.039035E-3</v>
      </c>
      <c r="AQ8" s="67">
        <f>1/1000*'[1]4412Imp'!AO$269</f>
        <v>6.6177E-5</v>
      </c>
      <c r="AR8" s="67">
        <f>1/1000*'[1]4412Imp'!AP$269</f>
        <v>4.5270999999999994E-5</v>
      </c>
      <c r="AS8" s="67">
        <f>1/1000*'[1]4412Imp'!AQ$269</f>
        <v>1.3385999999999997E-4</v>
      </c>
      <c r="AT8" s="67">
        <f>1/1000*'[1]4412Imp'!AR$269</f>
        <v>7.4906000000000004E-5</v>
      </c>
      <c r="AU8" s="67">
        <f>1/1000*'[1]4412Imp'!AS$269</f>
        <v>2.3285000000000002E-5</v>
      </c>
      <c r="AV8" s="67">
        <f>1/1000*'[1]4412Imp'!AT$269</f>
        <v>5.1218999999999999E-5</v>
      </c>
      <c r="AW8" s="67">
        <f>1/1000*'[1]4412Imp'!AU$269</f>
        <v>5.7599999999999999E-6</v>
      </c>
      <c r="AX8" s="67">
        <f>1/1000*'[1]4412Imp'!AV$269</f>
        <v>0</v>
      </c>
      <c r="AY8" s="67">
        <f>1/1000*'[1]4412Imp'!AW$269</f>
        <v>2.1461999999999997E-4</v>
      </c>
      <c r="AZ8" s="67">
        <f>1/1000*'[1]4412Imp'!AX$269</f>
        <v>0</v>
      </c>
      <c r="BA8" s="67">
        <f>1/1000*'[1]4412Imp'!AY$269</f>
        <v>0</v>
      </c>
      <c r="BB8" s="67">
        <f>1/1000*'[1]4412Imp'!AZ$269</f>
        <v>0</v>
      </c>
      <c r="BC8" s="67">
        <f>1/1000*'[1]4412Imp'!BA$269</f>
        <v>0</v>
      </c>
      <c r="BD8" s="252"/>
    </row>
    <row r="9" spans="1:56" ht="17.149999999999999" customHeight="1">
      <c r="B9" s="15" t="s">
        <v>98</v>
      </c>
      <c r="C9" s="154">
        <f>1/$A$1*'[1]4412Imp'!$B$267</f>
        <v>0.3119983129391305</v>
      </c>
      <c r="D9" s="155">
        <f>1/$A$1*'[1]4412Imp'!$C$267</f>
        <v>0.26785380013913046</v>
      </c>
      <c r="E9" s="155">
        <f>1/$A$1*'[1]4412Imp'!$D$267</f>
        <v>0.27469809993913052</v>
      </c>
      <c r="F9" s="31">
        <f>1/$A$1*'[1]4412Imp'!$E$267</f>
        <v>0.25660599119999999</v>
      </c>
      <c r="G9" s="31">
        <f>1/$A$1*'[1]4412Imp'!$F$267</f>
        <v>0.30387131113333332</v>
      </c>
      <c r="H9" s="31">
        <f>1/$A$1*'[1]4412Imp'!$G$267</f>
        <v>0.25529389037056277</v>
      </c>
      <c r="I9" s="31">
        <f>1/$A$1*'[1]4412Imp'!$H$267</f>
        <v>0.37569188859999991</v>
      </c>
      <c r="J9" s="35">
        <f>1/$A$1*'[1]4412Imp'!$I$267</f>
        <v>0.48026689999999989</v>
      </c>
      <c r="K9" s="35">
        <f>1/$A$1*'[1]4412Imp'!$J$267</f>
        <v>0.32492199560000001</v>
      </c>
      <c r="L9" s="35">
        <f>1/$A$1*'[1]4412Imp'!$K$267</f>
        <v>0.24249283360000001</v>
      </c>
      <c r="M9" s="31">
        <f>1/$A$1*'[1]4412Imp'!L$267</f>
        <v>0.28480970499999997</v>
      </c>
      <c r="N9" s="31">
        <f>1/$A$1*'[1]4412Imp'!M$267</f>
        <v>0.3208922924</v>
      </c>
      <c r="O9" s="31">
        <f>1/$A$1*'[1]4412Imp'!N$267</f>
        <v>0.37265099757033637</v>
      </c>
      <c r="P9" s="31">
        <f>1/$A$1*'[1]4412Imp'!O$267</f>
        <v>0.34166028439999996</v>
      </c>
      <c r="Q9" s="31">
        <f>1/$A$1*'[1]4412Imp'!P$267</f>
        <v>0.36733985720000006</v>
      </c>
      <c r="R9" s="31">
        <f>1/$A$1*'[1]4412Imp'!Q$267</f>
        <v>0.39325648639999994</v>
      </c>
      <c r="S9" s="31">
        <f>1/$A$1*'[1]4412Imp'!R$267</f>
        <v>0.28237605459999993</v>
      </c>
      <c r="T9" s="31">
        <f>1/$A$1*'[1]4412Imp'!S$267</f>
        <v>0.24572469769999994</v>
      </c>
      <c r="U9" s="31">
        <f>1/$A$1*'[1]4412Imp'!T$267</f>
        <v>0.31398766916666665</v>
      </c>
      <c r="V9" s="31">
        <f>1/$A$1*'[1]4412Imp'!U$267</f>
        <v>0.22425642599999995</v>
      </c>
      <c r="W9" s="31">
        <f>1/$A$1*'[1]4412Imp'!V$267</f>
        <v>0.18472381206456662</v>
      </c>
      <c r="X9" s="31">
        <f>1/$A$1*'[1]4412Imp'!W$267</f>
        <v>0.26004552040000001</v>
      </c>
      <c r="Y9" s="31">
        <f>1/$A$1*'[1]4412Imp'!X$267</f>
        <v>0.38175531191959994</v>
      </c>
      <c r="Z9" s="31">
        <f>1/$A$1*'[1]4412Imp'!Y$267</f>
        <v>0.33087234607916666</v>
      </c>
      <c r="AA9" s="31">
        <f>1/$A$1*'[1]4412Imp'!Z$267</f>
        <v>0</v>
      </c>
      <c r="AB9" s="31">
        <f>1/$A$1*'[1]4412Imp'!AA$267</f>
        <v>0</v>
      </c>
      <c r="AC9" s="4"/>
      <c r="AD9" s="154">
        <f>1/1000*'[1]4412Imp'!AB$267</f>
        <v>9.3469493999999986E-2</v>
      </c>
      <c r="AE9" s="155">
        <f>1/1000*'[1]4412Imp'!AC$267</f>
        <v>7.5116466999999978E-2</v>
      </c>
      <c r="AF9" s="155">
        <f>1/1000*'[1]4412Imp'!AD$267</f>
        <v>7.5978399000000016E-2</v>
      </c>
      <c r="AG9" s="31">
        <f>1/1000*'[1]4412Imp'!AE$267</f>
        <v>7.8052564000000005E-2</v>
      </c>
      <c r="AH9" s="31">
        <f>1/1000*'[1]4412Imp'!AF$267</f>
        <v>9.6852417999999982E-2</v>
      </c>
      <c r="AI9" s="31">
        <f>1/1000*'[1]4412Imp'!AG$267</f>
        <v>9.1805091000000005E-2</v>
      </c>
      <c r="AJ9" s="31">
        <f>1/1000*'[1]4412Imp'!AH$267</f>
        <v>0.10659195099999998</v>
      </c>
      <c r="AK9" s="31">
        <f>1/1000*'[1]4412Imp'!AI$267</f>
        <v>0.12646542</v>
      </c>
      <c r="AL9" s="31">
        <f>1/1000*'[1]4412Imp'!AJ$267</f>
        <v>0.15357014499999999</v>
      </c>
      <c r="AM9" s="31">
        <f>1/1000*'[1]4412Imp'!AK$267</f>
        <v>0.11245380899999997</v>
      </c>
      <c r="AN9" s="31">
        <f>1/1000*'[1]4412Imp'!AL$267</f>
        <v>0.13563604400000004</v>
      </c>
      <c r="AO9" s="31">
        <f>1/1000*'[1]4412Imp'!AM$267</f>
        <v>0.16169382599999998</v>
      </c>
      <c r="AP9" s="31">
        <f>1/1000*'[1]4412Imp'!AN$267</f>
        <v>0.16614958599999999</v>
      </c>
      <c r="AQ9" s="31">
        <f>1/1000*'[1]4412Imp'!AO$267</f>
        <v>0.17472842399999997</v>
      </c>
      <c r="AR9" s="31">
        <f>1/1000*'[1]4412Imp'!AP$267</f>
        <v>0.17803376800000001</v>
      </c>
      <c r="AS9" s="31">
        <f>1/1000*'[1]4412Imp'!AQ$267</f>
        <v>0.159068723</v>
      </c>
      <c r="AT9" s="31">
        <f>1/1000*'[1]4412Imp'!AR$267</f>
        <v>0.13692644200000001</v>
      </c>
      <c r="AU9" s="31">
        <f>1/1000*'[1]4412Imp'!AS$267</f>
        <v>0.11508787400000001</v>
      </c>
      <c r="AV9" s="31">
        <f>1/1000*'[1]4412Imp'!AT$267</f>
        <v>0.12877173599999997</v>
      </c>
      <c r="AW9" s="31">
        <f>1/1000*'[1]4412Imp'!AU$267</f>
        <v>0.10392176399999999</v>
      </c>
      <c r="AX9" s="31">
        <f>1/1000*'[1]4412Imp'!AV$267</f>
        <v>7.5113918168000005E-2</v>
      </c>
      <c r="AY9" s="31">
        <f>1/1000*'[1]4412Imp'!AW$267</f>
        <v>0.12893135999999999</v>
      </c>
      <c r="AZ9" s="31">
        <f>1/1000*'[1]4412Imp'!AX$267</f>
        <v>0.11729664364799997</v>
      </c>
      <c r="BA9" s="31">
        <f>1/1000*'[1]4412Imp'!AY$267</f>
        <v>9.4982772324E-2</v>
      </c>
      <c r="BB9" s="31">
        <f>1/1000*'[1]4412Imp'!AZ$267</f>
        <v>0</v>
      </c>
      <c r="BC9" s="31">
        <f>1/1000*'[1]4412Imp'!BA$267</f>
        <v>0</v>
      </c>
      <c r="BD9" s="252"/>
    </row>
    <row r="10" spans="1:56">
      <c r="B10" s="54" t="s">
        <v>41</v>
      </c>
      <c r="C10" s="12">
        <f>1/$A$1*(SUM('[1]4412Imp'!$B$47:$B$47)+SUM('[1]4412Imp'!$B$105:$B$105))</f>
        <v>4.4573017799999996E-2</v>
      </c>
      <c r="D10" s="23">
        <f>1/$A$1*(SUM('[1]4412Imp'!$C$47:$C$47)+SUM('[1]4412Imp'!$C$105:$C$105))</f>
        <v>3.4474843400000003E-2</v>
      </c>
      <c r="E10" s="23">
        <f>1/$A$1*(SUM('[1]4412Imp'!$D$47:$D$47)+SUM('[1]4412Imp'!$D$105:$D$105))</f>
        <v>5.7546337200000006E-2</v>
      </c>
      <c r="F10" s="23">
        <f>1/$A$1*(SUM('[1]4412Imp'!$E$47:$E$47)+SUM('[1]4412Imp'!$E$105:$E$105))</f>
        <v>7.3519212714285728E-2</v>
      </c>
      <c r="G10" s="23">
        <f>1/$A$1*(SUM('[1]4412Imp'!$F$47:$F$47)+SUM('[1]4412Imp'!$F$105:$F$105))</f>
        <v>0.13012195720000003</v>
      </c>
      <c r="H10" s="23">
        <f>1/$A$1*(SUM('[1]4412Imp'!$G$47:$G$47)+SUM('[1]4412Imp'!$G$105:$G$105))</f>
        <v>0.11485615408311689</v>
      </c>
      <c r="I10" s="23">
        <f>1/$A$1*(SUM('[1]4412Imp'!$H$47:$H$47)+SUM('[1]4412Imp'!$H$105:$H$105))</f>
        <v>0.25703621859999998</v>
      </c>
      <c r="J10" s="88">
        <f>1/$A$1*(SUM('[1]4412Imp'!$I$47:$I$47)+SUM('[1]4412Imp'!$I$105:$I$105))</f>
        <v>0.27880953166666667</v>
      </c>
      <c r="K10" s="43">
        <f>1/$A$1*(SUM('[1]4412Imp'!$J$47:$J$47)+SUM('[1]4412Imp'!$J$105:$J$105))</f>
        <v>0.18518699240000003</v>
      </c>
      <c r="L10" s="43">
        <f>1/$A$1*(SUM('[1]4412Imp'!$K$47:$K$47)+SUM('[1]4412Imp'!$K$105:$K$105))</f>
        <v>0.13060981359999999</v>
      </c>
      <c r="M10" s="13">
        <f>1/$A$1*(SUM('[1]4412Imp'!L$47:L$47)+SUM('[1]4412Imp'!L$105:L$105))</f>
        <v>0.14960343899999998</v>
      </c>
      <c r="N10" s="13">
        <f>1/$A$1*(SUM('[1]4412Imp'!M$47:M$47)+SUM('[1]4412Imp'!M$105:M$105))</f>
        <v>0.18191548399999999</v>
      </c>
      <c r="O10" s="13">
        <f>1/$A$1*(SUM('[1]4412Imp'!N$47:N$47)+SUM('[1]4412Imp'!N$105:N$105))</f>
        <v>0.20482956890660381</v>
      </c>
      <c r="P10" s="13">
        <f>1/$A$1*(SUM('[1]4412Imp'!O$47:O$47)+SUM('[1]4412Imp'!O$105:O$105))</f>
        <v>0.18743013700000002</v>
      </c>
      <c r="Q10" s="13">
        <f>1/$A$1*(SUM('[1]4412Imp'!P$47:P$47)+SUM('[1]4412Imp'!P$105:P$105))</f>
        <v>0.21512947600000004</v>
      </c>
      <c r="R10" s="13">
        <f>1/$A$1*(SUM('[1]4412Imp'!Q$47:Q$47)+SUM('[1]4412Imp'!Q$105:Q$105))</f>
        <v>0.226128566</v>
      </c>
      <c r="S10" s="13">
        <f>1/$A$1*(SUM('[1]4412Imp'!R$47:R$47)+SUM('[1]4412Imp'!R$105:R$105))</f>
        <v>0.12267776840000001</v>
      </c>
      <c r="T10" s="13">
        <f>1/$A$1*(SUM('[1]4412Imp'!S$47:S$47)+SUM('[1]4412Imp'!S$105:S$105))</f>
        <v>0.11127041173333334</v>
      </c>
      <c r="U10" s="13">
        <f>1/$A$1*(SUM('[1]4412Imp'!T$47:T$47)+SUM('[1]4412Imp'!T$105:T$105))</f>
        <v>0.1272683832</v>
      </c>
      <c r="V10" s="13">
        <f>1/$A$1*(SUM('[1]4412Imp'!U$47:U$47)+SUM('[1]4412Imp'!U$105:U$105))</f>
        <v>8.8631569999999993E-2</v>
      </c>
      <c r="W10" s="13">
        <f>1/$A$1*(SUM('[1]4412Imp'!V$47:V$47)+SUM('[1]4412Imp'!V$105:V$105))</f>
        <v>6.409024091066666E-2</v>
      </c>
      <c r="X10" s="13">
        <f>1/$A$1*(SUM('[1]4412Imp'!W$47:W$47)+SUM('[1]4412Imp'!W$105:W$105))</f>
        <v>0.10864177799999999</v>
      </c>
      <c r="Y10" s="13">
        <f>1/$A$1*(SUM('[1]4412Imp'!X$47:X$47)+SUM('[1]4412Imp'!X$105:X$105))</f>
        <v>0.13135368352489998</v>
      </c>
      <c r="Z10" s="13">
        <f>1/$A$1*(SUM('[1]4412Imp'!Y$47:Y$47)+SUM('[1]4412Imp'!Y$105:Y$105))</f>
        <v>9.9548660380000015E-2</v>
      </c>
      <c r="AA10" s="13">
        <f>1/$A$1*(SUM('[1]4412Imp'!Z$47:Z$47)+SUM('[1]4412Imp'!Z$105:Z$105))</f>
        <v>0</v>
      </c>
      <c r="AB10" s="13">
        <f>1/$A$1*(SUM('[1]4412Imp'!AA$47:AA$47)+SUM('[1]4412Imp'!AA$105:AA$105))</f>
        <v>0</v>
      </c>
      <c r="AC10" s="4"/>
      <c r="AD10" s="23">
        <f>1/1000*(SUM('[1]4412Imp'!AB$47:AB$47)+SUM('[1]4412Imp'!AB$105:AB$105))</f>
        <v>1.4463947999999999E-2</v>
      </c>
      <c r="AE10" s="23">
        <f>1/1000*(SUM('[1]4412Imp'!AC$47:AC$47)+SUM('[1]4412Imp'!AC$105:AC$105))</f>
        <v>1.0568958999999999E-2</v>
      </c>
      <c r="AF10" s="23">
        <f>1/1000*(SUM('[1]4412Imp'!AD$47:AD$47)+SUM('[1]4412Imp'!AD$105:AD$105))</f>
        <v>1.5568960000000001E-2</v>
      </c>
      <c r="AG10" s="23">
        <f>1/1000*(SUM('[1]4412Imp'!AE$47:AE$47)+SUM('[1]4412Imp'!AE$105:AE$105))</f>
        <v>2.2373118000000001E-2</v>
      </c>
      <c r="AH10" s="23">
        <f>1/1000*(SUM('[1]4412Imp'!AF$47:AF$47)+SUM('[1]4412Imp'!AF$105:AF$105))</f>
        <v>4.1092297E-2</v>
      </c>
      <c r="AI10" s="23">
        <f>1/1000*(SUM('[1]4412Imp'!AG$47:AG$47)+SUM('[1]4412Imp'!AG$105:AG$105))</f>
        <v>4.0569732000000004E-2</v>
      </c>
      <c r="AJ10" s="23">
        <f>1/1000*(SUM('[1]4412Imp'!AH$47:AH$47)+SUM('[1]4412Imp'!AH$105:AH$105))</f>
        <v>5.5585257000000006E-2</v>
      </c>
      <c r="AK10" s="23">
        <f>1/1000*(SUM('[1]4412Imp'!AI$47:AI$47)+SUM('[1]4412Imp'!AI$105:AI$105))</f>
        <v>6.671318499999998E-2</v>
      </c>
      <c r="AL10" s="23">
        <f>1/1000*(SUM('[1]4412Imp'!AJ$47:AJ$47)+SUM('[1]4412Imp'!AJ$105:AJ$105))</f>
        <v>6.9103211999999997E-2</v>
      </c>
      <c r="AM10" s="23">
        <f>1/1000*(SUM('[1]4412Imp'!AK$47:AK$47)+SUM('[1]4412Imp'!AK$105:AK$105))</f>
        <v>4.9960386999999995E-2</v>
      </c>
      <c r="AN10" s="23">
        <f>1/1000*(SUM('[1]4412Imp'!AL$47:AL$47)+SUM('[1]4412Imp'!AL$105:AL$105))</f>
        <v>6.1736155000000008E-2</v>
      </c>
      <c r="AO10" s="23">
        <f>1/1000*(SUM('[1]4412Imp'!AM$47:AM$47)+SUM('[1]4412Imp'!AM$105:AM$105))</f>
        <v>8.2343905999999994E-2</v>
      </c>
      <c r="AP10" s="23">
        <f>1/1000*(SUM('[1]4412Imp'!AN$47:AN$47)+SUM('[1]4412Imp'!AN$105:AN$105))</f>
        <v>8.7741104E-2</v>
      </c>
      <c r="AQ10" s="23">
        <f>1/1000*(SUM('[1]4412Imp'!AO$47:AO$47)+SUM('[1]4412Imp'!AO$105:AO$105))</f>
        <v>8.6082698999999999E-2</v>
      </c>
      <c r="AR10" s="23">
        <f>1/1000*(SUM('[1]4412Imp'!AP$47:AP$47)+SUM('[1]4412Imp'!AP$105:AP$105))</f>
        <v>9.0622612999999991E-2</v>
      </c>
      <c r="AS10" s="23">
        <f>1/1000*(SUM('[1]4412Imp'!AQ$47:AQ$47)+SUM('[1]4412Imp'!AQ$105:AQ$105))</f>
        <v>7.7760528000000009E-2</v>
      </c>
      <c r="AT10" s="23">
        <f>1/1000*(SUM('[1]4412Imp'!AR$47:AR$47)+SUM('[1]4412Imp'!AR$105:AR$105))</f>
        <v>5.8893665999999997E-2</v>
      </c>
      <c r="AU10" s="23">
        <f>1/1000*(SUM('[1]4412Imp'!AS$47:AS$47)+SUM('[1]4412Imp'!AS$105:AS$105))</f>
        <v>4.510695E-2</v>
      </c>
      <c r="AV10" s="23">
        <f>1/1000*(SUM('[1]4412Imp'!AT$47:AT$47)+SUM('[1]4412Imp'!AT$105:AT$105))</f>
        <v>4.3639186999999996E-2</v>
      </c>
      <c r="AW10" s="23">
        <f>1/1000*(SUM('[1]4412Imp'!AU$47:AU$47)+SUM('[1]4412Imp'!AU$105:AU$105))</f>
        <v>4.178672399999999E-2</v>
      </c>
      <c r="AX10" s="23">
        <f>1/1000*(SUM('[1]4412Imp'!AV$47:AV$47)+SUM('[1]4412Imp'!AV$105:AV$105))</f>
        <v>2.8058296362999995E-2</v>
      </c>
      <c r="AY10" s="23">
        <f>1/1000*(SUM('[1]4412Imp'!AW$47:AW$47)+SUM('[1]4412Imp'!AW$105:AW$105))</f>
        <v>3.9977008000000001E-2</v>
      </c>
      <c r="AZ10" s="23">
        <f>1/1000*(SUM('[1]4412Imp'!AX$47:AX$47)+SUM('[1]4412Imp'!AX$105:AX$105))</f>
        <v>3.1936129293999999E-2</v>
      </c>
      <c r="BA10" s="23">
        <f>1/1000*(SUM('[1]4412Imp'!AY$47:AY$47)+SUM('[1]4412Imp'!AY$105:AY$105))</f>
        <v>2.4883400348999999E-2</v>
      </c>
      <c r="BB10" s="23">
        <f>1/1000*(SUM('[1]4412Imp'!AZ$47:AZ$47)+SUM('[1]4412Imp'!AZ$105:AZ$105))</f>
        <v>0</v>
      </c>
      <c r="BC10" s="23">
        <f>1/1000*(SUM('[1]4412Imp'!BA$47:BA$47)+SUM('[1]4412Imp'!BA$105:BA$105))</f>
        <v>0</v>
      </c>
      <c r="BD10" s="252"/>
    </row>
    <row r="11" spans="1:56">
      <c r="B11" s="5" t="s">
        <v>24</v>
      </c>
      <c r="C11" s="226">
        <f>1/$A$1*'[1]4412Imp'!$B$109</f>
        <v>8.6956521739130446E-2</v>
      </c>
      <c r="D11" s="227">
        <f>1/$A$1*'[1]4412Imp'!$C$109</f>
        <v>8.6956521739130446E-2</v>
      </c>
      <c r="E11" s="227">
        <f>1/$A$1*'[1]4412Imp'!$D$109</f>
        <v>8.6956521739130446E-2</v>
      </c>
      <c r="F11" s="11">
        <f>1/$A$1*'[1]4412Imp'!$E$109</f>
        <v>9.0092789028571429E-2</v>
      </c>
      <c r="G11" s="11">
        <f>1/$A$1*'[1]4412Imp'!$F$109</f>
        <v>9.1950691133333345E-2</v>
      </c>
      <c r="H11" s="11">
        <f>1/$A$1*'[1]4412Imp'!$G$109</f>
        <v>7.4305501628571441E-2</v>
      </c>
      <c r="I11" s="11">
        <f>1/$A$1*'[1]4412Imp'!$H$109</f>
        <v>5.1293200200000007E-2</v>
      </c>
      <c r="J11" s="38">
        <f>1/$A$1*'[1]4412Imp'!$I$109</f>
        <v>8.377310666666668E-2</v>
      </c>
      <c r="K11" s="38">
        <f>1/$A$1*'[1]4412Imp'!$J$109</f>
        <v>4.0776268600000005E-2</v>
      </c>
      <c r="L11" s="38">
        <f>1/$A$1*'[1]4412Imp'!$K$109</f>
        <v>3.8040022200000002E-2</v>
      </c>
      <c r="M11" s="11">
        <f>1/$A$1*'[1]4412Imp'!L$109</f>
        <v>6.0051850800000001E-2</v>
      </c>
      <c r="N11" s="11">
        <f>1/$A$1*'[1]4412Imp'!M$109</f>
        <v>7.7368227600000006E-2</v>
      </c>
      <c r="O11" s="11">
        <f>1/$A$1*'[1]4412Imp'!N$109</f>
        <v>7.105764315953661E-2</v>
      </c>
      <c r="P11" s="11">
        <f>1/$A$1*'[1]4412Imp'!O$109</f>
        <v>7.6387065400000009E-2</v>
      </c>
      <c r="Q11" s="11">
        <f>1/$A$1*'[1]4412Imp'!P$109</f>
        <v>7.8731402000000006E-2</v>
      </c>
      <c r="R11" s="11">
        <f>1/$A$1*'[1]4412Imp'!Q$109</f>
        <v>9.364970039999998E-2</v>
      </c>
      <c r="S11" s="11">
        <f>1/$A$1*'[1]4412Imp'!R$109</f>
        <v>9.4510059199999982E-2</v>
      </c>
      <c r="T11" s="11">
        <f>1/$A$1*'[1]4412Imp'!S$109</f>
        <v>8.55165378E-2</v>
      </c>
      <c r="U11" s="11">
        <f>1/$A$1*'[1]4412Imp'!T$109</f>
        <v>0.13477134526666665</v>
      </c>
      <c r="V11" s="11">
        <f>1/$A$1*'[1]4412Imp'!U$109</f>
        <v>9.3980736599999989E-2</v>
      </c>
      <c r="W11" s="11">
        <f>1/$A$1*'[1]4412Imp'!V$109</f>
        <v>8.1539046561866668E-2</v>
      </c>
      <c r="X11" s="11">
        <f>1/$A$1*'[1]4412Imp'!W$109</f>
        <v>8.8708936399999994E-2</v>
      </c>
      <c r="Y11" s="11">
        <f>1/$A$1*'[1]4412Imp'!X$109</f>
        <v>0.12564970875000001</v>
      </c>
      <c r="Z11" s="11">
        <f>1/$A$1*'[1]4412Imp'!Y$109</f>
        <v>0.11512068624999998</v>
      </c>
      <c r="AA11" s="11">
        <f>1/$A$1*'[1]4412Imp'!Z$109</f>
        <v>0</v>
      </c>
      <c r="AB11" s="11">
        <f>1/$A$1*'[1]4412Imp'!AA$109</f>
        <v>0</v>
      </c>
      <c r="AC11" s="4"/>
      <c r="AD11" s="226">
        <f>1/1000*'[1]4412Imp'!AB$109</f>
        <v>2.5000000000000001E-2</v>
      </c>
      <c r="AE11" s="227">
        <f>1/1000*'[1]4412Imp'!AC$109</f>
        <v>2.5000000000000001E-2</v>
      </c>
      <c r="AF11" s="227">
        <f>1/1000*'[1]4412Imp'!AD$109</f>
        <v>2.5000000000000001E-2</v>
      </c>
      <c r="AG11" s="13">
        <f>1/1000*'[1]4412Imp'!AE$109</f>
        <v>2.7043543999999999E-2</v>
      </c>
      <c r="AH11" s="13">
        <f>1/1000*'[1]4412Imp'!AF$109</f>
        <v>2.9375259999999997E-2</v>
      </c>
      <c r="AI11" s="13">
        <f>1/1000*'[1]4412Imp'!AG$109</f>
        <v>2.7070218E-2</v>
      </c>
      <c r="AJ11" s="13">
        <f>1/1000*'[1]4412Imp'!AH$109</f>
        <v>2.4601895999999998E-2</v>
      </c>
      <c r="AK11" s="13">
        <f>1/1000*'[1]4412Imp'!AI$109</f>
        <v>1.8655438E-2</v>
      </c>
      <c r="AL11" s="13">
        <f>1/1000*'[1]4412Imp'!AJ$109</f>
        <v>2.9453249000000001E-2</v>
      </c>
      <c r="AM11" s="13">
        <f>1/1000*'[1]4412Imp'!AK$109</f>
        <v>2.0822728999999998E-2</v>
      </c>
      <c r="AN11" s="13">
        <f>1/1000*'[1]4412Imp'!AL$109</f>
        <v>3.1991983000000002E-2</v>
      </c>
      <c r="AO11" s="13">
        <f>1/1000*'[1]4412Imp'!AM$109</f>
        <v>4.2317173E-2</v>
      </c>
      <c r="AP11" s="13">
        <f>1/1000*'[1]4412Imp'!AN$109</f>
        <v>3.6280200999999998E-2</v>
      </c>
      <c r="AQ11" s="13">
        <f>1/1000*'[1]4412Imp'!AO$109</f>
        <v>4.3833940999999994E-2</v>
      </c>
      <c r="AR11" s="13">
        <f>1/1000*'[1]4412Imp'!AP$109</f>
        <v>4.7672711E-2</v>
      </c>
      <c r="AS11" s="13">
        <f>1/1000*'[1]4412Imp'!AQ$109</f>
        <v>5.0284741000000001E-2</v>
      </c>
      <c r="AT11" s="13">
        <f>1/1000*'[1]4412Imp'!AR$109</f>
        <v>4.8283618E-2</v>
      </c>
      <c r="AU11" s="13">
        <f>1/1000*'[1]4412Imp'!AS$109</f>
        <v>4.5904236999999994E-2</v>
      </c>
      <c r="AV11" s="13">
        <f>1/1000*'[1]4412Imp'!AT$109</f>
        <v>5.7382875E-2</v>
      </c>
      <c r="AW11" s="13">
        <f>1/1000*'[1]4412Imp'!AU$109</f>
        <v>4.0737994E-2</v>
      </c>
      <c r="AX11" s="13">
        <f>1/1000*'[1]4412Imp'!AV$109</f>
        <v>2.9915554245E-2</v>
      </c>
      <c r="AY11" s="13">
        <f>1/1000*'[1]4412Imp'!AW$109</f>
        <v>5.3283863000000001E-2</v>
      </c>
      <c r="AZ11" s="13">
        <f>1/1000*'[1]4412Imp'!AX$109</f>
        <v>4.2482814237999988E-2</v>
      </c>
      <c r="BA11" s="13">
        <f>1/1000*'[1]4412Imp'!AY$109</f>
        <v>3.5772913224000003E-2</v>
      </c>
      <c r="BB11" s="13">
        <f>1/1000*'[1]4412Imp'!AZ$109</f>
        <v>0</v>
      </c>
      <c r="BC11" s="13">
        <f>1/1000*'[1]4412Imp'!BA$109</f>
        <v>0</v>
      </c>
      <c r="BD11" s="252"/>
    </row>
    <row r="12" spans="1:56">
      <c r="B12" s="5" t="s">
        <v>87</v>
      </c>
      <c r="C12" s="48">
        <f>1/$A$1*'[1]4412Imp'!$B$138</f>
        <v>0.16734754940000002</v>
      </c>
      <c r="D12" s="11">
        <f>1/$A$1*'[1]4412Imp'!$C$138</f>
        <v>0.1396163134</v>
      </c>
      <c r="E12" s="11">
        <f>1/$A$1*'[1]4412Imp'!$D$138</f>
        <v>0.12194491060000003</v>
      </c>
      <c r="F12" s="11">
        <f>1/$A$1*'[1]4412Imp'!$E$138</f>
        <v>8.8221078514285733E-2</v>
      </c>
      <c r="G12" s="11">
        <f>1/$A$1*'[1]4412Imp'!$F$138</f>
        <v>7.2088711333333333E-2</v>
      </c>
      <c r="H12" s="11">
        <f>1/$A$1*'[1]4412Imp'!$G$138</f>
        <v>5.6608416691774889E-2</v>
      </c>
      <c r="I12" s="11">
        <f>1/$A$1*'[1]4412Imp'!$H$138</f>
        <v>5.5936753800000003E-2</v>
      </c>
      <c r="J12" s="38">
        <f>1/$A$1*'[1]4412Imp'!$I$138</f>
        <v>9.0501808333333336E-2</v>
      </c>
      <c r="K12" s="38">
        <f>1/$A$1*'[1]4412Imp'!$J$138</f>
        <v>8.0655197999999997E-2</v>
      </c>
      <c r="L12" s="38">
        <f>1/$A$1*'[1]4412Imp'!$K$138</f>
        <v>6.0676121399999998E-2</v>
      </c>
      <c r="M12" s="11">
        <f>1/$A$1*'[1]4412Imp'!L$138</f>
        <v>5.4461347799999997E-2</v>
      </c>
      <c r="N12" s="11">
        <f>1/$A$1*'[1]4412Imp'!M$138</f>
        <v>4.0138053600000001E-2</v>
      </c>
      <c r="O12" s="11">
        <f>1/$A$1*'[1]4412Imp'!N$138</f>
        <v>6.5746213237424689E-2</v>
      </c>
      <c r="P12" s="11">
        <f>1/$A$1*'[1]4412Imp'!O$138</f>
        <v>4.7433002000000009E-2</v>
      </c>
      <c r="Q12" s="11">
        <f>1/$A$1*'[1]4412Imp'!P$138</f>
        <v>4.0898857200000006E-2</v>
      </c>
      <c r="R12" s="11">
        <f>1/$A$1*'[1]4412Imp'!Q$138</f>
        <v>4.7325896999999992E-2</v>
      </c>
      <c r="S12" s="11">
        <f>1/$A$1*'[1]4412Imp'!R$138</f>
        <v>3.2092197199999999E-2</v>
      </c>
      <c r="T12" s="11">
        <f>1/$A$1*'[1]4412Imp'!S$138</f>
        <v>3.0643221799999999E-2</v>
      </c>
      <c r="U12" s="11">
        <f>1/$A$1*'[1]4412Imp'!T$138</f>
        <v>2.5187210266666669E-2</v>
      </c>
      <c r="V12" s="11">
        <f>1/$A$1*'[1]4412Imp'!U$138</f>
        <v>1.6883451799999998E-2</v>
      </c>
      <c r="W12" s="11">
        <f>1/$A$1*'[1]4412Imp'!V$138</f>
        <v>1.08431580864E-2</v>
      </c>
      <c r="X12" s="11">
        <f>1/$A$1*'[1]4412Imp'!W$138</f>
        <v>1.24792332E-2</v>
      </c>
      <c r="Y12" s="11">
        <f>1/$A$1*'[1]4412Imp'!X$138</f>
        <v>1.8029593634800001E-2</v>
      </c>
      <c r="Z12" s="11">
        <f>1/$A$1*'[1]4412Imp'!Y$138</f>
        <v>1.8274469590833332E-2</v>
      </c>
      <c r="AA12" s="11">
        <f>1/$A$1*'[1]4412Imp'!Z$138</f>
        <v>0</v>
      </c>
      <c r="AB12" s="11">
        <f>1/$A$1*'[1]4412Imp'!AA$138</f>
        <v>0</v>
      </c>
      <c r="AC12" s="4"/>
      <c r="AD12" s="48">
        <f>1/1000*'[1]4412Imp'!AB$138</f>
        <v>4.7975337E-2</v>
      </c>
      <c r="AE12" s="11">
        <f>1/1000*'[1]4412Imp'!AC$138</f>
        <v>3.6701886999999989E-2</v>
      </c>
      <c r="AF12" s="11">
        <f>1/1000*'[1]4412Imp'!AD$138</f>
        <v>3.1663529000000003E-2</v>
      </c>
      <c r="AG12" s="11">
        <f>1/1000*'[1]4412Imp'!AE$138</f>
        <v>2.6559194999999997E-2</v>
      </c>
      <c r="AH12" s="11">
        <f>1/1000*'[1]4412Imp'!AF$138</f>
        <v>2.3145046000000002E-2</v>
      </c>
      <c r="AI12" s="11">
        <f>1/1000*'[1]4412Imp'!AG$138</f>
        <v>2.0522294999999996E-2</v>
      </c>
      <c r="AJ12" s="11">
        <f>1/1000*'[1]4412Imp'!AH$138</f>
        <v>2.0738327000000001E-2</v>
      </c>
      <c r="AK12" s="11">
        <f>1/1000*'[1]4412Imp'!AI$138</f>
        <v>3.064217E-2</v>
      </c>
      <c r="AL12" s="11">
        <f>1/1000*'[1]4412Imp'!AJ$138</f>
        <v>4.0815387000000002E-2</v>
      </c>
      <c r="AM12" s="11">
        <f>1/1000*'[1]4412Imp'!AK$138</f>
        <v>3.2018597999999995E-2</v>
      </c>
      <c r="AN12" s="11">
        <f>1/1000*'[1]4412Imp'!AL$138</f>
        <v>2.9898270000000001E-2</v>
      </c>
      <c r="AO12" s="11">
        <f>1/1000*'[1]4412Imp'!AM$138</f>
        <v>2.4488706000000002E-2</v>
      </c>
      <c r="AP12" s="11">
        <f>1/1000*'[1]4412Imp'!AN$138</f>
        <v>2.6593218000000002E-2</v>
      </c>
      <c r="AQ12" s="11">
        <f>1/1000*'[1]4412Imp'!AO$138</f>
        <v>2.5543666E-2</v>
      </c>
      <c r="AR12" s="11">
        <f>1/1000*'[1]4412Imp'!AP$138</f>
        <v>2.1658714999999999E-2</v>
      </c>
      <c r="AS12" s="11">
        <f>1/1000*'[1]4412Imp'!AQ$138</f>
        <v>1.6659785E-2</v>
      </c>
      <c r="AT12" s="11">
        <f>1/1000*'[1]4412Imp'!AR$138</f>
        <v>1.4898403999999999E-2</v>
      </c>
      <c r="AU12" s="11">
        <f>1/1000*'[1]4412Imp'!AS$138</f>
        <v>1.3036417E-2</v>
      </c>
      <c r="AV12" s="11">
        <f>1/1000*'[1]4412Imp'!AT$138</f>
        <v>1.1311152E-2</v>
      </c>
      <c r="AW12" s="11">
        <f>1/1000*'[1]4412Imp'!AU$138</f>
        <v>7.586004999999999E-3</v>
      </c>
      <c r="AX12" s="11">
        <f>1/1000*'[1]4412Imp'!AV$138</f>
        <v>4.9486801359999999E-3</v>
      </c>
      <c r="AY12" s="11">
        <f>1/1000*'[1]4412Imp'!AW$138</f>
        <v>8.7686049999999988E-3</v>
      </c>
      <c r="AZ12" s="11">
        <f>1/1000*'[1]4412Imp'!AX$138</f>
        <v>8.0728962620000011E-3</v>
      </c>
      <c r="BA12" s="11">
        <f>1/1000*'[1]4412Imp'!AY$138</f>
        <v>6.0344355889999993E-3</v>
      </c>
      <c r="BB12" s="11">
        <f>1/1000*'[1]4412Imp'!AZ$138</f>
        <v>0</v>
      </c>
      <c r="BC12" s="11">
        <f>1/1000*'[1]4412Imp'!BA$138</f>
        <v>0</v>
      </c>
      <c r="BD12" s="250"/>
    </row>
    <row r="13" spans="1:56">
      <c r="B13" s="5" t="s">
        <v>28</v>
      </c>
      <c r="C13" s="48">
        <f>1/$A$1*'[1]4412Imp'!$B$253</f>
        <v>7.1400000000000001E-4</v>
      </c>
      <c r="D13" s="11">
        <f>1/$A$1*'[1]4412Imp'!$C$253</f>
        <v>1.8700000000000002E-4</v>
      </c>
      <c r="E13" s="11">
        <f>1/$A$1*'[1]4412Imp'!$D$253</f>
        <v>3.1350000000000003E-5</v>
      </c>
      <c r="F13" s="11">
        <f>1/$A$1*'[1]4412Imp'!$E$253</f>
        <v>2.8828571428571432E-5</v>
      </c>
      <c r="G13" s="11">
        <f>1/$A$1*'[1]4412Imp'!$F$253</f>
        <v>1.5254786666666668E-4</v>
      </c>
      <c r="H13" s="11">
        <f>1/$A$1*'[1]4412Imp'!$G$253</f>
        <v>5.6859171428571424E-5</v>
      </c>
      <c r="I13" s="11">
        <f>1/$A$1*'[1]4412Imp'!$H$253</f>
        <v>1.7218460000000002E-4</v>
      </c>
      <c r="J13" s="38">
        <f>1/$A$1*'[1]4412Imp'!$I$253</f>
        <v>1.6168166666666669E-4</v>
      </c>
      <c r="K13" s="38">
        <f>1/$A$1*'[1]4412Imp'!$J$253</f>
        <v>1.1079726E-3</v>
      </c>
      <c r="L13" s="38">
        <f>1/$A$1*'[1]4412Imp'!$K$253</f>
        <v>3.7246402000000001E-3</v>
      </c>
      <c r="M13" s="11">
        <f>1/$A$1*'[1]4412Imp'!L$253</f>
        <v>9.6433663999999988E-3</v>
      </c>
      <c r="N13" s="11">
        <f>1/$A$1*'[1]4412Imp'!M$253</f>
        <v>9.966385799999998E-3</v>
      </c>
      <c r="O13" s="11">
        <f>1/$A$1*'[1]4412Imp'!N$253</f>
        <v>1.9813041360869445E-2</v>
      </c>
      <c r="P13" s="11">
        <f>1/$A$1*'[1]4412Imp'!O$253</f>
        <v>1.9674207199999998E-2</v>
      </c>
      <c r="Q13" s="11">
        <f>1/$A$1*'[1]4412Imp'!P$253</f>
        <v>2.26260974E-2</v>
      </c>
      <c r="R13" s="11">
        <f>1/$A$1*'[1]4412Imp'!Q$253</f>
        <v>1.8338787999999998E-2</v>
      </c>
      <c r="S13" s="11">
        <f>1/$A$1*'[1]4412Imp'!R$253</f>
        <v>2.43995654E-2</v>
      </c>
      <c r="T13" s="11">
        <f>1/$A$1*'[1]4412Imp'!S$253</f>
        <v>1.5310451199999997E-2</v>
      </c>
      <c r="U13" s="11">
        <f>1/$A$1*'[1]4412Imp'!T$253</f>
        <v>2.3095784733333333E-2</v>
      </c>
      <c r="V13" s="11">
        <f>1/$A$1*'[1]4412Imp'!U$253</f>
        <v>1.8965484800000001E-2</v>
      </c>
      <c r="W13" s="11">
        <f>1/$A$1*'[1]4412Imp'!V$253</f>
        <v>2.41030630514E-2</v>
      </c>
      <c r="X13" s="11">
        <f>1/$A$1*'[1]4412Imp'!W$253</f>
        <v>4.570374339999999E-2</v>
      </c>
      <c r="Y13" s="11">
        <f>1/$A$1*'[1]4412Imp'!X$253</f>
        <v>0.10027752249999999</v>
      </c>
      <c r="Z13" s="11">
        <f>1/$A$1*'[1]4412Imp'!Y$253</f>
        <v>8.8815814999999992E-2</v>
      </c>
      <c r="AA13" s="11">
        <f>1/$A$1*'[1]4412Imp'!Z$253</f>
        <v>0</v>
      </c>
      <c r="AB13" s="11">
        <f>1/$A$1*'[1]4412Imp'!AA$253</f>
        <v>0</v>
      </c>
      <c r="AC13" s="4"/>
      <c r="AD13" s="48">
        <f>1/1000*'[1]4412Imp'!AB$253</f>
        <v>4.9577400000000004E-4</v>
      </c>
      <c r="AE13" s="11">
        <f>1/1000*'[1]4412Imp'!AC$253</f>
        <v>7.9406999999999994E-5</v>
      </c>
      <c r="AF13" s="11">
        <f>1/1000*'[1]4412Imp'!AD$253</f>
        <v>1.1639E-5</v>
      </c>
      <c r="AG13" s="11">
        <f>1/1000*'[1]4412Imp'!AE$253</f>
        <v>8.072E-6</v>
      </c>
      <c r="AH13" s="11">
        <f>1/1000*'[1]4412Imp'!AF$253</f>
        <v>6.9986999999999992E-5</v>
      </c>
      <c r="AI13" s="11">
        <f>1/1000*'[1]4412Imp'!AG$253</f>
        <v>2.0861999999999998E-5</v>
      </c>
      <c r="AJ13" s="11">
        <f>1/1000*'[1]4412Imp'!AH$253</f>
        <v>1.04683E-4</v>
      </c>
      <c r="AK13" s="11">
        <f>1/1000*'[1]4412Imp'!AI$253</f>
        <v>7.9380000000000002E-5</v>
      </c>
      <c r="AL13" s="11">
        <f>1/1000*'[1]4412Imp'!AJ$253</f>
        <v>9.1493999999999994E-4</v>
      </c>
      <c r="AM13" s="11">
        <f>1/1000*'[1]4412Imp'!AK$253</f>
        <v>1.0790910000000001E-3</v>
      </c>
      <c r="AN13" s="11">
        <f>1/1000*'[1]4412Imp'!AL$253</f>
        <v>2.5902819999999997E-3</v>
      </c>
      <c r="AO13" s="11">
        <f>1/1000*'[1]4412Imp'!AM$253</f>
        <v>2.8471709999999999E-3</v>
      </c>
      <c r="AP13" s="11">
        <f>1/1000*'[1]4412Imp'!AN$253</f>
        <v>5.9225959999999996E-3</v>
      </c>
      <c r="AQ13" s="11">
        <f>1/1000*'[1]4412Imp'!AO$253</f>
        <v>8.8210110000000001E-3</v>
      </c>
      <c r="AR13" s="11">
        <f>1/1000*'[1]4412Imp'!AP$253</f>
        <v>8.8159410000000007E-3</v>
      </c>
      <c r="AS13" s="11">
        <f>1/1000*'[1]4412Imp'!AQ$253</f>
        <v>8.3611529999999996E-3</v>
      </c>
      <c r="AT13" s="11">
        <f>1/1000*'[1]4412Imp'!AR$253</f>
        <v>8.2860929999999996E-3</v>
      </c>
      <c r="AU13" s="11">
        <f>1/1000*'[1]4412Imp'!AS$253</f>
        <v>7.5858979999999998E-3</v>
      </c>
      <c r="AV13" s="11">
        <f>1/1000*'[1]4412Imp'!AT$253</f>
        <v>1.2907249000000001E-2</v>
      </c>
      <c r="AW13" s="11">
        <f>1/1000*'[1]4412Imp'!AU$253</f>
        <v>9.5937790000000002E-3</v>
      </c>
      <c r="AX13" s="11">
        <f>1/1000*'[1]4412Imp'!AV$253</f>
        <v>9.2632202740000006E-3</v>
      </c>
      <c r="AY13" s="11">
        <f>1/1000*'[1]4412Imp'!AW$253</f>
        <v>2.2378297999999998E-2</v>
      </c>
      <c r="AZ13" s="11">
        <f>1/1000*'[1]4412Imp'!AX$253</f>
        <v>3.0397074897000002E-2</v>
      </c>
      <c r="BA13" s="11">
        <f>1/1000*'[1]4412Imp'!AY$253</f>
        <v>2.4828224776999998E-2</v>
      </c>
      <c r="BB13" s="11">
        <f>1/1000*'[1]4412Imp'!AZ$253</f>
        <v>0</v>
      </c>
      <c r="BC13" s="11">
        <f>1/1000*'[1]4412Imp'!BA$253</f>
        <v>0</v>
      </c>
      <c r="BD13" s="250"/>
    </row>
    <row r="14" spans="1:56">
      <c r="B14" s="8" t="s">
        <v>22</v>
      </c>
      <c r="C14" s="49">
        <f t="shared" ref="C14:N14" si="2">SUM(C9:C9)-SUM(C10:C13)</f>
        <v>1.240722400000005E-2</v>
      </c>
      <c r="D14" s="39">
        <f t="shared" si="2"/>
        <v>6.6191215999999997E-3</v>
      </c>
      <c r="E14" s="39">
        <f t="shared" si="2"/>
        <v>8.2189804000000755E-3</v>
      </c>
      <c r="F14" s="39">
        <f t="shared" si="2"/>
        <v>4.7440823714285374E-3</v>
      </c>
      <c r="G14" s="39">
        <f t="shared" si="2"/>
        <v>9.5574035999999585E-3</v>
      </c>
      <c r="H14" s="39">
        <f t="shared" si="2"/>
        <v>9.4669587956709988E-3</v>
      </c>
      <c r="I14" s="39">
        <f t="shared" si="2"/>
        <v>1.1253531399999905E-2</v>
      </c>
      <c r="J14" s="40">
        <f t="shared" si="2"/>
        <v>2.7020771666666499E-2</v>
      </c>
      <c r="K14" s="40">
        <f t="shared" si="2"/>
        <v>1.7195563999999997E-2</v>
      </c>
      <c r="L14" s="40">
        <f t="shared" si="2"/>
        <v>9.442236200000037E-3</v>
      </c>
      <c r="M14" s="39">
        <f t="shared" si="2"/>
        <v>1.1049700999999967E-2</v>
      </c>
      <c r="N14" s="39">
        <f t="shared" si="2"/>
        <v>1.1504141400000056E-2</v>
      </c>
      <c r="O14" s="39">
        <f t="shared" ref="O14:AB14" si="3">SUM(O9:O9)-SUM(O10:O13)</f>
        <v>1.1204530905901844E-2</v>
      </c>
      <c r="P14" s="39">
        <f t="shared" si="3"/>
        <v>1.0735872799999879E-2</v>
      </c>
      <c r="Q14" s="39">
        <f t="shared" si="3"/>
        <v>9.9540245999999999E-3</v>
      </c>
      <c r="R14" s="39">
        <f t="shared" si="3"/>
        <v>7.8135349999999826E-3</v>
      </c>
      <c r="S14" s="39">
        <f t="shared" si="3"/>
        <v>8.6964643999999369E-3</v>
      </c>
      <c r="T14" s="39">
        <f t="shared" si="3"/>
        <v>2.9840751666665999E-3</v>
      </c>
      <c r="U14" s="39">
        <f t="shared" si="3"/>
        <v>3.6649456999999774E-3</v>
      </c>
      <c r="V14" s="39">
        <f t="shared" si="3"/>
        <v>5.795182799999965E-3</v>
      </c>
      <c r="W14" s="39">
        <f t="shared" si="3"/>
        <v>4.148303454233282E-3</v>
      </c>
      <c r="X14" s="39">
        <f t="shared" si="3"/>
        <v>4.5118294000000558E-3</v>
      </c>
      <c r="Y14" s="39">
        <f t="shared" si="3"/>
        <v>6.4448035098999545E-3</v>
      </c>
      <c r="Z14" s="39">
        <f t="shared" si="3"/>
        <v>9.1127148583333706E-3</v>
      </c>
      <c r="AA14" s="39">
        <f t="shared" si="3"/>
        <v>0</v>
      </c>
      <c r="AB14" s="39">
        <f t="shared" si="3"/>
        <v>0</v>
      </c>
      <c r="AC14" s="4"/>
      <c r="AD14" s="50">
        <f t="shared" ref="AD14:BC14" si="4">SUM(AD9:AD9)-SUM(AD10:AD13)</f>
        <v>5.5344349999999765E-3</v>
      </c>
      <c r="AE14" s="41">
        <f t="shared" si="4"/>
        <v>2.7662139999999891E-3</v>
      </c>
      <c r="AF14" s="41">
        <f t="shared" si="4"/>
        <v>3.7342710000000112E-3</v>
      </c>
      <c r="AG14" s="41">
        <f t="shared" si="4"/>
        <v>2.0686350000000131E-3</v>
      </c>
      <c r="AH14" s="41">
        <f t="shared" si="4"/>
        <v>3.1698279999999857E-3</v>
      </c>
      <c r="AI14" s="41">
        <f t="shared" si="4"/>
        <v>3.6219840000000086E-3</v>
      </c>
      <c r="AJ14" s="41">
        <f t="shared" si="4"/>
        <v>5.5617879999999703E-3</v>
      </c>
      <c r="AK14" s="41">
        <f t="shared" si="4"/>
        <v>1.0375247000000018E-2</v>
      </c>
      <c r="AL14" s="41">
        <f t="shared" si="4"/>
        <v>1.3283356999999996E-2</v>
      </c>
      <c r="AM14" s="41">
        <f t="shared" si="4"/>
        <v>8.5730039999999813E-3</v>
      </c>
      <c r="AN14" s="41">
        <f t="shared" si="4"/>
        <v>9.4193540000000187E-3</v>
      </c>
      <c r="AO14" s="41">
        <f t="shared" si="4"/>
        <v>9.6968699999999686E-3</v>
      </c>
      <c r="AP14" s="41">
        <f t="shared" si="4"/>
        <v>9.6124669999999857E-3</v>
      </c>
      <c r="AQ14" s="41">
        <f t="shared" si="4"/>
        <v>1.0447106999999983E-2</v>
      </c>
      <c r="AR14" s="41">
        <f t="shared" si="4"/>
        <v>9.2637880000000228E-3</v>
      </c>
      <c r="AS14" s="41">
        <f t="shared" si="4"/>
        <v>6.0025159999999578E-3</v>
      </c>
      <c r="AT14" s="41">
        <f t="shared" si="4"/>
        <v>6.5646609999999994E-3</v>
      </c>
      <c r="AU14" s="41">
        <f t="shared" si="4"/>
        <v>3.454372000000025E-3</v>
      </c>
      <c r="AV14" s="41">
        <f t="shared" si="4"/>
        <v>3.5312729999999737E-3</v>
      </c>
      <c r="AW14" s="41">
        <f t="shared" si="4"/>
        <v>4.2172619999999994E-3</v>
      </c>
      <c r="AX14" s="41">
        <f t="shared" si="4"/>
        <v>2.9281671500000078E-3</v>
      </c>
      <c r="AY14" s="41">
        <f t="shared" si="4"/>
        <v>4.5235859999999961E-3</v>
      </c>
      <c r="AZ14" s="41">
        <f t="shared" si="4"/>
        <v>4.4077289569999789E-3</v>
      </c>
      <c r="BA14" s="41">
        <f t="shared" si="4"/>
        <v>3.4637983850000081E-3</v>
      </c>
      <c r="BB14" s="41">
        <f t="shared" si="4"/>
        <v>0</v>
      </c>
      <c r="BC14" s="41">
        <f t="shared" si="4"/>
        <v>0</v>
      </c>
      <c r="BD14" s="250"/>
    </row>
    <row r="15" spans="1:56" ht="17.149999999999999" customHeight="1">
      <c r="B15" s="139" t="s">
        <v>172</v>
      </c>
      <c r="C15" s="140">
        <f>1/$A$1*'[1]4412Imp'!$B$264</f>
        <v>2.4109488000000003E-3</v>
      </c>
      <c r="D15" s="141">
        <f>1/$A$1*'[1]4412Imp'!$C$264</f>
        <v>1.7013636000000002E-3</v>
      </c>
      <c r="E15" s="141">
        <f>1/$A$1*'[1]4412Imp'!$D$264</f>
        <v>1.1585363999999999E-3</v>
      </c>
      <c r="F15" s="141">
        <f>1/$A$1*'[1]4412Imp'!$E$264</f>
        <v>1.7761179714285717E-3</v>
      </c>
      <c r="G15" s="141">
        <f>1/$A$1*'[1]4412Imp'!$F$264</f>
        <v>2.1407133333333338E-3</v>
      </c>
      <c r="H15" s="141">
        <f>1/$A$1*'[1]4412Imp'!$G$264</f>
        <v>2.4165930692640696E-3</v>
      </c>
      <c r="I15" s="141">
        <f>1/$A$1*'[1]4412Imp'!$H$264</f>
        <v>1.2815470000000001E-3</v>
      </c>
      <c r="J15" s="142">
        <f>1/$A$1*'[1]4412Imp'!$I$264</f>
        <v>3.6111733333333337E-3</v>
      </c>
      <c r="K15" s="142">
        <f>1/$A$1*'[1]4412Imp'!$J$264</f>
        <v>6.8505520000000002E-4</v>
      </c>
      <c r="L15" s="142">
        <f>1/$A$1*'[1]4412Imp'!$K$264</f>
        <v>4.3044079999999993E-4</v>
      </c>
      <c r="M15" s="141">
        <f>1/$A$1*'[1]4412Imp'!L$264</f>
        <v>8.698737999999999E-4</v>
      </c>
      <c r="N15" s="141">
        <f>1/$A$1*'[1]4412Imp'!M$264</f>
        <v>1.8204927000000002E-3</v>
      </c>
      <c r="O15" s="141">
        <f>1/$A$1*'[1]4412Imp'!N$264</f>
        <v>2.3781268036807009E-3</v>
      </c>
      <c r="P15" s="141">
        <f>1/$A$1*'[1]4412Imp'!O$264</f>
        <v>1.4035828000000001E-3</v>
      </c>
      <c r="Q15" s="141">
        <f>1/$A$1*'[1]4412Imp'!P$264</f>
        <v>9.5526659999999985E-4</v>
      </c>
      <c r="R15" s="141">
        <f>1/$A$1*'[1]4412Imp'!Q$264</f>
        <v>3.5140741000000007E-3</v>
      </c>
      <c r="S15" s="141">
        <f>1/$A$1*'[1]4412Imp'!R$264</f>
        <v>2.1689392571428569E-3</v>
      </c>
      <c r="T15" s="141">
        <f>1/$A$1*'[1]4412Imp'!S$264</f>
        <v>2.1264276666666665E-3</v>
      </c>
      <c r="U15" s="141">
        <f>1/$A$1*'[1]4412Imp'!T$264</f>
        <v>7.5401340000000002E-4</v>
      </c>
      <c r="V15" s="141">
        <f>1/$A$1*'[1]4412Imp'!U$264</f>
        <v>1.3919637999999996E-3</v>
      </c>
      <c r="W15" s="141">
        <f>1/$A$1*'[1]4412Imp'!V$264</f>
        <v>7.3425265739999991E-4</v>
      </c>
      <c r="X15" s="141">
        <f>1/$A$1*'[1]4412Imp'!W$264</f>
        <v>7.273209333333332E-4</v>
      </c>
      <c r="Y15" s="141">
        <f>1/$A$1*'[1]4412Imp'!X$264</f>
        <v>8.290543954999999E-4</v>
      </c>
      <c r="Z15" s="141">
        <f>1/$A$1*'[1]4412Imp'!Y$264</f>
        <v>2.7902104068666662E-3</v>
      </c>
      <c r="AA15" s="141">
        <f>1/$A$1*'[1]4412Imp'!Z$264</f>
        <v>0</v>
      </c>
      <c r="AB15" s="141">
        <f>1/$A$1*'[1]4412Imp'!AA$264</f>
        <v>0</v>
      </c>
      <c r="AC15" s="143"/>
      <c r="AD15" s="140">
        <f>1/1000*'[1]4412Imp'!AB$264</f>
        <v>9.4613299999999993E-4</v>
      </c>
      <c r="AE15" s="141">
        <f>1/1000*'[1]4412Imp'!AC$264</f>
        <v>9.4101999999999988E-4</v>
      </c>
      <c r="AF15" s="141">
        <f>1/1000*'[1]4412Imp'!AD$264</f>
        <v>8.9622299999999992E-4</v>
      </c>
      <c r="AG15" s="141">
        <f>1/1000*'[1]4412Imp'!AE$264</f>
        <v>7.565540000000001E-4</v>
      </c>
      <c r="AH15" s="141">
        <f>1/1000*'[1]4412Imp'!AF$264</f>
        <v>1.1045E-3</v>
      </c>
      <c r="AI15" s="141">
        <f>1/1000*'[1]4412Imp'!AG$264</f>
        <v>1.1994989999999999E-3</v>
      </c>
      <c r="AJ15" s="141">
        <f>1/1000*'[1]4412Imp'!AH$264</f>
        <v>8.7248799999999993E-4</v>
      </c>
      <c r="AK15" s="141">
        <f>1/1000*'[1]4412Imp'!AI$264</f>
        <v>9.6654999999999983E-4</v>
      </c>
      <c r="AL15" s="141">
        <f>1/1000*'[1]4412Imp'!AJ$264</f>
        <v>6.4104900000000009E-4</v>
      </c>
      <c r="AM15" s="141">
        <f>1/1000*'[1]4412Imp'!AK$264</f>
        <v>4.2598899999999994E-4</v>
      </c>
      <c r="AN15" s="141">
        <f>1/1000*'[1]4412Imp'!AL$264</f>
        <v>7.3815900000000006E-4</v>
      </c>
      <c r="AO15" s="141">
        <f>1/1000*'[1]4412Imp'!AM$264</f>
        <v>1.127276E-3</v>
      </c>
      <c r="AP15" s="141">
        <f>1/1000*'[1]4412Imp'!AN$264</f>
        <v>1.5741739999999998E-3</v>
      </c>
      <c r="AQ15" s="141">
        <f>1/1000*'[1]4412Imp'!AO$264</f>
        <v>1.0924540000000001E-3</v>
      </c>
      <c r="AR15" s="141">
        <f>1/1000*'[1]4412Imp'!AP$264</f>
        <v>7.8896799999999992E-4</v>
      </c>
      <c r="AS15" s="141">
        <f>1/1000*'[1]4412Imp'!AQ$264</f>
        <v>2.1497020000000003E-3</v>
      </c>
      <c r="AT15" s="141">
        <f>1/1000*'[1]4412Imp'!AR$264</f>
        <v>1.7958360000000001E-3</v>
      </c>
      <c r="AU15" s="141">
        <f>1/1000*'[1]4412Imp'!AS$264</f>
        <v>1.1361919999999998E-3</v>
      </c>
      <c r="AV15" s="141">
        <f>1/1000*'[1]4412Imp'!AT$264</f>
        <v>5.8573599999999979E-4</v>
      </c>
      <c r="AW15" s="141">
        <f>1/1000*'[1]4412Imp'!AU$264</f>
        <v>7.9321999999999997E-4</v>
      </c>
      <c r="AX15" s="141">
        <f>1/1000*'[1]4412Imp'!AV$264</f>
        <v>4.7393077899999999E-4</v>
      </c>
      <c r="AY15" s="141">
        <f>1/1000*'[1]4412Imp'!AW$264</f>
        <v>7.3705599999999993E-4</v>
      </c>
      <c r="AZ15" s="141">
        <f>1/1000*'[1]4412Imp'!AX$264</f>
        <v>4.594228709999999E-4</v>
      </c>
      <c r="BA15" s="141">
        <f>1/1000*'[1]4412Imp'!AY$264</f>
        <v>1.4513278089999999E-3</v>
      </c>
      <c r="BB15" s="141">
        <f>1/1000*'[1]4412Imp'!AZ$264</f>
        <v>0</v>
      </c>
      <c r="BC15" s="141">
        <f>1/1000*'[1]4412Imp'!BA$264</f>
        <v>0</v>
      </c>
      <c r="BD15" s="250"/>
    </row>
    <row r="16" spans="1:56" ht="17.149999999999999" customHeight="1" thickBot="1">
      <c r="B16" s="176" t="s">
        <v>110</v>
      </c>
      <c r="C16" s="177">
        <f t="shared" ref="C16:AB16" si="5">C5-SUM(C6,C7,C8,C9,C15)</f>
        <v>9.9450479999996233E-4</v>
      </c>
      <c r="D16" s="178">
        <f t="shared" si="5"/>
        <v>7.7854459999998626E-4</v>
      </c>
      <c r="E16" s="178">
        <f t="shared" si="5"/>
        <v>9.8057939999995902E-4</v>
      </c>
      <c r="F16" s="178">
        <f t="shared" si="5"/>
        <v>1.2719464857142149E-3</v>
      </c>
      <c r="G16" s="178">
        <f t="shared" si="5"/>
        <v>7.1838313333338899E-4</v>
      </c>
      <c r="H16" s="178">
        <f t="shared" si="5"/>
        <v>5.3418358614715222E-4</v>
      </c>
      <c r="I16" s="178">
        <f t="shared" si="5"/>
        <v>3.1488139999996667E-4</v>
      </c>
      <c r="J16" s="179">
        <f t="shared" si="5"/>
        <v>2.8680833333344369E-4</v>
      </c>
      <c r="K16" s="179">
        <f t="shared" si="5"/>
        <v>4.066366000000099E-4</v>
      </c>
      <c r="L16" s="179">
        <f t="shared" si="5"/>
        <v>4.680835999999744E-4</v>
      </c>
      <c r="M16" s="178">
        <f t="shared" si="5"/>
        <v>1.4310664000000139E-3</v>
      </c>
      <c r="N16" s="178">
        <f t="shared" si="5"/>
        <v>1.2916085999999938E-3</v>
      </c>
      <c r="O16" s="178">
        <f t="shared" si="5"/>
        <v>5.1616179599467404E-4</v>
      </c>
      <c r="P16" s="178">
        <f t="shared" si="5"/>
        <v>8.1614279999997486E-4</v>
      </c>
      <c r="Q16" s="178">
        <f t="shared" si="5"/>
        <v>6.0577299999992062E-4</v>
      </c>
      <c r="R16" s="178">
        <f t="shared" si="5"/>
        <v>1.0466005000001055E-3</v>
      </c>
      <c r="S16" s="178">
        <f t="shared" si="5"/>
        <v>6.8202501428571427E-3</v>
      </c>
      <c r="T16" s="178">
        <f t="shared" si="5"/>
        <v>9.5778653333336572E-4</v>
      </c>
      <c r="U16" s="178">
        <f t="shared" si="5"/>
        <v>1.1268712000002123E-3</v>
      </c>
      <c r="V16" s="178">
        <f t="shared" si="5"/>
        <v>1.2391464000000574E-3</v>
      </c>
      <c r="W16" s="178">
        <f t="shared" si="5"/>
        <v>2.1164740189999476E-4</v>
      </c>
      <c r="X16" s="178">
        <f t="shared" si="5"/>
        <v>7.4285703333337727E-4</v>
      </c>
      <c r="Y16" s="178">
        <f t="shared" si="5"/>
        <v>5.173794500999418E-4</v>
      </c>
      <c r="Z16" s="178">
        <f t="shared" si="5"/>
        <v>1.2857454591666539E-3</v>
      </c>
      <c r="AA16" s="178">
        <f t="shared" si="5"/>
        <v>0</v>
      </c>
      <c r="AB16" s="178">
        <f t="shared" si="5"/>
        <v>0</v>
      </c>
      <c r="AC16" s="119"/>
      <c r="AD16" s="177">
        <f t="shared" ref="AD16:BC16" si="6">AD5-SUM(AD6,AD7,AD8,AD9,AD15)</f>
        <v>4.9966600000000971E-4</v>
      </c>
      <c r="AE16" s="178">
        <f t="shared" si="6"/>
        <v>3.9438600000001045E-4</v>
      </c>
      <c r="AF16" s="178">
        <f t="shared" si="6"/>
        <v>4.1305199999999709E-4</v>
      </c>
      <c r="AG16" s="178">
        <f t="shared" si="6"/>
        <v>4.8192800000000646E-4</v>
      </c>
      <c r="AH16" s="178">
        <f t="shared" si="6"/>
        <v>4.2696400000002965E-4</v>
      </c>
      <c r="AI16" s="178">
        <f t="shared" si="6"/>
        <v>3.0525299999999145E-4</v>
      </c>
      <c r="AJ16" s="178">
        <f t="shared" si="6"/>
        <v>1.0742000000001084E-4</v>
      </c>
      <c r="AK16" s="178">
        <f t="shared" si="6"/>
        <v>2.735780000000243E-4</v>
      </c>
      <c r="AL16" s="178">
        <f t="shared" si="6"/>
        <v>3.4757499999996111E-4</v>
      </c>
      <c r="AM16" s="178">
        <f t="shared" si="6"/>
        <v>4.0476700000002808E-4</v>
      </c>
      <c r="AN16" s="178">
        <f t="shared" si="6"/>
        <v>9.7040700000000646E-4</v>
      </c>
      <c r="AO16" s="178">
        <f t="shared" si="6"/>
        <v>1.0840380000000094E-3</v>
      </c>
      <c r="AP16" s="178">
        <f t="shared" si="6"/>
        <v>3.7347699999995543E-4</v>
      </c>
      <c r="AQ16" s="178">
        <f t="shared" si="6"/>
        <v>6.1315600000003134E-4</v>
      </c>
      <c r="AR16" s="178">
        <f t="shared" si="6"/>
        <v>5.42331000000007E-4</v>
      </c>
      <c r="AS16" s="178">
        <f t="shared" si="6"/>
        <v>6.9025399999994574E-4</v>
      </c>
      <c r="AT16" s="178">
        <f t="shared" si="6"/>
        <v>8.9643500000002874E-4</v>
      </c>
      <c r="AU16" s="178">
        <f t="shared" si="6"/>
        <v>5.9124200000000571E-4</v>
      </c>
      <c r="AV16" s="178">
        <f t="shared" si="6"/>
        <v>5.1491000000000731E-4</v>
      </c>
      <c r="AW16" s="178">
        <f t="shared" si="6"/>
        <v>6.8671400000001881E-4</v>
      </c>
      <c r="AX16" s="178">
        <f t="shared" si="6"/>
        <v>1.6187238899999234E-4</v>
      </c>
      <c r="AY16" s="178">
        <f t="shared" si="6"/>
        <v>5.0130999999997705E-4</v>
      </c>
      <c r="AZ16" s="178">
        <f t="shared" si="6"/>
        <v>2.4054182699999316E-4</v>
      </c>
      <c r="BA16" s="178">
        <f t="shared" si="6"/>
        <v>1.1053803600001577E-4</v>
      </c>
      <c r="BB16" s="178">
        <f t="shared" si="6"/>
        <v>0</v>
      </c>
      <c r="BC16" s="178">
        <f t="shared" si="6"/>
        <v>0</v>
      </c>
      <c r="BD16" s="250"/>
    </row>
    <row r="17" spans="3:29" ht="13" thickTop="1"/>
    <row r="18" spans="3:29">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row>
    <row r="19" spans="3:29">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1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v>1</v>
      </c>
      <c r="B1" s="30"/>
    </row>
    <row r="2" spans="1:56" ht="16" thickTop="1">
      <c r="B2" s="309" t="s">
        <v>42</v>
      </c>
      <c r="C2" s="291" t="s">
        <v>169</v>
      </c>
      <c r="D2" s="292"/>
      <c r="E2" s="292"/>
      <c r="F2" s="292"/>
      <c r="G2" s="292"/>
      <c r="H2" s="292"/>
      <c r="I2" s="292"/>
      <c r="J2" s="292"/>
      <c r="K2" s="292"/>
      <c r="L2" s="292"/>
      <c r="M2" s="292"/>
      <c r="N2" s="292"/>
      <c r="O2" s="292"/>
      <c r="P2" s="292"/>
      <c r="Q2" s="292"/>
      <c r="R2" s="292"/>
      <c r="S2" s="292"/>
      <c r="T2" s="292"/>
      <c r="U2" s="292"/>
      <c r="V2" s="292"/>
      <c r="W2" s="292"/>
      <c r="X2" s="292"/>
      <c r="Y2" s="292"/>
      <c r="Z2" s="292"/>
      <c r="AA2" s="292"/>
      <c r="AB2" s="293"/>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102</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1/$A$1*'[1]44104411Imp'!$B$263</f>
        <v>0.13906265056</v>
      </c>
      <c r="D5" s="161">
        <f>1/$A$1*'[1]44104411Imp'!$C$263</f>
        <v>0.11649390016000001</v>
      </c>
      <c r="E5" s="161">
        <f>1/$A$1*'[1]44104411Imp'!$D$263</f>
        <v>9.8155418600000002E-2</v>
      </c>
      <c r="F5" s="105">
        <f>1/$A$1*'[1]44104411Imp'!$E$263</f>
        <v>8.3913546360000008E-2</v>
      </c>
      <c r="G5" s="105">
        <f>1/$A$1*'[1]44104411Imp'!$F$263</f>
        <v>9.5297961919999993E-2</v>
      </c>
      <c r="H5" s="105">
        <f>1/$A$1*'[1]44104411Imp'!$G$263</f>
        <v>8.9538563800000012E-2</v>
      </c>
      <c r="I5" s="105">
        <f>1/$A$1*'[1]44104411Imp'!$H$263</f>
        <v>7.8728084680000004E-2</v>
      </c>
      <c r="J5" s="106">
        <f>1/$A$1*'[1]44104411Imp'!$I$263</f>
        <v>6.9109777880000028E-2</v>
      </c>
      <c r="K5" s="106">
        <f>1/$A$1*'[1]44104411Imp'!$J$263</f>
        <v>5.3734137519999996E-2</v>
      </c>
      <c r="L5" s="106">
        <f>1/$A$1*'[1]44104411Imp'!$K$263</f>
        <v>2.7839244719999996E-2</v>
      </c>
      <c r="M5" s="106">
        <f>1/$A$1*'[1]44104411Imp'!L$263</f>
        <v>4.3176825439999997E-2</v>
      </c>
      <c r="N5" s="105">
        <f>1/$A$1*'[1]44104411Imp'!M$263</f>
        <v>5.0760913840000005E-2</v>
      </c>
      <c r="O5" s="106">
        <f>1/$A$1*'[1]44104411Imp'!N$263</f>
        <v>4.2158217470943019E-2</v>
      </c>
      <c r="P5" s="105">
        <f>1/$A$1*'[1]44104411Imp'!O$263</f>
        <v>4.0184918199999989E-2</v>
      </c>
      <c r="Q5" s="105">
        <f>1/$A$1*'[1]44104411Imp'!P$263</f>
        <v>3.4578210240000004E-2</v>
      </c>
      <c r="R5" s="105">
        <f>1/$A$1*'[1]44104411Imp'!Q$263</f>
        <v>3.8732456839999999E-2</v>
      </c>
      <c r="S5" s="105">
        <f>1/$A$1*'[1]44104411Imp'!R$263</f>
        <v>4.4372112400000004E-2</v>
      </c>
      <c r="T5" s="105">
        <f>1/$A$1*'[1]44104411Imp'!S$263</f>
        <v>3.6267599200000007E-2</v>
      </c>
      <c r="U5" s="105">
        <f>1/$A$1*'[1]44104411Imp'!T$263</f>
        <v>3.0101894479999995E-2</v>
      </c>
      <c r="V5" s="105">
        <f>1/$A$1*'[1]44104411Imp'!U$263</f>
        <v>2.3799485359999997E-2</v>
      </c>
      <c r="W5" s="105">
        <f>1/$A$1*'[1]44104411Imp'!V$263</f>
        <v>1.8660196653280003E-2</v>
      </c>
      <c r="X5" s="105">
        <f>1/$A$1*'[1]44104411Imp'!W$263</f>
        <v>3.398880361333332E-2</v>
      </c>
      <c r="Y5" s="105">
        <f>1/$A$1*'[1]44104411Imp'!X$263</f>
        <v>2.684286797685333E-2</v>
      </c>
      <c r="Z5" s="105">
        <f>1/$A$1*'[1]44104411Imp'!Y$263</f>
        <v>2.9199936568040003E-2</v>
      </c>
      <c r="AA5" s="105">
        <f>1/$A$1*'[1]44104411Imp'!Z$263</f>
        <v>0</v>
      </c>
      <c r="AB5" s="107">
        <f>1/$A$1*'[1]44104411Imp'!AA$263</f>
        <v>0</v>
      </c>
      <c r="AC5" s="17"/>
      <c r="AD5" s="196">
        <f>'[1]44104411Imp'!AB$263</f>
        <v>26.822855000000008</v>
      </c>
      <c r="AE5" s="197">
        <f>'[1]44104411Imp'!AC$263</f>
        <v>20.579986000000002</v>
      </c>
      <c r="AF5" s="197">
        <f>'[1]44104411Imp'!AD$263</f>
        <v>20.524778999999992</v>
      </c>
      <c r="AG5" s="198">
        <f>'[1]44104411Imp'!AE$263</f>
        <v>19.009243000000009</v>
      </c>
      <c r="AH5" s="198">
        <f>'[1]44104411Imp'!AF$263</f>
        <v>20.446339000000002</v>
      </c>
      <c r="AI5" s="198">
        <f>'[1]44104411Imp'!AG$263</f>
        <v>19.572250000000004</v>
      </c>
      <c r="AJ5" s="198">
        <f>'[1]44104411Imp'!AH$263</f>
        <v>20.034192000000001</v>
      </c>
      <c r="AK5" s="198">
        <f>'[1]44104411Imp'!AI$263</f>
        <v>20.227262</v>
      </c>
      <c r="AL5" s="198">
        <f>'[1]44104411Imp'!AJ$263</f>
        <v>15.525835999999998</v>
      </c>
      <c r="AM5" s="198">
        <f>'[1]44104411Imp'!AK$263</f>
        <v>9.1062150000000006</v>
      </c>
      <c r="AN5" s="198">
        <f>'[1]44104411Imp'!AL$263</f>
        <v>11.396382000000001</v>
      </c>
      <c r="AO5" s="198">
        <f>'[1]44104411Imp'!AM$263</f>
        <v>13.744407999999998</v>
      </c>
      <c r="AP5" s="198">
        <f>'[1]44104411Imp'!AN$263</f>
        <v>12.420546</v>
      </c>
      <c r="AQ5" s="198">
        <f>'[1]44104411Imp'!AO$263</f>
        <v>12.033846</v>
      </c>
      <c r="AR5" s="198">
        <f>'[1]44104411Imp'!AP$263</f>
        <v>10.849011999999998</v>
      </c>
      <c r="AS5" s="198">
        <f>'[1]44104411Imp'!AQ$263</f>
        <v>12.350608000000001</v>
      </c>
      <c r="AT5" s="198">
        <f>'[1]44104411Imp'!AR$263</f>
        <v>12.247755</v>
      </c>
      <c r="AU5" s="198">
        <f>'[1]44104411Imp'!AS$263</f>
        <v>9.6704540000000012</v>
      </c>
      <c r="AV5" s="198">
        <f>'[1]44104411Imp'!AT$263</f>
        <v>8.6734559999999963</v>
      </c>
      <c r="AW5" s="198">
        <f>'[1]44104411Imp'!AU$263</f>
        <v>6.9491239999999994</v>
      </c>
      <c r="AX5" s="198">
        <f>'[1]44104411Imp'!AV$263</f>
        <v>4.9583076729999993</v>
      </c>
      <c r="AY5" s="198">
        <f>'[1]44104411Imp'!AW$263</f>
        <v>6.664242999999999</v>
      </c>
      <c r="AZ5" s="198">
        <f>'[1]44104411Imp'!AX$263</f>
        <v>6.6653979569999997</v>
      </c>
      <c r="BA5" s="198">
        <f>'[1]44104411Imp'!AY$263</f>
        <v>7.7783617639999996</v>
      </c>
      <c r="BB5" s="198">
        <f>'[1]44104411Imp'!AZ$263</f>
        <v>0</v>
      </c>
      <c r="BC5" s="198">
        <f>'[1]44104411Imp'!BA$263</f>
        <v>0</v>
      </c>
      <c r="BD5" s="252"/>
    </row>
    <row r="6" spans="1:56" ht="17.149999999999999" customHeight="1" thickTop="1">
      <c r="B6" s="149" t="s">
        <v>111</v>
      </c>
      <c r="C6" s="150">
        <f>1/$A$1*'[1]44104411Imp'!$B$266</f>
        <v>2.4649707599999999E-3</v>
      </c>
      <c r="D6" s="151">
        <f>1/$A$1*'[1]44104411Imp'!$C$266</f>
        <v>2.3644908000000002E-4</v>
      </c>
      <c r="E6" s="151">
        <f>1/$A$1*'[1]44104411Imp'!$D$266</f>
        <v>2.3122008000000003E-4</v>
      </c>
      <c r="F6" s="151">
        <f>1/$A$1*'[1]44104411Imp'!$E$266</f>
        <v>1.0286892E-4</v>
      </c>
      <c r="G6" s="151">
        <f>1/$A$1*'[1]44104411Imp'!$F$266</f>
        <v>0</v>
      </c>
      <c r="H6" s="151">
        <f>1/$A$1*'[1]44104411Imp'!$G$266</f>
        <v>0</v>
      </c>
      <c r="I6" s="151">
        <f>1/$A$1*'[1]44104411Imp'!$H$266</f>
        <v>0</v>
      </c>
      <c r="J6" s="152">
        <f>1/$A$1*'[1]44104411Imp'!$I$266</f>
        <v>1.4558399999999999E-5</v>
      </c>
      <c r="K6" s="152">
        <f>1/$A$1*'[1]44104411Imp'!$J$266</f>
        <v>0</v>
      </c>
      <c r="L6" s="152">
        <f>1/$A$1*'[1]44104411Imp'!$K$266</f>
        <v>0</v>
      </c>
      <c r="M6" s="151">
        <f>1/$A$1*'[1]44104411Imp'!L$266</f>
        <v>0</v>
      </c>
      <c r="N6" s="151">
        <f>1/$A$1*'[1]44104411Imp'!M$266</f>
        <v>0</v>
      </c>
      <c r="O6" s="151">
        <f>1/$A$1*'[1]44104411Imp'!N$266</f>
        <v>0</v>
      </c>
      <c r="P6" s="151">
        <f>1/$A$1*'[1]44104411Imp'!O$266</f>
        <v>0</v>
      </c>
      <c r="Q6" s="151">
        <f>1/$A$1*'[1]44104411Imp'!P$266</f>
        <v>1.4727439999999997E-5</v>
      </c>
      <c r="R6" s="151">
        <f>1/$A$1*'[1]44104411Imp'!Q$266</f>
        <v>5.9582235999999995E-4</v>
      </c>
      <c r="S6" s="151">
        <f>1/$A$1*'[1]44104411Imp'!R$266</f>
        <v>1.5595523999999998E-4</v>
      </c>
      <c r="T6" s="151">
        <f>1/$A$1*'[1]44104411Imp'!S$266</f>
        <v>0</v>
      </c>
      <c r="U6" s="151">
        <f>1/$A$1*'[1]44104411Imp'!T$266</f>
        <v>0</v>
      </c>
      <c r="V6" s="151">
        <f>1/$A$1*'[1]44104411Imp'!U$266</f>
        <v>0</v>
      </c>
      <c r="W6" s="151">
        <f>1/$A$1*'[1]44104411Imp'!V$266</f>
        <v>3.6579465720000003E-5</v>
      </c>
      <c r="X6" s="151">
        <f>1/$A$1*'[1]44104411Imp'!W$266</f>
        <v>0</v>
      </c>
      <c r="Y6" s="151">
        <f>1/$A$1*'[1]44104411Imp'!X$266</f>
        <v>5.4341280000000001E-7</v>
      </c>
      <c r="Z6" s="151">
        <f>1/$A$1*'[1]44104411Imp'!Y$266</f>
        <v>0</v>
      </c>
      <c r="AA6" s="151">
        <f>1/$A$1*'[1]44104411Imp'!Z$266</f>
        <v>0</v>
      </c>
      <c r="AB6" s="151">
        <f>1/$A$1*'[1]44104411Imp'!AA$266</f>
        <v>0</v>
      </c>
      <c r="AC6" s="143"/>
      <c r="AD6" s="199">
        <f>'[1]44104411Imp'!AB$266</f>
        <v>0.32236599999999999</v>
      </c>
      <c r="AE6" s="200">
        <f>'[1]44104411Imp'!AC$266</f>
        <v>3.4696999999999999E-2</v>
      </c>
      <c r="AF6" s="200">
        <f>'[1]44104411Imp'!AD$266</f>
        <v>2.0118999999999998E-2</v>
      </c>
      <c r="AG6" s="200">
        <f>'[1]44104411Imp'!AE$266</f>
        <v>1.5186E-2</v>
      </c>
      <c r="AH6" s="200">
        <f>'[1]44104411Imp'!AF$266</f>
        <v>0</v>
      </c>
      <c r="AI6" s="200">
        <f>'[1]44104411Imp'!AG$266</f>
        <v>0</v>
      </c>
      <c r="AJ6" s="200">
        <f>'[1]44104411Imp'!AH$266</f>
        <v>0</v>
      </c>
      <c r="AK6" s="200">
        <f>'[1]44104411Imp'!AI$266</f>
        <v>4.0439999999999999E-3</v>
      </c>
      <c r="AL6" s="200">
        <f>'[1]44104411Imp'!AJ$266</f>
        <v>0</v>
      </c>
      <c r="AM6" s="200">
        <f>'[1]44104411Imp'!AK$266</f>
        <v>0</v>
      </c>
      <c r="AN6" s="200">
        <f>'[1]44104411Imp'!AL$266</f>
        <v>0</v>
      </c>
      <c r="AO6" s="200">
        <f>'[1]44104411Imp'!AM$266</f>
        <v>0</v>
      </c>
      <c r="AP6" s="200">
        <f>'[1]44104411Imp'!AN$266</f>
        <v>0</v>
      </c>
      <c r="AQ6" s="200">
        <f>'[1]44104411Imp'!AO$266</f>
        <v>0</v>
      </c>
      <c r="AR6" s="200">
        <f>'[1]44104411Imp'!AP$266</f>
        <v>4.4329999999999994E-3</v>
      </c>
      <c r="AS6" s="200">
        <f>'[1]44104411Imp'!AQ$266</f>
        <v>0.185837</v>
      </c>
      <c r="AT6" s="200">
        <f>'[1]44104411Imp'!AR$266</f>
        <v>4.8578000000000003E-2</v>
      </c>
      <c r="AU6" s="200">
        <f>'[1]44104411Imp'!AS$266</f>
        <v>0</v>
      </c>
      <c r="AV6" s="200">
        <f>'[1]44104411Imp'!AT$266</f>
        <v>0</v>
      </c>
      <c r="AW6" s="200">
        <f>'[1]44104411Imp'!AU$266</f>
        <v>0</v>
      </c>
      <c r="AX6" s="200">
        <f>'[1]44104411Imp'!AV$266</f>
        <v>9.6376859999999995E-3</v>
      </c>
      <c r="AY6" s="200">
        <f>'[1]44104411Imp'!AW$266</f>
        <v>0</v>
      </c>
      <c r="AZ6" s="200">
        <f>'[1]44104411Imp'!AX$266</f>
        <v>1.9874299999999998E-4</v>
      </c>
      <c r="BA6" s="200">
        <f>'[1]44104411Imp'!AY$266</f>
        <v>0</v>
      </c>
      <c r="BB6" s="200">
        <f>'[1]44104411Imp'!AZ$266</f>
        <v>0</v>
      </c>
      <c r="BC6" s="200">
        <f>'[1]44104411Imp'!BA$266</f>
        <v>0</v>
      </c>
      <c r="BD6" s="252"/>
    </row>
    <row r="7" spans="1:56" ht="17.149999999999999" customHeight="1">
      <c r="B7" s="19" t="s">
        <v>113</v>
      </c>
      <c r="C7" s="66">
        <f>1/$A$1*'[1]44104411Imp'!$B$268</f>
        <v>1.0831831639999999E-2</v>
      </c>
      <c r="D7" s="67">
        <f>1/$A$1*'[1]44104411Imp'!$C$268</f>
        <v>1.7880519999999999E-4</v>
      </c>
      <c r="E7" s="67">
        <f>1/$A$1*'[1]44104411Imp'!$D$268</f>
        <v>1.3621076E-4</v>
      </c>
      <c r="F7" s="67">
        <f>1/$A$1*'[1]44104411Imp'!$E$268</f>
        <v>3.8750235999999999E-4</v>
      </c>
      <c r="G7" s="67">
        <f>1/$A$1*'[1]44104411Imp'!$F$268</f>
        <v>1.4844983999999999E-4</v>
      </c>
      <c r="H7" s="67">
        <f>1/$A$1*'[1]44104411Imp'!$G$268</f>
        <v>2.8802704000000006E-4</v>
      </c>
      <c r="I7" s="67">
        <f>1/$A$1*'[1]44104411Imp'!$H$268</f>
        <v>2.4073839999999999E-5</v>
      </c>
      <c r="J7" s="68">
        <f>1/$A$1*'[1]44104411Imp'!$I$268</f>
        <v>3.4139119999999998E-4</v>
      </c>
      <c r="K7" s="68">
        <f>1/$A$1*'[1]44104411Imp'!$J$268</f>
        <v>1.6968419999999998E-4</v>
      </c>
      <c r="L7" s="68">
        <f>1/$A$1*'[1]44104411Imp'!$K$268</f>
        <v>1.3348915999999999E-4</v>
      </c>
      <c r="M7" s="67">
        <f>1/$A$1*'[1]44104411Imp'!L$268</f>
        <v>4.0860119999999993E-5</v>
      </c>
      <c r="N7" s="67">
        <f>1/$A$1*'[1]44104411Imp'!M$268</f>
        <v>4.1179263999999995E-4</v>
      </c>
      <c r="O7" s="67">
        <f>1/$A$1*'[1]44104411Imp'!N$268</f>
        <v>1.4947637027225439E-3</v>
      </c>
      <c r="P7" s="67">
        <f>1/$A$1*'[1]44104411Imp'!O$268</f>
        <v>4.3108967999999994E-4</v>
      </c>
      <c r="Q7" s="67">
        <f>1/$A$1*'[1]44104411Imp'!P$268</f>
        <v>6.6317999999999998E-5</v>
      </c>
      <c r="R7" s="67">
        <f>1/$A$1*'[1]44104411Imp'!Q$268</f>
        <v>6.1622147999999995E-4</v>
      </c>
      <c r="S7" s="67">
        <f>1/$A$1*'[1]44104411Imp'!R$268</f>
        <v>5.6860411999999996E-4</v>
      </c>
      <c r="T7" s="67">
        <f>1/$A$1*'[1]44104411Imp'!S$268</f>
        <v>7.9835559999999996E-5</v>
      </c>
      <c r="U7" s="67">
        <f>1/$A$1*'[1]44104411Imp'!T$268</f>
        <v>3.3662915999999998E-4</v>
      </c>
      <c r="V7" s="67">
        <f>1/$A$1*'[1]44104411Imp'!U$268</f>
        <v>1.62756384E-3</v>
      </c>
      <c r="W7" s="67">
        <f>1/$A$1*'[1]44104411Imp'!V$268</f>
        <v>2.1691499619999995E-4</v>
      </c>
      <c r="X7" s="67">
        <f>1/$A$1*'[1]44104411Imp'!W$268</f>
        <v>4.2819811999999998E-4</v>
      </c>
      <c r="Y7" s="67">
        <f>1/$A$1*'[1]44104411Imp'!X$268</f>
        <v>2.6558782217333328E-4</v>
      </c>
      <c r="Z7" s="67">
        <f>1/$A$1*'[1]44104411Imp'!Y$268</f>
        <v>1.907387552E-4</v>
      </c>
      <c r="AA7" s="67">
        <f>1/$A$1*'[1]44104411Imp'!Z$268</f>
        <v>0</v>
      </c>
      <c r="AB7" s="67">
        <f>1/$A$1*'[1]44104411Imp'!AA$268</f>
        <v>0</v>
      </c>
      <c r="AC7" s="143"/>
      <c r="AD7" s="218">
        <f>'[1]44104411Imp'!AB$268</f>
        <v>2.2259230000000003</v>
      </c>
      <c r="AE7" s="219">
        <f>'[1]44104411Imp'!AC$268</f>
        <v>2.8388E-2</v>
      </c>
      <c r="AF7" s="219">
        <f>'[1]44104411Imp'!AD$268</f>
        <v>9.5592999999999984E-2</v>
      </c>
      <c r="AG7" s="219">
        <f>'[1]44104411Imp'!AE$268</f>
        <v>9.6850000000000006E-2</v>
      </c>
      <c r="AH7" s="219">
        <f>'[1]44104411Imp'!AF$268</f>
        <v>5.6678999999999993E-2</v>
      </c>
      <c r="AI7" s="219">
        <f>'[1]44104411Imp'!AG$268</f>
        <v>7.693499999999999E-2</v>
      </c>
      <c r="AJ7" s="219">
        <f>'[1]44104411Imp'!AH$268</f>
        <v>8.9559999999999987E-3</v>
      </c>
      <c r="AK7" s="219">
        <f>'[1]44104411Imp'!AI$268</f>
        <v>0.11169999999999999</v>
      </c>
      <c r="AL7" s="219">
        <f>'[1]44104411Imp'!AJ$268</f>
        <v>5.1943999999999997E-2</v>
      </c>
      <c r="AM7" s="219">
        <f>'[1]44104411Imp'!AK$268</f>
        <v>4.0035000000000001E-2</v>
      </c>
      <c r="AN7" s="219">
        <f>'[1]44104411Imp'!AL$268</f>
        <v>1.174E-2</v>
      </c>
      <c r="AO7" s="219">
        <f>'[1]44104411Imp'!AM$268</f>
        <v>0.100396</v>
      </c>
      <c r="AP7" s="219">
        <f>'[1]44104411Imp'!AN$268</f>
        <v>0.42959599999999998</v>
      </c>
      <c r="AQ7" s="219">
        <f>'[1]44104411Imp'!AO$268</f>
        <v>0.1482</v>
      </c>
      <c r="AR7" s="219">
        <f>'[1]44104411Imp'!AP$268</f>
        <v>1.8711999999999999E-2</v>
      </c>
      <c r="AS7" s="219">
        <f>'[1]44104411Imp'!AQ$268</f>
        <v>0.17224999999999999</v>
      </c>
      <c r="AT7" s="219">
        <f>'[1]44104411Imp'!AR$268</f>
        <v>0.12389</v>
      </c>
      <c r="AU7" s="219">
        <f>'[1]44104411Imp'!AS$268</f>
        <v>2.0840999999999998E-2</v>
      </c>
      <c r="AV7" s="219">
        <f>'[1]44104411Imp'!AT$268</f>
        <v>9.3348E-2</v>
      </c>
      <c r="AW7" s="219">
        <f>'[1]44104411Imp'!AU$268</f>
        <v>0.41089199999999992</v>
      </c>
      <c r="AX7" s="219">
        <f>'[1]44104411Imp'!AV$268</f>
        <v>5.0374100999999991E-2</v>
      </c>
      <c r="AY7" s="219">
        <f>'[1]44104411Imp'!AW$268</f>
        <v>9.1809000000000002E-2</v>
      </c>
      <c r="AZ7" s="219">
        <f>'[1]44104411Imp'!AX$268</f>
        <v>8.6564796999999999E-2</v>
      </c>
      <c r="BA7" s="219">
        <f>'[1]44104411Imp'!AY$268</f>
        <v>7.1961598000000002E-2</v>
      </c>
      <c r="BB7" s="219">
        <f>'[1]44104411Imp'!AZ$268</f>
        <v>0</v>
      </c>
      <c r="BC7" s="219">
        <f>'[1]44104411Imp'!BA$268</f>
        <v>0</v>
      </c>
      <c r="BD7" s="252"/>
    </row>
    <row r="8" spans="1:56" ht="17.149999999999999" customHeight="1">
      <c r="B8" s="19" t="s">
        <v>112</v>
      </c>
      <c r="C8" s="66">
        <f>1/$A$1*'[1]44104411Imp'!$B$269</f>
        <v>2.8422262399999997E-3</v>
      </c>
      <c r="D8" s="67">
        <f>1/$A$1*'[1]44104411Imp'!$C$269</f>
        <v>3.0723464800000004E-3</v>
      </c>
      <c r="E8" s="67">
        <f>1/$A$1*'[1]44104411Imp'!$D$269</f>
        <v>3.1926966400000001E-3</v>
      </c>
      <c r="F8" s="67">
        <f>1/$A$1*'[1]44104411Imp'!$E$269</f>
        <v>1.27196216E-3</v>
      </c>
      <c r="G8" s="67">
        <f>1/$A$1*'[1]44104411Imp'!$F$269</f>
        <v>1.0660666799999999E-3</v>
      </c>
      <c r="H8" s="67">
        <f>1/$A$1*'[1]44104411Imp'!$G$269</f>
        <v>7.0720580000000009E-4</v>
      </c>
      <c r="I8" s="67">
        <f>1/$A$1*'[1]44104411Imp'!$H$269</f>
        <v>8.1762688000000007E-4</v>
      </c>
      <c r="J8" s="68">
        <f>1/$A$1*'[1]44104411Imp'!$I$269</f>
        <v>0</v>
      </c>
      <c r="K8" s="68">
        <f>1/$A$1*'[1]44104411Imp'!$J$269</f>
        <v>2.8445760000000002E-5</v>
      </c>
      <c r="L8" s="68">
        <f>1/$A$1*'[1]44104411Imp'!$K$269</f>
        <v>0</v>
      </c>
      <c r="M8" s="67">
        <f>1/$A$1*'[1]44104411Imp'!L$269</f>
        <v>2.1010611999999998E-4</v>
      </c>
      <c r="N8" s="67">
        <f>1/$A$1*'[1]44104411Imp'!M$269</f>
        <v>3.8427480000000003E-5</v>
      </c>
      <c r="O8" s="67">
        <f>1/$A$1*'[1]44104411Imp'!N$269</f>
        <v>3.9952926413374952E-4</v>
      </c>
      <c r="P8" s="67">
        <f>1/$A$1*'[1]44104411Imp'!O$269</f>
        <v>2.4331103999999996E-4</v>
      </c>
      <c r="Q8" s="67">
        <f>1/$A$1*'[1]44104411Imp'!P$269</f>
        <v>1.3783392E-4</v>
      </c>
      <c r="R8" s="67">
        <f>1/$A$1*'[1]44104411Imp'!Q$269</f>
        <v>6.4540924000000002E-4</v>
      </c>
      <c r="S8" s="67">
        <f>1/$A$1*'[1]44104411Imp'!R$269</f>
        <v>9.4508539999999994E-4</v>
      </c>
      <c r="T8" s="67">
        <f>1/$A$1*'[1]44104411Imp'!S$269</f>
        <v>1.1154024E-4</v>
      </c>
      <c r="U8" s="67">
        <f>1/$A$1*'[1]44104411Imp'!T$269</f>
        <v>1.7643037999999999E-3</v>
      </c>
      <c r="V8" s="67">
        <f>1/$A$1*'[1]44104411Imp'!U$269</f>
        <v>4.3475375999999996E-4</v>
      </c>
      <c r="W8" s="67">
        <f>1/$A$1*'[1]44104411Imp'!V$269</f>
        <v>9.3870563080000006E-5</v>
      </c>
      <c r="X8" s="67">
        <f>1/$A$1*'[1]44104411Imp'!W$269</f>
        <v>1.8776268E-4</v>
      </c>
      <c r="Y8" s="67">
        <f>1/$A$1*'[1]44104411Imp'!X$269</f>
        <v>4.5793623959999994E-5</v>
      </c>
      <c r="Z8" s="67">
        <f>1/$A$1*'[1]44104411Imp'!Y$269</f>
        <v>6.8631229800000007E-5</v>
      </c>
      <c r="AA8" s="67">
        <f>1/$A$1*'[1]44104411Imp'!Z$269</f>
        <v>0</v>
      </c>
      <c r="AB8" s="67">
        <f>1/$A$1*'[1]44104411Imp'!AA$269</f>
        <v>0</v>
      </c>
      <c r="AC8" s="143"/>
      <c r="AD8" s="218">
        <f>'[1]44104411Imp'!AB$269</f>
        <v>0.604634</v>
      </c>
      <c r="AE8" s="219">
        <f>'[1]44104411Imp'!AC$269</f>
        <v>0.63473299999999999</v>
      </c>
      <c r="AF8" s="219">
        <f>'[1]44104411Imp'!AD$269</f>
        <v>0.64575199999999999</v>
      </c>
      <c r="AG8" s="219">
        <f>'[1]44104411Imp'!AE$269</f>
        <v>0.33060200000000001</v>
      </c>
      <c r="AH8" s="219">
        <f>'[1]44104411Imp'!AF$269</f>
        <v>0.28143799999999997</v>
      </c>
      <c r="AI8" s="219">
        <f>'[1]44104411Imp'!AG$269</f>
        <v>0.190215</v>
      </c>
      <c r="AJ8" s="219">
        <f>'[1]44104411Imp'!AH$269</f>
        <v>0.229597</v>
      </c>
      <c r="AK8" s="219">
        <f>'[1]44104411Imp'!AI$269</f>
        <v>0</v>
      </c>
      <c r="AL8" s="219">
        <f>'[1]44104411Imp'!AJ$269</f>
        <v>9.0010000000000003E-3</v>
      </c>
      <c r="AM8" s="219">
        <f>'[1]44104411Imp'!AK$269</f>
        <v>0</v>
      </c>
      <c r="AN8" s="219">
        <f>'[1]44104411Imp'!AL$269</f>
        <v>6.7580000000000001E-2</v>
      </c>
      <c r="AO8" s="219">
        <f>'[1]44104411Imp'!AM$269</f>
        <v>8.2500000000000004E-3</v>
      </c>
      <c r="AP8" s="219">
        <f>'[1]44104411Imp'!AN$269</f>
        <v>0.118782</v>
      </c>
      <c r="AQ8" s="219">
        <f>'[1]44104411Imp'!AO$269</f>
        <v>6.9375999999999993E-2</v>
      </c>
      <c r="AR8" s="219">
        <f>'[1]44104411Imp'!AP$269</f>
        <v>3.9987999999999996E-2</v>
      </c>
      <c r="AS8" s="219">
        <f>'[1]44104411Imp'!AQ$269</f>
        <v>0.20188799999999998</v>
      </c>
      <c r="AT8" s="219">
        <f>'[1]44104411Imp'!AR$269</f>
        <v>0.252475</v>
      </c>
      <c r="AU8" s="219">
        <f>'[1]44104411Imp'!AS$269</f>
        <v>3.2924999999999996E-2</v>
      </c>
      <c r="AV8" s="219">
        <f>'[1]44104411Imp'!AT$269</f>
        <v>0.47239100000000001</v>
      </c>
      <c r="AW8" s="219">
        <f>'[1]44104411Imp'!AU$269</f>
        <v>0.11094999999999999</v>
      </c>
      <c r="AX8" s="219">
        <f>'[1]44104411Imp'!AV$269</f>
        <v>2.7708618000000004E-2</v>
      </c>
      <c r="AY8" s="219">
        <f>'[1]44104411Imp'!AW$269</f>
        <v>5.8636999999999995E-2</v>
      </c>
      <c r="AZ8" s="219">
        <f>'[1]44104411Imp'!AX$269</f>
        <v>1.5270550999999999E-2</v>
      </c>
      <c r="BA8" s="219">
        <f>'[1]44104411Imp'!AY$269</f>
        <v>2.5524527999999998E-2</v>
      </c>
      <c r="BB8" s="219">
        <f>'[1]44104411Imp'!AZ$269</f>
        <v>0</v>
      </c>
      <c r="BC8" s="219">
        <f>'[1]44104411Imp'!BA$269</f>
        <v>0</v>
      </c>
      <c r="BD8" s="252"/>
    </row>
    <row r="9" spans="1:56" ht="17.149999999999999" customHeight="1">
      <c r="B9" s="15" t="s">
        <v>98</v>
      </c>
      <c r="C9" s="154">
        <f>1/$A$1*'[1]44104411Imp'!$B$267</f>
        <v>9.291519647999999E-2</v>
      </c>
      <c r="D9" s="155">
        <f>1/$A$1*'[1]44104411Imp'!$C$267</f>
        <v>8.7814181679999992E-2</v>
      </c>
      <c r="E9" s="155">
        <f>1/$A$1*'[1]44104411Imp'!$D$267</f>
        <v>6.8551740999999999E-2</v>
      </c>
      <c r="F9" s="31">
        <f>1/$A$1*'[1]44104411Imp'!$E$267</f>
        <v>6.4396719520000006E-2</v>
      </c>
      <c r="G9" s="31">
        <f>1/$A$1*'[1]44104411Imp'!$F$267</f>
        <v>7.7553149799999999E-2</v>
      </c>
      <c r="H9" s="31">
        <f>1/$A$1*'[1]44104411Imp'!$G$267</f>
        <v>8.2744452839999996E-2</v>
      </c>
      <c r="I9" s="31">
        <f>1/$A$1*'[1]44104411Imp'!$H$267</f>
        <v>7.1788559360000004E-2</v>
      </c>
      <c r="J9" s="35">
        <f>1/$A$1*'[1]44104411Imp'!$I$267</f>
        <v>6.0733242280000009E-2</v>
      </c>
      <c r="K9" s="35">
        <f>1/$A$1*'[1]44104411Imp'!$J$267</f>
        <v>4.7480380360000005E-2</v>
      </c>
      <c r="L9" s="35">
        <f>1/$A$1*'[1]44104411Imp'!$K$267</f>
        <v>2.1861355599999997E-2</v>
      </c>
      <c r="M9" s="31">
        <f>1/$A$1*'[1]44104411Imp'!L$267</f>
        <v>3.2560582599999999E-2</v>
      </c>
      <c r="N9" s="31">
        <f>1/$A$1*'[1]44104411Imp'!M$267</f>
        <v>3.8618165320000002E-2</v>
      </c>
      <c r="O9" s="31">
        <f>1/$A$1*'[1]44104411Imp'!N$267</f>
        <v>2.9844576987661759E-2</v>
      </c>
      <c r="P9" s="31">
        <f>1/$A$1*'[1]44104411Imp'!O$267</f>
        <v>2.693662804E-2</v>
      </c>
      <c r="Q9" s="31">
        <f>1/$A$1*'[1]44104411Imp'!P$267</f>
        <v>2.2707243160000001E-2</v>
      </c>
      <c r="R9" s="31">
        <f>1/$A$1*'[1]44104411Imp'!Q$267</f>
        <v>2.3759827839999997E-2</v>
      </c>
      <c r="S9" s="31">
        <f>1/$A$1*'[1]44104411Imp'!R$267</f>
        <v>2.9988715679999996E-2</v>
      </c>
      <c r="T9" s="31">
        <f>1/$A$1*'[1]44104411Imp'!S$267</f>
        <v>2.2451487519999997E-2</v>
      </c>
      <c r="U9" s="31">
        <f>1/$A$1*'[1]44104411Imp'!T$267</f>
        <v>1.6764251839999994E-2</v>
      </c>
      <c r="V9" s="31">
        <f>1/$A$1*'[1]44104411Imp'!U$267</f>
        <v>1.4941377640000001E-2</v>
      </c>
      <c r="W9" s="31">
        <f>1/$A$1*'[1]44104411Imp'!V$267</f>
        <v>1.1368923885759998E-2</v>
      </c>
      <c r="X9" s="31">
        <f>1/$A$1*'[1]44104411Imp'!W$267</f>
        <v>2.4541941293333331E-2</v>
      </c>
      <c r="Y9" s="31">
        <f>1/$A$1*'[1]44104411Imp'!X$267</f>
        <v>2.0314694123319994E-2</v>
      </c>
      <c r="Z9" s="31">
        <f>1/$A$1*'[1]44104411Imp'!Y$267</f>
        <v>1.8525037233359999E-2</v>
      </c>
      <c r="AA9" s="31">
        <f>1/$A$1*'[1]44104411Imp'!Z$267</f>
        <v>0</v>
      </c>
      <c r="AB9" s="31">
        <f>1/$A$1*'[1]44104411Imp'!AA$267</f>
        <v>0</v>
      </c>
      <c r="AC9" s="14"/>
      <c r="AD9" s="209">
        <f>'[1]44104411Imp'!AB$267</f>
        <v>17.698703000000002</v>
      </c>
      <c r="AE9" s="210">
        <f>'[1]44104411Imp'!AC$267</f>
        <v>15.017645</v>
      </c>
      <c r="AF9" s="210">
        <f>'[1]44104411Imp'!AD$267</f>
        <v>15.095754999999999</v>
      </c>
      <c r="AG9" s="202">
        <f>'[1]44104411Imp'!AE$267</f>
        <v>14.367054000000001</v>
      </c>
      <c r="AH9" s="202">
        <f>'[1]44104411Imp'!AF$267</f>
        <v>16.115500999999998</v>
      </c>
      <c r="AI9" s="202">
        <f>'[1]44104411Imp'!AG$267</f>
        <v>17.728991999999998</v>
      </c>
      <c r="AJ9" s="202">
        <f>'[1]44104411Imp'!AH$267</f>
        <v>18.106324000000001</v>
      </c>
      <c r="AK9" s="202">
        <f>'[1]44104411Imp'!AI$267</f>
        <v>17.784740000000003</v>
      </c>
      <c r="AL9" s="202">
        <f>'[1]44104411Imp'!AJ$267</f>
        <v>13.731246999999996</v>
      </c>
      <c r="AM9" s="202">
        <f>'[1]44104411Imp'!AK$267</f>
        <v>7.1473969999999998</v>
      </c>
      <c r="AN9" s="202">
        <f>'[1]44104411Imp'!AL$267</f>
        <v>8.5498329999999996</v>
      </c>
      <c r="AO9" s="202">
        <f>'[1]44104411Imp'!AM$267</f>
        <v>10.505945000000001</v>
      </c>
      <c r="AP9" s="202">
        <f>'[1]44104411Imp'!AN$267</f>
        <v>8.8592479999999991</v>
      </c>
      <c r="AQ9" s="202">
        <f>'[1]44104411Imp'!AO$267</f>
        <v>7.9858480000000007</v>
      </c>
      <c r="AR9" s="202">
        <f>'[1]44104411Imp'!AP$267</f>
        <v>7.2409799999999995</v>
      </c>
      <c r="AS9" s="202">
        <f>'[1]44104411Imp'!AQ$267</f>
        <v>7.6500510000000004</v>
      </c>
      <c r="AT9" s="202">
        <f>'[1]44104411Imp'!AR$267</f>
        <v>8.3087289999999996</v>
      </c>
      <c r="AU9" s="202">
        <f>'[1]44104411Imp'!AS$267</f>
        <v>6.0035619999999996</v>
      </c>
      <c r="AV9" s="202">
        <f>'[1]44104411Imp'!AT$267</f>
        <v>4.8649969999999998</v>
      </c>
      <c r="AW9" s="202">
        <f>'[1]44104411Imp'!AU$267</f>
        <v>4.6514600000000002</v>
      </c>
      <c r="AX9" s="202">
        <f>'[1]44104411Imp'!AV$267</f>
        <v>3.1085728239999995</v>
      </c>
      <c r="AY9" s="202">
        <f>'[1]44104411Imp'!AW$267</f>
        <v>4.9078689999999989</v>
      </c>
      <c r="AZ9" s="202">
        <f>'[1]44104411Imp'!AX$267</f>
        <v>4.637506761</v>
      </c>
      <c r="BA9" s="202">
        <f>'[1]44104411Imp'!AY$267</f>
        <v>4.6008997430000003</v>
      </c>
      <c r="BB9" s="202">
        <f>'[1]44104411Imp'!AZ$267</f>
        <v>0</v>
      </c>
      <c r="BC9" s="202">
        <f>'[1]44104411Imp'!BA$267</f>
        <v>0</v>
      </c>
      <c r="BD9" s="252"/>
    </row>
    <row r="10" spans="1:56">
      <c r="B10" s="5" t="s">
        <v>24</v>
      </c>
      <c r="C10" s="226">
        <f>1/$A$1*'[1]44104411Imp'!$B$109</f>
        <v>0.02</v>
      </c>
      <c r="D10" s="227">
        <f>1/$A$1*'[1]44104411Imp'!$C$109</f>
        <v>0.02</v>
      </c>
      <c r="E10" s="227">
        <f>1/$A$1*'[1]44104411Imp'!$D$109</f>
        <v>0.02</v>
      </c>
      <c r="F10" s="11">
        <f>1/$A$1*'[1]44104411Imp'!$E$109</f>
        <v>3.059029064E-2</v>
      </c>
      <c r="G10" s="11">
        <f>1/$A$1*'[1]44104411Imp'!$F$109</f>
        <v>1.8786480440000003E-2</v>
      </c>
      <c r="H10" s="11">
        <f>1/$A$1*'[1]44104411Imp'!$G$109</f>
        <v>1.7761771440000001E-2</v>
      </c>
      <c r="I10" s="11">
        <f>1/$A$1*'[1]44104411Imp'!$H$109</f>
        <v>1.176172172E-2</v>
      </c>
      <c r="J10" s="38">
        <f>1/$A$1*'[1]44104411Imp'!$I$109</f>
        <v>3.5534757200000001E-3</v>
      </c>
      <c r="K10" s="38">
        <f>1/$A$1*'[1]44104411Imp'!$J$109</f>
        <v>3.0168821199999998E-3</v>
      </c>
      <c r="L10" s="38">
        <f>1/$A$1*'[1]44104411Imp'!$K$109</f>
        <v>6.4951207999999988E-4</v>
      </c>
      <c r="M10" s="11">
        <f>1/$A$1*'[1]44104411Imp'!L$109</f>
        <v>8.180552799999999E-4</v>
      </c>
      <c r="N10" s="11">
        <f>1/$A$1*'[1]44104411Imp'!M$109</f>
        <v>1.9332807199999998E-3</v>
      </c>
      <c r="O10" s="11">
        <f>1/$A$1*'[1]44104411Imp'!N$109</f>
        <v>2.261529682406122E-3</v>
      </c>
      <c r="P10" s="11">
        <f>1/$A$1*'[1]44104411Imp'!O$109</f>
        <v>8.7735340000000002E-4</v>
      </c>
      <c r="Q10" s="11">
        <f>1/$A$1*'[1]44104411Imp'!P$109</f>
        <v>1.4199452400000001E-3</v>
      </c>
      <c r="R10" s="11">
        <f>1/$A$1*'[1]44104411Imp'!Q$109</f>
        <v>1.2304527199999999E-3</v>
      </c>
      <c r="S10" s="11">
        <f>1/$A$1*'[1]44104411Imp'!R$109</f>
        <v>2.0991054000000001E-3</v>
      </c>
      <c r="T10" s="11">
        <f>1/$A$1*'[1]44104411Imp'!S$109</f>
        <v>2.8258117999999995E-3</v>
      </c>
      <c r="U10" s="11">
        <f>1/$A$1*'[1]44104411Imp'!T$109</f>
        <v>1.6912428399999998E-3</v>
      </c>
      <c r="V10" s="11">
        <f>1/$A$1*'[1]44104411Imp'!U$109</f>
        <v>5.3032280000000002E-5</v>
      </c>
      <c r="W10" s="11">
        <f>1/$A$1*'[1]44104411Imp'!V$109</f>
        <v>7.9634001300000004E-4</v>
      </c>
      <c r="X10" s="11">
        <f>1/$A$1*'[1]44104411Imp'!W$109</f>
        <v>2.0530439999999999E-5</v>
      </c>
      <c r="Y10" s="11">
        <f>1/$A$1*'[1]44104411Imp'!X$109</f>
        <v>2.8986820174666661E-4</v>
      </c>
      <c r="Z10" s="11">
        <f>1/$A$1*'[1]44104411Imp'!Y$109</f>
        <v>5.5181183903999995E-4</v>
      </c>
      <c r="AA10" s="11">
        <f>1/$A$1*'[1]44104411Imp'!Z$109</f>
        <v>0</v>
      </c>
      <c r="AB10" s="11">
        <f>1/$A$1*'[1]44104411Imp'!AA$109</f>
        <v>0</v>
      </c>
      <c r="AC10" s="4"/>
      <c r="AD10" s="228">
        <f>'[1]44104411Imp'!AB$109</f>
        <v>6</v>
      </c>
      <c r="AE10" s="229">
        <f>'[1]44104411Imp'!AC$109</f>
        <v>6</v>
      </c>
      <c r="AF10" s="229">
        <f>'[1]44104411Imp'!AD$109</f>
        <v>6</v>
      </c>
      <c r="AG10" s="212">
        <f>'[1]44104411Imp'!AE$109</f>
        <v>8.1790099999999999</v>
      </c>
      <c r="AH10" s="212">
        <f>'[1]44104411Imp'!AF$109</f>
        <v>5.060918</v>
      </c>
      <c r="AI10" s="212">
        <f>'[1]44104411Imp'!AG$109</f>
        <v>4.7506569999999995</v>
      </c>
      <c r="AJ10" s="212">
        <f>'[1]44104411Imp'!AH$109</f>
        <v>3.4788709999999998</v>
      </c>
      <c r="AK10" s="212">
        <f>'[1]44104411Imp'!AI$109</f>
        <v>1.0173589999999999</v>
      </c>
      <c r="AL10" s="212">
        <f>'[1]44104411Imp'!AJ$109</f>
        <v>0.8621939999999999</v>
      </c>
      <c r="AM10" s="212">
        <f>'[1]44104411Imp'!AK$109</f>
        <v>0.180979</v>
      </c>
      <c r="AN10" s="212">
        <f>'[1]44104411Imp'!AL$109</f>
        <v>0.202154</v>
      </c>
      <c r="AO10" s="212">
        <f>'[1]44104411Imp'!AM$109</f>
        <v>0.52752900000000003</v>
      </c>
      <c r="AP10" s="212">
        <f>'[1]44104411Imp'!AN$109</f>
        <v>0.65004200000000001</v>
      </c>
      <c r="AQ10" s="212">
        <f>'[1]44104411Imp'!AO$109</f>
        <v>0.26374699999999995</v>
      </c>
      <c r="AR10" s="212">
        <f>'[1]44104411Imp'!AP$109</f>
        <v>0.39860299999999999</v>
      </c>
      <c r="AS10" s="212">
        <f>'[1]44104411Imp'!AQ$109</f>
        <v>0.37431599999999998</v>
      </c>
      <c r="AT10" s="212">
        <f>'[1]44104411Imp'!AR$109</f>
        <v>0.57160599999999995</v>
      </c>
      <c r="AU10" s="212">
        <f>'[1]44104411Imp'!AS$109</f>
        <v>0.66289799999999999</v>
      </c>
      <c r="AV10" s="212">
        <f>'[1]44104411Imp'!AT$109</f>
        <v>0.44811799999999996</v>
      </c>
      <c r="AW10" s="212">
        <f>'[1]44104411Imp'!AU$109</f>
        <v>1.3812999999999999E-2</v>
      </c>
      <c r="AX10" s="212">
        <f>'[1]44104411Imp'!AV$109</f>
        <v>0.20110144399999999</v>
      </c>
      <c r="AY10" s="212">
        <f>'[1]44104411Imp'!AW$109</f>
        <v>6.4119999999999993E-3</v>
      </c>
      <c r="AZ10" s="212">
        <f>'[1]44104411Imp'!AX$109</f>
        <v>8.3336314999999994E-2</v>
      </c>
      <c r="BA10" s="212">
        <f>'[1]44104411Imp'!AY$109</f>
        <v>0.16569573699999998</v>
      </c>
      <c r="BB10" s="212">
        <f>'[1]44104411Imp'!AZ$109</f>
        <v>0</v>
      </c>
      <c r="BC10" s="212">
        <f>'[1]44104411Imp'!BA$109</f>
        <v>0</v>
      </c>
      <c r="BD10" s="252"/>
    </row>
    <row r="11" spans="1:56">
      <c r="B11" s="5" t="s">
        <v>87</v>
      </c>
      <c r="C11" s="48">
        <f>1/$A$1*'[1]44104411Imp'!$B$138</f>
        <v>6.8626072199999999E-2</v>
      </c>
      <c r="D11" s="11">
        <f>1/$A$1*'[1]44104411Imp'!$C$138</f>
        <v>6.5319259320000003E-2</v>
      </c>
      <c r="E11" s="11">
        <f>1/$A$1*'[1]44104411Imp'!$D$138</f>
        <v>4.5405416279999999E-2</v>
      </c>
      <c r="F11" s="11">
        <f>1/$A$1*'[1]44104411Imp'!$E$138</f>
        <v>3.0885680280000001E-2</v>
      </c>
      <c r="G11" s="11">
        <f>1/$A$1*'[1]44104411Imp'!$F$138</f>
        <v>4.8571662440000003E-2</v>
      </c>
      <c r="H11" s="11">
        <f>1/$A$1*'[1]44104411Imp'!$G$138</f>
        <v>5.1757303919999997E-2</v>
      </c>
      <c r="I11" s="11">
        <f>1/$A$1*'[1]44104411Imp'!$H$138</f>
        <v>4.2703844400000003E-2</v>
      </c>
      <c r="J11" s="38">
        <f>1/$A$1*'[1]44104411Imp'!$I$138</f>
        <v>3.51187892E-2</v>
      </c>
      <c r="K11" s="38">
        <f>1/$A$1*'[1]44104411Imp'!$J$138</f>
        <v>2.2346584959999999E-2</v>
      </c>
      <c r="L11" s="38">
        <f>1/$A$1*'[1]44104411Imp'!$K$138</f>
        <v>1.1921648480000002E-2</v>
      </c>
      <c r="M11" s="11">
        <f>1/$A$1*'[1]44104411Imp'!L$138</f>
        <v>1.6508292920000001E-2</v>
      </c>
      <c r="N11" s="11">
        <f>1/$A$1*'[1]44104411Imp'!M$138</f>
        <v>1.907118444E-2</v>
      </c>
      <c r="O11" s="11">
        <f>1/$A$1*'[1]44104411Imp'!N$138</f>
        <v>1.1802168948832868E-2</v>
      </c>
      <c r="P11" s="11">
        <f>1/$A$1*'[1]44104411Imp'!O$138</f>
        <v>8.1916080399999994E-3</v>
      </c>
      <c r="Q11" s="11">
        <f>1/$A$1*'[1]44104411Imp'!P$138</f>
        <v>4.0518872799999994E-3</v>
      </c>
      <c r="R11" s="11">
        <f>1/$A$1*'[1]44104411Imp'!Q$138</f>
        <v>4.8638665599999992E-3</v>
      </c>
      <c r="S11" s="11">
        <f>1/$A$1*'[1]44104411Imp'!R$138</f>
        <v>7.0213858399999999E-3</v>
      </c>
      <c r="T11" s="11">
        <f>1/$A$1*'[1]44104411Imp'!S$138</f>
        <v>4.1859829200000002E-3</v>
      </c>
      <c r="U11" s="11">
        <f>1/$A$1*'[1]44104411Imp'!T$138</f>
        <v>2.8486113599999995E-3</v>
      </c>
      <c r="V11" s="11">
        <f>1/$A$1*'[1]44104411Imp'!U$138</f>
        <v>2.7462831199999999E-3</v>
      </c>
      <c r="W11" s="11">
        <f>1/$A$1*'[1]44104411Imp'!V$138</f>
        <v>3.4903038270800001E-3</v>
      </c>
      <c r="X11" s="11">
        <f>1/$A$1*'[1]44104411Imp'!W$138</f>
        <v>5.3808201999999989E-3</v>
      </c>
      <c r="Y11" s="11">
        <f>1/$A$1*'[1]44104411Imp'!X$138</f>
        <v>3.7153495377599995E-3</v>
      </c>
      <c r="Z11" s="11">
        <f>1/$A$1*'[1]44104411Imp'!Y$138</f>
        <v>2.98726615544E-3</v>
      </c>
      <c r="AA11" s="11">
        <f>1/$A$1*'[1]44104411Imp'!Z$138</f>
        <v>0</v>
      </c>
      <c r="AB11" s="11">
        <f>1/$A$1*'[1]44104411Imp'!AA$138</f>
        <v>0</v>
      </c>
      <c r="AC11" s="4"/>
      <c r="AD11" s="203">
        <f>'[1]44104411Imp'!AB$138</f>
        <v>10.879862000000001</v>
      </c>
      <c r="AE11" s="204">
        <f>'[1]44104411Imp'!AC$138</f>
        <v>8.5134369999999997</v>
      </c>
      <c r="AF11" s="204">
        <f>'[1]44104411Imp'!AD$138</f>
        <v>7.646147</v>
      </c>
      <c r="AG11" s="204">
        <f>'[1]44104411Imp'!AE$138</f>
        <v>5.4507710000000005</v>
      </c>
      <c r="AH11" s="204">
        <f>'[1]44104411Imp'!AF$138</f>
        <v>7.7496799999999997</v>
      </c>
      <c r="AI11" s="204">
        <f>'[1]44104411Imp'!AG$138</f>
        <v>8.6888109999999994</v>
      </c>
      <c r="AJ11" s="204">
        <f>'[1]44104411Imp'!AH$138</f>
        <v>9.3266449999999992</v>
      </c>
      <c r="AK11" s="204">
        <f>'[1]44104411Imp'!AI$138</f>
        <v>10.083845999999999</v>
      </c>
      <c r="AL11" s="204">
        <f>'[1]44104411Imp'!AJ$138</f>
        <v>6.2105739999999994</v>
      </c>
      <c r="AM11" s="204">
        <f>'[1]44104411Imp'!AK$138</f>
        <v>3.7343519999999999</v>
      </c>
      <c r="AN11" s="204">
        <f>'[1]44104411Imp'!AL$138</f>
        <v>4.0920499999999995</v>
      </c>
      <c r="AO11" s="204">
        <f>'[1]44104411Imp'!AM$138</f>
        <v>4.9676910000000003</v>
      </c>
      <c r="AP11" s="204">
        <f>'[1]44104411Imp'!AN$138</f>
        <v>3.5425489999999997</v>
      </c>
      <c r="AQ11" s="204">
        <f>'[1]44104411Imp'!AO$138</f>
        <v>2.3754759999999999</v>
      </c>
      <c r="AR11" s="204">
        <f>'[1]44104411Imp'!AP$138</f>
        <v>1.257803</v>
      </c>
      <c r="AS11" s="204">
        <f>'[1]44104411Imp'!AQ$138</f>
        <v>1.5799829999999999</v>
      </c>
      <c r="AT11" s="204">
        <f>'[1]44104411Imp'!AR$138</f>
        <v>1.9342739999999998</v>
      </c>
      <c r="AU11" s="204">
        <f>'[1]44104411Imp'!AS$138</f>
        <v>1.166455</v>
      </c>
      <c r="AV11" s="204">
        <f>'[1]44104411Imp'!AT$138</f>
        <v>0.82990999999999993</v>
      </c>
      <c r="AW11" s="204">
        <f>'[1]44104411Imp'!AU$138</f>
        <v>1.020497</v>
      </c>
      <c r="AX11" s="204">
        <f>'[1]44104411Imp'!AV$138</f>
        <v>0.97604991899999993</v>
      </c>
      <c r="AY11" s="204">
        <f>'[1]44104411Imp'!AW$138</f>
        <v>0.98785599999999985</v>
      </c>
      <c r="AZ11" s="204">
        <f>'[1]44104411Imp'!AX$138</f>
        <v>1.003253384</v>
      </c>
      <c r="BA11" s="204">
        <f>'[1]44104411Imp'!AY$138</f>
        <v>0.73964692499999996</v>
      </c>
      <c r="BB11" s="204">
        <f>'[1]44104411Imp'!AZ$138</f>
        <v>0</v>
      </c>
      <c r="BC11" s="204">
        <f>'[1]44104411Imp'!BA$138</f>
        <v>0</v>
      </c>
      <c r="BD11" s="250"/>
    </row>
    <row r="12" spans="1:56">
      <c r="B12" s="8" t="s">
        <v>22</v>
      </c>
      <c r="C12" s="49">
        <f t="shared" ref="C12:M12" si="2">SUM(C9:C9)-SUM(C10:C11)</f>
        <v>4.2891242799999868E-3</v>
      </c>
      <c r="D12" s="39">
        <f t="shared" si="2"/>
        <v>2.4949223599999848E-3</v>
      </c>
      <c r="E12" s="39">
        <f t="shared" si="2"/>
        <v>3.1463247199999961E-3</v>
      </c>
      <c r="F12" s="39">
        <f t="shared" si="2"/>
        <v>2.9207486000000088E-3</v>
      </c>
      <c r="G12" s="39">
        <f t="shared" si="2"/>
        <v>1.0195006919999999E-2</v>
      </c>
      <c r="H12" s="39">
        <f t="shared" si="2"/>
        <v>1.3225377479999995E-2</v>
      </c>
      <c r="I12" s="39">
        <f t="shared" si="2"/>
        <v>1.7322993240000001E-2</v>
      </c>
      <c r="J12" s="40">
        <f t="shared" si="2"/>
        <v>2.2060977360000011E-2</v>
      </c>
      <c r="K12" s="40">
        <f t="shared" si="2"/>
        <v>2.2116913280000004E-2</v>
      </c>
      <c r="L12" s="40">
        <f t="shared" si="2"/>
        <v>9.2901950399999957E-3</v>
      </c>
      <c r="M12" s="39">
        <f t="shared" si="2"/>
        <v>1.5234234399999998E-2</v>
      </c>
      <c r="N12" s="39">
        <f>SUM(N9:N9)-SUM(N10:N11)</f>
        <v>1.7613700160000002E-2</v>
      </c>
      <c r="O12" s="39">
        <f t="shared" ref="O12:AB12" si="3">SUM(O9:O9)-SUM(O10:O11)</f>
        <v>1.5780878356422768E-2</v>
      </c>
      <c r="P12" s="39">
        <f t="shared" si="3"/>
        <v>1.7867666600000002E-2</v>
      </c>
      <c r="Q12" s="39">
        <f t="shared" si="3"/>
        <v>1.7235410640000004E-2</v>
      </c>
      <c r="R12" s="39">
        <f t="shared" si="3"/>
        <v>1.7665508559999998E-2</v>
      </c>
      <c r="S12" s="39">
        <f t="shared" si="3"/>
        <v>2.0868224439999996E-2</v>
      </c>
      <c r="T12" s="39">
        <f t="shared" si="3"/>
        <v>1.5439692799999998E-2</v>
      </c>
      <c r="U12" s="39">
        <f t="shared" si="3"/>
        <v>1.2224397639999995E-2</v>
      </c>
      <c r="V12" s="39">
        <f t="shared" si="3"/>
        <v>1.2142062240000001E-2</v>
      </c>
      <c r="W12" s="39">
        <f t="shared" si="3"/>
        <v>7.0822800456799978E-3</v>
      </c>
      <c r="X12" s="39">
        <f t="shared" si="3"/>
        <v>1.9140590653333331E-2</v>
      </c>
      <c r="Y12" s="39">
        <f t="shared" si="3"/>
        <v>1.6309476383813328E-2</v>
      </c>
      <c r="Z12" s="39">
        <f t="shared" si="3"/>
        <v>1.4985959238879999E-2</v>
      </c>
      <c r="AA12" s="39">
        <f t="shared" si="3"/>
        <v>0</v>
      </c>
      <c r="AB12" s="39">
        <f t="shared" si="3"/>
        <v>0</v>
      </c>
      <c r="AC12" s="4"/>
      <c r="AD12" s="213">
        <f t="shared" ref="AD12:BC12" si="4">SUM(AD9:AD9)-SUM(AD10:AD11)</f>
        <v>0.81884099999999904</v>
      </c>
      <c r="AE12" s="206">
        <f t="shared" si="4"/>
        <v>0.50420800000000021</v>
      </c>
      <c r="AF12" s="206">
        <f t="shared" si="4"/>
        <v>1.4496079999999996</v>
      </c>
      <c r="AG12" s="206">
        <f t="shared" si="4"/>
        <v>0.73727300000000007</v>
      </c>
      <c r="AH12" s="206">
        <f t="shared" si="4"/>
        <v>3.3049029999999995</v>
      </c>
      <c r="AI12" s="206">
        <f t="shared" si="4"/>
        <v>4.2895240000000001</v>
      </c>
      <c r="AJ12" s="206">
        <f t="shared" si="4"/>
        <v>5.3008080000000017</v>
      </c>
      <c r="AK12" s="206">
        <f t="shared" si="4"/>
        <v>6.6835350000000027</v>
      </c>
      <c r="AL12" s="206">
        <f t="shared" si="4"/>
        <v>6.6584789999999971</v>
      </c>
      <c r="AM12" s="206">
        <f t="shared" si="4"/>
        <v>3.2320659999999997</v>
      </c>
      <c r="AN12" s="206">
        <f t="shared" si="4"/>
        <v>4.2556289999999999</v>
      </c>
      <c r="AO12" s="206">
        <f t="shared" si="4"/>
        <v>5.0107249999999999</v>
      </c>
      <c r="AP12" s="206">
        <f t="shared" si="4"/>
        <v>4.6666569999999989</v>
      </c>
      <c r="AQ12" s="206">
        <f t="shared" si="4"/>
        <v>5.3466250000000013</v>
      </c>
      <c r="AR12" s="206">
        <f t="shared" si="4"/>
        <v>5.5845739999999999</v>
      </c>
      <c r="AS12" s="206">
        <f t="shared" si="4"/>
        <v>5.6957520000000006</v>
      </c>
      <c r="AT12" s="206">
        <f t="shared" si="4"/>
        <v>5.8028490000000001</v>
      </c>
      <c r="AU12" s="206">
        <f t="shared" si="4"/>
        <v>4.1742089999999994</v>
      </c>
      <c r="AV12" s="206">
        <f t="shared" si="4"/>
        <v>3.5869689999999999</v>
      </c>
      <c r="AW12" s="206">
        <f t="shared" si="4"/>
        <v>3.6171500000000001</v>
      </c>
      <c r="AX12" s="206">
        <f t="shared" si="4"/>
        <v>1.9314214609999996</v>
      </c>
      <c r="AY12" s="206">
        <f t="shared" si="4"/>
        <v>3.913600999999999</v>
      </c>
      <c r="AZ12" s="206">
        <f t="shared" si="4"/>
        <v>3.5509170619999999</v>
      </c>
      <c r="BA12" s="206">
        <f t="shared" si="4"/>
        <v>3.6955570810000005</v>
      </c>
      <c r="BB12" s="206">
        <f t="shared" si="4"/>
        <v>0</v>
      </c>
      <c r="BC12" s="206">
        <f t="shared" si="4"/>
        <v>0</v>
      </c>
      <c r="BD12" s="250"/>
    </row>
    <row r="13" spans="1:56" ht="17.149999999999999" customHeight="1">
      <c r="B13" s="139" t="s">
        <v>172</v>
      </c>
      <c r="C13" s="140">
        <f>1/$A$1*'[1]44104411Imp'!$B$264</f>
        <v>1.9849673200000001E-2</v>
      </c>
      <c r="D13" s="141">
        <f>1/$A$1*'[1]44104411Imp'!$C$264</f>
        <v>1.830064432E-2</v>
      </c>
      <c r="E13" s="141">
        <f>1/$A$1*'[1]44104411Imp'!$D$264</f>
        <v>1.3782536880000003E-2</v>
      </c>
      <c r="F13" s="141">
        <f>1/$A$1*'[1]44104411Imp'!$E$264</f>
        <v>1.3172157320000001E-2</v>
      </c>
      <c r="G13" s="141">
        <f>1/$A$1*'[1]44104411Imp'!$F$264</f>
        <v>1.1293122399999998E-2</v>
      </c>
      <c r="H13" s="141">
        <f>1/$A$1*'[1]44104411Imp'!$G$264</f>
        <v>3.7439768799999999E-3</v>
      </c>
      <c r="I13" s="141">
        <f>1/$A$1*'[1]44104411Imp'!$H$264</f>
        <v>4.2426523999999997E-3</v>
      </c>
      <c r="J13" s="142">
        <f>1/$A$1*'[1]44104411Imp'!$I$264</f>
        <v>5.190955120000001E-3</v>
      </c>
      <c r="K13" s="142">
        <f>1/$A$1*'[1]44104411Imp'!$J$264</f>
        <v>3.1620946E-3</v>
      </c>
      <c r="L13" s="142">
        <f>1/$A$1*'[1]44104411Imp'!$K$264</f>
        <v>3.6568125999999999E-3</v>
      </c>
      <c r="M13" s="141">
        <f>1/$A$1*'[1]44104411Imp'!L$264</f>
        <v>8.1681297599999966E-3</v>
      </c>
      <c r="N13" s="141">
        <f>1/$A$1*'[1]44104411Imp'!M$264</f>
        <v>7.2092386799999979E-3</v>
      </c>
      <c r="O13" s="141">
        <f>1/$A$1*'[1]44104411Imp'!N$264</f>
        <v>8.1963268284428788E-3</v>
      </c>
      <c r="P13" s="141">
        <f>1/$A$1*'[1]44104411Imp'!O$264</f>
        <v>1.0785075000000003E-2</v>
      </c>
      <c r="Q13" s="141">
        <f>1/$A$1*'[1]44104411Imp'!P$264</f>
        <v>8.3799797199999998E-3</v>
      </c>
      <c r="R13" s="141">
        <f>1/$A$1*'[1]44104411Imp'!Q$264</f>
        <v>1.0590929440000001E-2</v>
      </c>
      <c r="S13" s="141">
        <f>1/$A$1*'[1]44104411Imp'!R$264</f>
        <v>9.2134165199999982E-3</v>
      </c>
      <c r="T13" s="141">
        <f>1/$A$1*'[1]44104411Imp'!S$264</f>
        <v>1.040777696E-2</v>
      </c>
      <c r="U13" s="141">
        <f>1/$A$1*'[1]44104411Imp'!T$264</f>
        <v>7.0301355600000002E-3</v>
      </c>
      <c r="V13" s="141">
        <f>1/$A$1*'[1]44104411Imp'!U$264</f>
        <v>4.3279165999999987E-3</v>
      </c>
      <c r="W13" s="141">
        <f>1/$A$1*'[1]44104411Imp'!V$264</f>
        <v>5.8709710648400006E-3</v>
      </c>
      <c r="X13" s="141">
        <f>1/$A$1*'[1]44104411Imp'!W$264</f>
        <v>6.1710812800000008E-3</v>
      </c>
      <c r="Y13" s="141">
        <f>1/$A$1*'[1]44104411Imp'!X$264</f>
        <v>3.168836219013333E-3</v>
      </c>
      <c r="Z13" s="141">
        <f>1/$A$1*'[1]44104411Imp'!Y$264</f>
        <v>6.7430773353999987E-3</v>
      </c>
      <c r="AA13" s="141">
        <f>1/$A$1*'[1]44104411Imp'!Z$264</f>
        <v>0</v>
      </c>
      <c r="AB13" s="141">
        <f>1/$A$1*'[1]44104411Imp'!AA$264</f>
        <v>0</v>
      </c>
      <c r="AC13" s="143"/>
      <c r="AD13" s="224">
        <f>'[1]44104411Imp'!AB$264</f>
        <v>3.9852019999999997</v>
      </c>
      <c r="AE13" s="225">
        <f>'[1]44104411Imp'!AC$264</f>
        <v>3.554498999999999</v>
      </c>
      <c r="AF13" s="225">
        <f>'[1]44104411Imp'!AD$264</f>
        <v>2.8153679999999994</v>
      </c>
      <c r="AG13" s="225">
        <f>'[1]44104411Imp'!AE$264</f>
        <v>3.0149410000000003</v>
      </c>
      <c r="AH13" s="225">
        <f>'[1]44104411Imp'!AF$264</f>
        <v>2.8239190000000001</v>
      </c>
      <c r="AI13" s="225">
        <f>'[1]44104411Imp'!AG$264</f>
        <v>1.0335030000000001</v>
      </c>
      <c r="AJ13" s="225">
        <f>'[1]44104411Imp'!AH$264</f>
        <v>1.1425909999999999</v>
      </c>
      <c r="AK13" s="225">
        <f>'[1]44104411Imp'!AI$264</f>
        <v>1.5127549999999996</v>
      </c>
      <c r="AL13" s="225">
        <f>'[1]44104411Imp'!AJ$264</f>
        <v>0.93994999999999984</v>
      </c>
      <c r="AM13" s="225">
        <f>'[1]44104411Imp'!AK$264</f>
        <v>1.221001</v>
      </c>
      <c r="AN13" s="225">
        <f>'[1]44104411Imp'!AL$264</f>
        <v>2.1480760000000001</v>
      </c>
      <c r="AO13" s="225">
        <f>'[1]44104411Imp'!AM$264</f>
        <v>1.9332599999999998</v>
      </c>
      <c r="AP13" s="225">
        <f>'[1]44104411Imp'!AN$264</f>
        <v>2.3432109999999997</v>
      </c>
      <c r="AQ13" s="225">
        <f>'[1]44104411Imp'!AO$264</f>
        <v>3.2990469999999998</v>
      </c>
      <c r="AR13" s="225">
        <f>'[1]44104411Imp'!AP$264</f>
        <v>2.5698889999999994</v>
      </c>
      <c r="AS13" s="225">
        <f>'[1]44104411Imp'!AQ$264</f>
        <v>3.3617379999999994</v>
      </c>
      <c r="AT13" s="225">
        <f>'[1]44104411Imp'!AR$264</f>
        <v>2.5474900000000003</v>
      </c>
      <c r="AU13" s="225">
        <f>'[1]44104411Imp'!AS$264</f>
        <v>2.7489829999999995</v>
      </c>
      <c r="AV13" s="225">
        <f>'[1]44104411Imp'!AT$264</f>
        <v>2.0181670000000005</v>
      </c>
      <c r="AW13" s="225">
        <f>'[1]44104411Imp'!AU$264</f>
        <v>1.0762960000000001</v>
      </c>
      <c r="AX13" s="225">
        <f>'[1]44104411Imp'!AV$264</f>
        <v>1.4681784490000001</v>
      </c>
      <c r="AY13" s="225">
        <f>'[1]44104411Imp'!AW$264</f>
        <v>0.97426100000000015</v>
      </c>
      <c r="AZ13" s="225">
        <f>'[1]44104411Imp'!AX$264</f>
        <v>0.85762717300000002</v>
      </c>
      <c r="BA13" s="225">
        <f>'[1]44104411Imp'!AY$264</f>
        <v>2.1053767269999994</v>
      </c>
      <c r="BB13" s="225">
        <f>'[1]44104411Imp'!AZ$264</f>
        <v>0</v>
      </c>
      <c r="BC13" s="225">
        <f>'[1]44104411Imp'!BA$264</f>
        <v>0</v>
      </c>
      <c r="BD13" s="250"/>
    </row>
    <row r="14" spans="1:56" ht="17.149999999999999" customHeight="1" thickBot="1">
      <c r="B14" s="176" t="s">
        <v>110</v>
      </c>
      <c r="C14" s="177">
        <f t="shared" ref="C14:AB14" si="5">C5-SUM(C6,C7,C8,C9,C13)</f>
        <v>1.0158752240000013E-2</v>
      </c>
      <c r="D14" s="178">
        <f t="shared" si="5"/>
        <v>6.8914734000000144E-3</v>
      </c>
      <c r="E14" s="178">
        <f t="shared" si="5"/>
        <v>1.2261013240000007E-2</v>
      </c>
      <c r="F14" s="178">
        <f t="shared" si="5"/>
        <v>4.582336079999999E-3</v>
      </c>
      <c r="G14" s="178">
        <f t="shared" si="5"/>
        <v>5.2371732000000004E-3</v>
      </c>
      <c r="H14" s="178">
        <f t="shared" si="5"/>
        <v>2.0549012400000177E-3</v>
      </c>
      <c r="I14" s="178">
        <f t="shared" si="5"/>
        <v>1.8551721999999909E-3</v>
      </c>
      <c r="J14" s="179">
        <f t="shared" si="5"/>
        <v>2.8296308800000169E-3</v>
      </c>
      <c r="K14" s="179">
        <f t="shared" si="5"/>
        <v>2.8935325999999914E-3</v>
      </c>
      <c r="L14" s="179">
        <f t="shared" si="5"/>
        <v>2.1875873599999998E-3</v>
      </c>
      <c r="M14" s="178">
        <f t="shared" si="5"/>
        <v>2.1971468400000041E-3</v>
      </c>
      <c r="N14" s="178">
        <f t="shared" si="5"/>
        <v>4.4832897200000055E-3</v>
      </c>
      <c r="O14" s="178">
        <f t="shared" si="5"/>
        <v>2.2230206879820871E-3</v>
      </c>
      <c r="P14" s="178">
        <f t="shared" si="5"/>
        <v>1.7888144399999875E-3</v>
      </c>
      <c r="Q14" s="178">
        <f t="shared" si="5"/>
        <v>3.2721080000000027E-3</v>
      </c>
      <c r="R14" s="178">
        <f t="shared" si="5"/>
        <v>2.5242464799999989E-3</v>
      </c>
      <c r="S14" s="178">
        <f t="shared" si="5"/>
        <v>3.5003354400000089E-3</v>
      </c>
      <c r="T14" s="178">
        <f t="shared" si="5"/>
        <v>3.2169589200000057E-3</v>
      </c>
      <c r="U14" s="178">
        <f t="shared" si="5"/>
        <v>4.2065741200000006E-3</v>
      </c>
      <c r="V14" s="178">
        <f t="shared" si="5"/>
        <v>2.4678735199999968E-3</v>
      </c>
      <c r="W14" s="178">
        <f t="shared" si="5"/>
        <v>1.0729366776800059E-3</v>
      </c>
      <c r="X14" s="178">
        <f t="shared" si="5"/>
        <v>2.6598202399999923E-3</v>
      </c>
      <c r="Y14" s="178">
        <f t="shared" si="5"/>
        <v>3.0474127755866706E-3</v>
      </c>
      <c r="Z14" s="178">
        <f t="shared" si="5"/>
        <v>3.6724520142800039E-3</v>
      </c>
      <c r="AA14" s="178">
        <f t="shared" si="5"/>
        <v>0</v>
      </c>
      <c r="AB14" s="178">
        <f t="shared" si="5"/>
        <v>0</v>
      </c>
      <c r="AC14" s="119"/>
      <c r="AD14" s="222">
        <f t="shared" ref="AD14:BC14" si="6">AD5-SUM(AD6,AD7,AD8,AD9,AD13)</f>
        <v>1.9860270000000035</v>
      </c>
      <c r="AE14" s="223">
        <f t="shared" si="6"/>
        <v>1.3100240000000021</v>
      </c>
      <c r="AF14" s="223">
        <f t="shared" si="6"/>
        <v>1.8521919999999916</v>
      </c>
      <c r="AG14" s="223">
        <f t="shared" si="6"/>
        <v>1.1846100000000064</v>
      </c>
      <c r="AH14" s="223">
        <f t="shared" si="6"/>
        <v>1.168802000000003</v>
      </c>
      <c r="AI14" s="223">
        <f t="shared" si="6"/>
        <v>0.54260500000000533</v>
      </c>
      <c r="AJ14" s="223">
        <f t="shared" si="6"/>
        <v>0.5467240000000011</v>
      </c>
      <c r="AK14" s="223">
        <f t="shared" si="6"/>
        <v>0.81402299999999883</v>
      </c>
      <c r="AL14" s="223">
        <f t="shared" si="6"/>
        <v>0.79369400000000212</v>
      </c>
      <c r="AM14" s="223">
        <f t="shared" si="6"/>
        <v>0.6977820000000019</v>
      </c>
      <c r="AN14" s="223">
        <f t="shared" si="6"/>
        <v>0.61915300000000251</v>
      </c>
      <c r="AO14" s="223">
        <f t="shared" si="6"/>
        <v>1.1965569999999968</v>
      </c>
      <c r="AP14" s="223">
        <f t="shared" si="6"/>
        <v>0.669709000000001</v>
      </c>
      <c r="AQ14" s="223">
        <f t="shared" si="6"/>
        <v>0.5313750000000006</v>
      </c>
      <c r="AR14" s="223">
        <f t="shared" si="6"/>
        <v>0.97500999999999927</v>
      </c>
      <c r="AS14" s="223">
        <f t="shared" si="6"/>
        <v>0.7788440000000012</v>
      </c>
      <c r="AT14" s="223">
        <f t="shared" si="6"/>
        <v>0.96659299999999959</v>
      </c>
      <c r="AU14" s="223">
        <f t="shared" si="6"/>
        <v>0.8641430000000021</v>
      </c>
      <c r="AV14" s="223">
        <f t="shared" si="6"/>
        <v>1.2245529999999967</v>
      </c>
      <c r="AW14" s="223">
        <f t="shared" si="6"/>
        <v>0.69952599999999965</v>
      </c>
      <c r="AX14" s="223">
        <f t="shared" si="6"/>
        <v>0.29383599500000024</v>
      </c>
      <c r="AY14" s="223">
        <f t="shared" si="6"/>
        <v>0.6316670000000002</v>
      </c>
      <c r="AZ14" s="223">
        <f t="shared" si="6"/>
        <v>1.0682299319999995</v>
      </c>
      <c r="BA14" s="223">
        <f t="shared" si="6"/>
        <v>0.97459916800000013</v>
      </c>
      <c r="BB14" s="223">
        <f t="shared" si="6"/>
        <v>0</v>
      </c>
      <c r="BC14" s="223">
        <f t="shared" si="6"/>
        <v>0</v>
      </c>
      <c r="BD14" s="250"/>
    </row>
    <row r="15" spans="1:56" ht="13" thickTop="1"/>
    <row r="18" spans="3:29">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row>
    <row r="19" spans="3:29">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1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[2]RWE!$A$15*[2]ToM3!$A$2</f>
        <v>2.8</v>
      </c>
      <c r="B1" s="30"/>
    </row>
    <row r="2" spans="1:56" ht="16" thickTop="1">
      <c r="B2" s="309" t="s">
        <v>42</v>
      </c>
      <c r="C2" s="303" t="s">
        <v>170</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59</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117</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1/$A$1*'[1]4415Imp'!$B$263</f>
        <v>5.4486342571428585E-2</v>
      </c>
      <c r="D5" s="161">
        <f>1/$A$1*'[1]4415Imp'!$C$263</f>
        <v>5.633035757142859E-2</v>
      </c>
      <c r="E5" s="161">
        <f>1/$A$1*'[1]4415Imp'!$D$263</f>
        <v>5.5046817571428555E-2</v>
      </c>
      <c r="F5" s="105">
        <f>1/$A$1*'[1]4415Imp'!$E$263</f>
        <v>5.952216099999999E-2</v>
      </c>
      <c r="G5" s="105">
        <f>1/$A$1*'[1]4415Imp'!$F$263</f>
        <v>6.8701387999999988E-2</v>
      </c>
      <c r="H5" s="105">
        <f>1/$A$1*'[1]4415Imp'!$G$263</f>
        <v>7.2997461999999971E-2</v>
      </c>
      <c r="I5" s="105">
        <f>1/$A$1*'[1]4415Imp'!$H$263</f>
        <v>7.7738038999999995E-2</v>
      </c>
      <c r="J5" s="106">
        <f>1/$A$1*'[1]4415Imp'!$I$263</f>
        <v>8.385994699999999E-2</v>
      </c>
      <c r="K5" s="106">
        <f>1/$A$1*'[1]4415Imp'!$J$263</f>
        <v>6.9160298999999995E-2</v>
      </c>
      <c r="L5" s="106">
        <f>1/$A$1*'[1]4415Imp'!$K$263</f>
        <v>5.9330379999999995E-2</v>
      </c>
      <c r="M5" s="106">
        <f>1/$A$1*'[1]4415Imp'!L$263</f>
        <v>9.0541429999999992E-2</v>
      </c>
      <c r="N5" s="105">
        <f>1/$A$1*'[1]4415Imp'!M$263</f>
        <v>0.10439699700000005</v>
      </c>
      <c r="O5" s="106">
        <f>1/$A$1*'[1]4415Imp'!N$263</f>
        <v>0.10853196295737351</v>
      </c>
      <c r="P5" s="105">
        <f>1/$A$1*'[1]4415Imp'!O$263</f>
        <v>0.12619889500000001</v>
      </c>
      <c r="Q5" s="105">
        <f>1/$A$1*'[1]4415Imp'!P$263</f>
        <v>0.13440106099999999</v>
      </c>
      <c r="R5" s="105">
        <f>1/$A$1*'[1]4415Imp'!Q$263</f>
        <v>0.127182924</v>
      </c>
      <c r="S5" s="105">
        <f>1/$A$1*'[1]4415Imp'!R$263</f>
        <v>0.15658543600000002</v>
      </c>
      <c r="T5" s="105">
        <f>1/$A$1*'[1]4415Imp'!S$263</f>
        <v>0.18508334500000007</v>
      </c>
      <c r="U5" s="105">
        <f>1/$A$1*'[1]4415Imp'!T$263</f>
        <v>0.1924881679999999</v>
      </c>
      <c r="V5" s="105">
        <f>1/$A$1*'[1]4415Imp'!U$263</f>
        <v>0.19988986999999994</v>
      </c>
      <c r="W5" s="105">
        <f>1/$A$1*'[1]4415Imp'!V$263</f>
        <v>0.18627656957800007</v>
      </c>
      <c r="X5" s="105">
        <f>1/$A$1*'[1]4415Imp'!W$263</f>
        <v>0.17722354099999998</v>
      </c>
      <c r="Y5" s="105">
        <f>1/$A$1*'[1]4415Imp'!X$263</f>
        <v>0.16037996503400001</v>
      </c>
      <c r="Z5" s="105">
        <f>1/$A$1*'[1]4415Imp'!Y$263</f>
        <v>0.128045628588</v>
      </c>
      <c r="AA5" s="105">
        <f>1/$A$1*'[1]4415Imp'!Z$263</f>
        <v>0</v>
      </c>
      <c r="AB5" s="107">
        <f>1/$A$1*'[1]4415Imp'!AA$263</f>
        <v>0</v>
      </c>
      <c r="AC5" s="17"/>
      <c r="AD5" s="196">
        <f>'[1]4415Imp'!AB$263</f>
        <v>24.799310999999992</v>
      </c>
      <c r="AE5" s="197">
        <f>'[1]4415Imp'!AC$263</f>
        <v>24.530352000000001</v>
      </c>
      <c r="AF5" s="197">
        <f>'[1]4415Imp'!AD$263</f>
        <v>25.499200000000005</v>
      </c>
      <c r="AG5" s="198">
        <f>'[1]4415Imp'!AE$263</f>
        <v>25.620026999999997</v>
      </c>
      <c r="AH5" s="198">
        <f>'[1]4415Imp'!AF$263</f>
        <v>30.103254999999994</v>
      </c>
      <c r="AI5" s="198">
        <f>'[1]4415Imp'!AG$263</f>
        <v>32.110555999999995</v>
      </c>
      <c r="AJ5" s="198">
        <f>'[1]4415Imp'!AH$263</f>
        <v>36.617874999999984</v>
      </c>
      <c r="AK5" s="198">
        <f>'[1]4415Imp'!AI$263</f>
        <v>45.653800000000004</v>
      </c>
      <c r="AL5" s="198">
        <f>'[1]4415Imp'!AJ$263</f>
        <v>45.474284999999988</v>
      </c>
      <c r="AM5" s="198">
        <f>'[1]4415Imp'!AK$263</f>
        <v>48.660886999999988</v>
      </c>
      <c r="AN5" s="198">
        <f>'[1]4415Imp'!AL$263</f>
        <v>61.24922999999999</v>
      </c>
      <c r="AO5" s="198">
        <f>'[1]4415Imp'!AM$263</f>
        <v>70.556024999999991</v>
      </c>
      <c r="AP5" s="198">
        <f>'[1]4415Imp'!AN$263</f>
        <v>68.727873999999986</v>
      </c>
      <c r="AQ5" s="198">
        <f>'[1]4415Imp'!AO$263</f>
        <v>76.423142999999982</v>
      </c>
      <c r="AR5" s="198">
        <f>'[1]4415Imp'!AP$263</f>
        <v>83.170429000000027</v>
      </c>
      <c r="AS5" s="198">
        <f>'[1]4415Imp'!AQ$263</f>
        <v>78.793061000000009</v>
      </c>
      <c r="AT5" s="198">
        <f>'[1]4415Imp'!AR$263</f>
        <v>79.891363999999996</v>
      </c>
      <c r="AU5" s="198">
        <f>'[1]4415Imp'!AS$263</f>
        <v>79.816735000000037</v>
      </c>
      <c r="AV5" s="198">
        <f>'[1]4415Imp'!AT$263</f>
        <v>89.812069999999977</v>
      </c>
      <c r="AW5" s="198">
        <f>'[1]4415Imp'!AU$263</f>
        <v>89.212577999999979</v>
      </c>
      <c r="AX5" s="198">
        <f>'[1]4415Imp'!AV$263</f>
        <v>85.601343363999987</v>
      </c>
      <c r="AY5" s="198">
        <f>'[1]4415Imp'!AW$263</f>
        <v>105.41849599999996</v>
      </c>
      <c r="AZ5" s="198">
        <f>'[1]4415Imp'!AX$263</f>
        <v>119.41052299499998</v>
      </c>
      <c r="BA5" s="198">
        <f>'[1]4415Imp'!AY$263</f>
        <v>95.651733134999986</v>
      </c>
      <c r="BB5" s="198">
        <f>'[1]4415Imp'!AZ$263</f>
        <v>0</v>
      </c>
      <c r="BC5" s="198">
        <f>'[1]4415Imp'!BA$263</f>
        <v>0</v>
      </c>
      <c r="BD5" s="259"/>
    </row>
    <row r="6" spans="1:56" ht="17.149999999999999" customHeight="1" thickTop="1">
      <c r="B6" s="149" t="s">
        <v>111</v>
      </c>
      <c r="C6" s="150">
        <f>1/$A$1*'[1]4415Imp'!$B$266</f>
        <v>1.7710000000000003E-6</v>
      </c>
      <c r="D6" s="151">
        <f>1/$A$1*'[1]4415Imp'!$C$266</f>
        <v>1.694E-6</v>
      </c>
      <c r="E6" s="151">
        <f>1/$A$1*'[1]4415Imp'!$D$266</f>
        <v>0</v>
      </c>
      <c r="F6" s="151">
        <f>1/$A$1*'[1]4415Imp'!$E$266</f>
        <v>0</v>
      </c>
      <c r="G6" s="151">
        <f>1/$A$1*'[1]4415Imp'!$F$266</f>
        <v>2.0169999999999999E-6</v>
      </c>
      <c r="H6" s="151">
        <f>1/$A$1*'[1]4415Imp'!$G$266</f>
        <v>1.235E-6</v>
      </c>
      <c r="I6" s="151">
        <f>1/$A$1*'[1]4415Imp'!$H$266</f>
        <v>0</v>
      </c>
      <c r="J6" s="152">
        <f>1/$A$1*'[1]4415Imp'!$I$266</f>
        <v>6.7682999999999996E-5</v>
      </c>
      <c r="K6" s="152">
        <f>1/$A$1*'[1]4415Imp'!$J$266</f>
        <v>5.5529999999999992E-6</v>
      </c>
      <c r="L6" s="152">
        <f>1/$A$1*'[1]4415Imp'!$K$266</f>
        <v>1.9100000000000003E-7</v>
      </c>
      <c r="M6" s="151">
        <f>1/$A$1*'[1]4415Imp'!L$266</f>
        <v>1.2559999999999999E-6</v>
      </c>
      <c r="N6" s="151">
        <f>1/$A$1*'[1]4415Imp'!M$266</f>
        <v>1.08E-6</v>
      </c>
      <c r="O6" s="151">
        <f>1/$A$1*'[1]4415Imp'!N$266</f>
        <v>5.7769162837756113E-7</v>
      </c>
      <c r="P6" s="151">
        <f>1/$A$1*'[1]4415Imp'!O$266</f>
        <v>2.3377999999999999E-5</v>
      </c>
      <c r="Q6" s="151">
        <f>1/$A$1*'[1]4415Imp'!P$266</f>
        <v>1.4430999999999998E-5</v>
      </c>
      <c r="R6" s="151">
        <f>1/$A$1*'[1]4415Imp'!Q$266</f>
        <v>3.9747000000000004E-5</v>
      </c>
      <c r="S6" s="151">
        <f>1/$A$1*'[1]4415Imp'!R$266</f>
        <v>3.5924999999999992E-5</v>
      </c>
      <c r="T6" s="151">
        <f>1/$A$1*'[1]4415Imp'!S$266</f>
        <v>1.3249999999999998E-6</v>
      </c>
      <c r="U6" s="151">
        <f>1/$A$1*'[1]4415Imp'!T$266</f>
        <v>6.6150000000000002E-6</v>
      </c>
      <c r="V6" s="151">
        <f>1/$A$1*'[1]4415Imp'!U$266</f>
        <v>6.2200000000000006E-6</v>
      </c>
      <c r="W6" s="151">
        <f>1/$A$1*'[1]4415Imp'!V$266</f>
        <v>2.7733029999999996E-6</v>
      </c>
      <c r="X6" s="151">
        <f>1/$A$1*'[1]4415Imp'!W$266</f>
        <v>1.048E-6</v>
      </c>
      <c r="Y6" s="151">
        <f>1/$A$1*'[1]4415Imp'!X$266</f>
        <v>1.9481599999999999E-7</v>
      </c>
      <c r="Z6" s="151">
        <f>1/$A$1*'[1]4415Imp'!Y$266</f>
        <v>1.6402399999999999E-7</v>
      </c>
      <c r="AA6" s="151">
        <f>1/$A$1*'[1]4415Imp'!Z$266</f>
        <v>0</v>
      </c>
      <c r="AB6" s="151">
        <f>1/$A$1*'[1]4415Imp'!AA$266</f>
        <v>0</v>
      </c>
      <c r="AC6" s="143"/>
      <c r="AD6" s="199">
        <f>'[1]4415Imp'!AB$266</f>
        <v>1.609E-3</v>
      </c>
      <c r="AE6" s="200">
        <f>'[1]4415Imp'!AC$266</f>
        <v>5.6999999999999998E-4</v>
      </c>
      <c r="AF6" s="200">
        <f>'[1]4415Imp'!AD$266</f>
        <v>0</v>
      </c>
      <c r="AG6" s="200">
        <f>'[1]4415Imp'!AE$266</f>
        <v>0</v>
      </c>
      <c r="AH6" s="200">
        <f>'[1]4415Imp'!AF$266</f>
        <v>1.3140000000000001E-3</v>
      </c>
      <c r="AI6" s="200">
        <f>'[1]4415Imp'!AG$266</f>
        <v>5.0799999999999999E-4</v>
      </c>
      <c r="AJ6" s="200">
        <f>'[1]4415Imp'!AH$266</f>
        <v>0</v>
      </c>
      <c r="AK6" s="200">
        <f>'[1]4415Imp'!AI$266</f>
        <v>3.5296000000000001E-2</v>
      </c>
      <c r="AL6" s="200">
        <f>'[1]4415Imp'!AJ$266</f>
        <v>3.2909999999999997E-3</v>
      </c>
      <c r="AM6" s="200">
        <f>'[1]4415Imp'!AK$266</f>
        <v>1.75E-4</v>
      </c>
      <c r="AN6" s="200">
        <f>'[1]4415Imp'!AL$266</f>
        <v>2.2380000000000004E-3</v>
      </c>
      <c r="AO6" s="200">
        <f>'[1]4415Imp'!AM$266</f>
        <v>1.97E-3</v>
      </c>
      <c r="AP6" s="200">
        <f>'[1]4415Imp'!AN$266</f>
        <v>9.9599999999999992E-4</v>
      </c>
      <c r="AQ6" s="200">
        <f>'[1]4415Imp'!AO$266</f>
        <v>4.2783000000000002E-2</v>
      </c>
      <c r="AR6" s="200">
        <f>'[1]4415Imp'!AP$266</f>
        <v>1.6927999999999999E-2</v>
      </c>
      <c r="AS6" s="200">
        <f>'[1]4415Imp'!AQ$266</f>
        <v>2.9107999999999998E-2</v>
      </c>
      <c r="AT6" s="200">
        <f>'[1]4415Imp'!AR$266</f>
        <v>5.8618999999999997E-2</v>
      </c>
      <c r="AU6" s="200">
        <f>'[1]4415Imp'!AS$266</f>
        <v>1.098E-3</v>
      </c>
      <c r="AV6" s="200">
        <f>'[1]4415Imp'!AT$266</f>
        <v>1.0390999999999999E-2</v>
      </c>
      <c r="AW6" s="200">
        <f>'[1]4415Imp'!AU$266</f>
        <v>2.6539999999999997E-3</v>
      </c>
      <c r="AX6" s="200">
        <f>'[1]4415Imp'!AV$266</f>
        <v>1.21386E-3</v>
      </c>
      <c r="AY6" s="200">
        <f>'[1]4415Imp'!AW$266</f>
        <v>8.5499999999999997E-4</v>
      </c>
      <c r="AZ6" s="200">
        <f>'[1]4415Imp'!AX$266</f>
        <v>1.3273699999999999E-4</v>
      </c>
      <c r="BA6" s="200">
        <f>'[1]4415Imp'!AY$266</f>
        <v>2.24121E-4</v>
      </c>
      <c r="BB6" s="200">
        <f>'[1]4415Imp'!AZ$266</f>
        <v>0</v>
      </c>
      <c r="BC6" s="200">
        <f>'[1]4415Imp'!BA$266</f>
        <v>0</v>
      </c>
      <c r="BD6" s="259"/>
    </row>
    <row r="7" spans="1:56" ht="17.149999999999999" customHeight="1">
      <c r="B7" s="19" t="s">
        <v>113</v>
      </c>
      <c r="C7" s="66">
        <f>1/$A$1*'[1]4415Imp'!$B$268</f>
        <v>3.2022199999999994E-4</v>
      </c>
      <c r="D7" s="67">
        <f>1/$A$1*'[1]4415Imp'!$C$268</f>
        <v>2.4154099999999998E-4</v>
      </c>
      <c r="E7" s="67">
        <f>1/$A$1*'[1]4415Imp'!$D$268</f>
        <v>7.2296100000000005E-4</v>
      </c>
      <c r="F7" s="67">
        <f>1/$A$1*'[1]4415Imp'!$E$268</f>
        <v>4.1430699999999993E-4</v>
      </c>
      <c r="G7" s="67">
        <f>1/$A$1*'[1]4415Imp'!$F$268</f>
        <v>6.8869199999999997E-4</v>
      </c>
      <c r="H7" s="67">
        <f>1/$A$1*'[1]4415Imp'!$G$268</f>
        <v>6.1131299999999994E-4</v>
      </c>
      <c r="I7" s="67">
        <f>1/$A$1*'[1]4415Imp'!$H$268</f>
        <v>9.7853099999999993E-4</v>
      </c>
      <c r="J7" s="68">
        <f>1/$A$1*'[1]4415Imp'!$I$268</f>
        <v>2.109489E-3</v>
      </c>
      <c r="K7" s="68">
        <f>1/$A$1*'[1]4415Imp'!$J$268</f>
        <v>3.4316899999999999E-4</v>
      </c>
      <c r="L7" s="68">
        <f>1/$A$1*'[1]4415Imp'!$K$268</f>
        <v>2.0186099999999998E-4</v>
      </c>
      <c r="M7" s="67">
        <f>1/$A$1*'[1]4415Imp'!L$268</f>
        <v>8.4990599999999988E-4</v>
      </c>
      <c r="N7" s="67">
        <f>1/$A$1*'[1]4415Imp'!M$268</f>
        <v>6.879430000000001E-4</v>
      </c>
      <c r="O7" s="67">
        <f>1/$A$1*'[1]4415Imp'!N$268</f>
        <v>7.2183911069081768E-4</v>
      </c>
      <c r="P7" s="67">
        <f>1/$A$1*'[1]4415Imp'!O$268</f>
        <v>9.2001400000000003E-4</v>
      </c>
      <c r="Q7" s="67">
        <f>1/$A$1*'[1]4415Imp'!P$268</f>
        <v>1.3293930000000001E-3</v>
      </c>
      <c r="R7" s="67">
        <f>1/$A$1*'[1]4415Imp'!Q$268</f>
        <v>1.0048679999999999E-3</v>
      </c>
      <c r="S7" s="67">
        <f>1/$A$1*'[1]4415Imp'!R$268</f>
        <v>1.205104E-3</v>
      </c>
      <c r="T7" s="67">
        <f>1/$A$1*'[1]4415Imp'!S$268</f>
        <v>1.2028299999999998E-3</v>
      </c>
      <c r="U7" s="67">
        <f>1/$A$1*'[1]4415Imp'!T$268</f>
        <v>8.8531700000000005E-4</v>
      </c>
      <c r="V7" s="67">
        <f>1/$A$1*'[1]4415Imp'!U$268</f>
        <v>8.1400099999999996E-4</v>
      </c>
      <c r="W7" s="67">
        <f>1/$A$1*'[1]4415Imp'!V$268</f>
        <v>2.1516244020000001E-3</v>
      </c>
      <c r="X7" s="67">
        <f>1/$A$1*'[1]4415Imp'!W$268</f>
        <v>2.4978179999999997E-3</v>
      </c>
      <c r="Y7" s="67">
        <f>1/$A$1*'[1]4415Imp'!X$268</f>
        <v>1.9523113720000002E-3</v>
      </c>
      <c r="Z7" s="67">
        <f>1/$A$1*'[1]4415Imp'!Y$268</f>
        <v>9.9197239799999996E-4</v>
      </c>
      <c r="AA7" s="67">
        <f>1/$A$1*'[1]4415Imp'!Z$268</f>
        <v>0</v>
      </c>
      <c r="AB7" s="67">
        <f>1/$A$1*'[1]4415Imp'!AA$268</f>
        <v>0</v>
      </c>
      <c r="AC7" s="143"/>
      <c r="AD7" s="218">
        <f>'[1]4415Imp'!AB$268</f>
        <v>0.31917499999999999</v>
      </c>
      <c r="AE7" s="219">
        <f>'[1]4415Imp'!AC$268</f>
        <v>0.16541999999999998</v>
      </c>
      <c r="AF7" s="219">
        <f>'[1]4415Imp'!AD$268</f>
        <v>0.53552899999999992</v>
      </c>
      <c r="AG7" s="219">
        <f>'[1]4415Imp'!AE$268</f>
        <v>0.39050499999999999</v>
      </c>
      <c r="AH7" s="219">
        <f>'[1]4415Imp'!AF$268</f>
        <v>0.49471499999999996</v>
      </c>
      <c r="AI7" s="219">
        <f>'[1]4415Imp'!AG$268</f>
        <v>0.35965699999999995</v>
      </c>
      <c r="AJ7" s="219">
        <f>'[1]4415Imp'!AH$268</f>
        <v>0.51353599999999999</v>
      </c>
      <c r="AK7" s="219">
        <f>'[1]4415Imp'!AI$268</f>
        <v>1.513957</v>
      </c>
      <c r="AL7" s="219">
        <f>'[1]4415Imp'!AJ$268</f>
        <v>0.54886299999999999</v>
      </c>
      <c r="AM7" s="219">
        <f>'[1]4415Imp'!AK$268</f>
        <v>0.19225999999999999</v>
      </c>
      <c r="AN7" s="219">
        <f>'[1]4415Imp'!AL$268</f>
        <v>0.77771599999999996</v>
      </c>
      <c r="AO7" s="219">
        <f>'[1]4415Imp'!AM$268</f>
        <v>0.78355999999999992</v>
      </c>
      <c r="AP7" s="219">
        <f>'[1]4415Imp'!AN$268</f>
        <v>0.78826499999999988</v>
      </c>
      <c r="AQ7" s="219">
        <f>'[1]4415Imp'!AO$268</f>
        <v>0.94878499999999988</v>
      </c>
      <c r="AR7" s="219">
        <f>'[1]4415Imp'!AP$268</f>
        <v>1.3995909999999998</v>
      </c>
      <c r="AS7" s="219">
        <f>'[1]4415Imp'!AQ$268</f>
        <v>1.1566069999999999</v>
      </c>
      <c r="AT7" s="219">
        <f>'[1]4415Imp'!AR$268</f>
        <v>1.2350110000000001</v>
      </c>
      <c r="AU7" s="219">
        <f>'[1]4415Imp'!AS$268</f>
        <v>0.83857199999999998</v>
      </c>
      <c r="AV7" s="219">
        <f>'[1]4415Imp'!AT$268</f>
        <v>1.1380430000000001</v>
      </c>
      <c r="AW7" s="219">
        <f>'[1]4415Imp'!AU$268</f>
        <v>0.90990199999999999</v>
      </c>
      <c r="AX7" s="219">
        <f>'[1]4415Imp'!AV$268</f>
        <v>1.824330029</v>
      </c>
      <c r="AY7" s="219">
        <f>'[1]4415Imp'!AW$268</f>
        <v>2.6410499999999999</v>
      </c>
      <c r="AZ7" s="219">
        <f>'[1]4415Imp'!AX$268</f>
        <v>3.6779310869999997</v>
      </c>
      <c r="BA7" s="219">
        <f>'[1]4415Imp'!AY$268</f>
        <v>1.7791221759999998</v>
      </c>
      <c r="BB7" s="219">
        <f>'[1]4415Imp'!AZ$268</f>
        <v>0</v>
      </c>
      <c r="BC7" s="219">
        <f>'[1]4415Imp'!BA$268</f>
        <v>0</v>
      </c>
      <c r="BD7" s="259"/>
    </row>
    <row r="8" spans="1:56" ht="17.149999999999999" customHeight="1">
      <c r="B8" s="19" t="s">
        <v>112</v>
      </c>
      <c r="C8" s="66">
        <f>1/$A$1*'[1]4415Imp'!$B$269</f>
        <v>0</v>
      </c>
      <c r="D8" s="67">
        <f>1/$A$1*'[1]4415Imp'!$C$269</f>
        <v>0</v>
      </c>
      <c r="E8" s="67">
        <f>1/$A$1*'[1]4415Imp'!$D$269</f>
        <v>0</v>
      </c>
      <c r="F8" s="67">
        <f>1/$A$1*'[1]4415Imp'!$E$269</f>
        <v>0</v>
      </c>
      <c r="G8" s="67">
        <f>1/$A$1*'[1]4415Imp'!$F$269</f>
        <v>1.3000000000000001E-8</v>
      </c>
      <c r="H8" s="67">
        <f>1/$A$1*'[1]4415Imp'!$G$269</f>
        <v>8.6999999999999998E-8</v>
      </c>
      <c r="I8" s="67">
        <f>1/$A$1*'[1]4415Imp'!$H$269</f>
        <v>3.7959999999999997E-6</v>
      </c>
      <c r="J8" s="68">
        <f>1/$A$1*'[1]4415Imp'!$I$269</f>
        <v>4.63E-7</v>
      </c>
      <c r="K8" s="68">
        <f>1/$A$1*'[1]4415Imp'!$J$269</f>
        <v>1.1294999999999999E-5</v>
      </c>
      <c r="L8" s="68">
        <f>1/$A$1*'[1]4415Imp'!$K$269</f>
        <v>1.6420999999999997E-5</v>
      </c>
      <c r="M8" s="67">
        <f>1/$A$1*'[1]4415Imp'!L$269</f>
        <v>3.4829000000000001E-5</v>
      </c>
      <c r="N8" s="67">
        <f>1/$A$1*'[1]4415Imp'!M$269</f>
        <v>4.5571999999999997E-5</v>
      </c>
      <c r="O8" s="67">
        <f>1/$A$1*'[1]4415Imp'!N$269</f>
        <v>3.3661953504446855E-7</v>
      </c>
      <c r="P8" s="67">
        <f>1/$A$1*'[1]4415Imp'!O$269</f>
        <v>1.7999999999999999E-8</v>
      </c>
      <c r="Q8" s="67">
        <f>1/$A$1*'[1]4415Imp'!P$269</f>
        <v>4.1610000000000005E-6</v>
      </c>
      <c r="R8" s="67">
        <f>1/$A$1*'[1]4415Imp'!Q$269</f>
        <v>1.186E-6</v>
      </c>
      <c r="S8" s="67">
        <f>1/$A$1*'[1]4415Imp'!R$269</f>
        <v>2.1836999999999998E-5</v>
      </c>
      <c r="T8" s="67">
        <f>1/$A$1*'[1]4415Imp'!S$269</f>
        <v>2.0177999999999999E-5</v>
      </c>
      <c r="U8" s="67">
        <f>1/$A$1*'[1]4415Imp'!T$269</f>
        <v>6.1279999999999996E-6</v>
      </c>
      <c r="V8" s="67">
        <f>1/$A$1*'[1]4415Imp'!U$269</f>
        <v>1.438E-6</v>
      </c>
      <c r="W8" s="67">
        <f>1/$A$1*'[1]4415Imp'!V$269</f>
        <v>2.2954429999999994E-6</v>
      </c>
      <c r="X8" s="67">
        <f>1/$A$1*'[1]4415Imp'!W$269</f>
        <v>9.8512999999999997E-5</v>
      </c>
      <c r="Y8" s="67">
        <f>1/$A$1*'[1]4415Imp'!X$269</f>
        <v>3.4980270000000003E-6</v>
      </c>
      <c r="Z8" s="67">
        <f>1/$A$1*'[1]4415Imp'!Y$269</f>
        <v>5.6760999999999988E-8</v>
      </c>
      <c r="AA8" s="67">
        <f>1/$A$1*'[1]4415Imp'!Z$269</f>
        <v>0</v>
      </c>
      <c r="AB8" s="67">
        <f>1/$A$1*'[1]4415Imp'!AA$269</f>
        <v>0</v>
      </c>
      <c r="AC8" s="143"/>
      <c r="AD8" s="218">
        <f>'[1]4415Imp'!AB$269</f>
        <v>0</v>
      </c>
      <c r="AE8" s="219">
        <f>'[1]4415Imp'!AC$269</f>
        <v>0</v>
      </c>
      <c r="AF8" s="219">
        <f>'[1]4415Imp'!AD$269</f>
        <v>0</v>
      </c>
      <c r="AG8" s="219">
        <f>'[1]4415Imp'!AE$269</f>
        <v>0</v>
      </c>
      <c r="AH8" s="219">
        <f>'[1]4415Imp'!AF$269</f>
        <v>1.5999999999999999E-5</v>
      </c>
      <c r="AI8" s="219">
        <f>'[1]4415Imp'!AG$269</f>
        <v>1.06E-4</v>
      </c>
      <c r="AJ8" s="219">
        <f>'[1]4415Imp'!AH$269</f>
        <v>1.8879999999999999E-3</v>
      </c>
      <c r="AK8" s="219">
        <f>'[1]4415Imp'!AI$269</f>
        <v>8.1299999999999992E-4</v>
      </c>
      <c r="AL8" s="219">
        <f>'[1]4415Imp'!AJ$269</f>
        <v>2.1787000000000001E-2</v>
      </c>
      <c r="AM8" s="219">
        <f>'[1]4415Imp'!AK$269</f>
        <v>3.5498999999999996E-2</v>
      </c>
      <c r="AN8" s="219">
        <f>'[1]4415Imp'!AL$269</f>
        <v>6.4049999999999996E-2</v>
      </c>
      <c r="AO8" s="219">
        <f>'[1]4415Imp'!AM$269</f>
        <v>7.7084999999999987E-2</v>
      </c>
      <c r="AP8" s="219">
        <f>'[1]4415Imp'!AN$269</f>
        <v>6.1399999999999996E-4</v>
      </c>
      <c r="AQ8" s="219">
        <f>'[1]4415Imp'!AO$269</f>
        <v>1.4999999999999999E-5</v>
      </c>
      <c r="AR8" s="219">
        <f>'[1]4415Imp'!AP$269</f>
        <v>2.5029999999999996E-3</v>
      </c>
      <c r="AS8" s="219">
        <f>'[1]4415Imp'!AQ$269</f>
        <v>2.2579999999999996E-3</v>
      </c>
      <c r="AT8" s="219">
        <f>'[1]4415Imp'!AR$269</f>
        <v>2.606E-2</v>
      </c>
      <c r="AU8" s="219">
        <f>'[1]4415Imp'!AS$269</f>
        <v>1.6660999999999999E-2</v>
      </c>
      <c r="AV8" s="219">
        <f>'[1]4415Imp'!AT$269</f>
        <v>4.28E-3</v>
      </c>
      <c r="AW8" s="219">
        <f>'[1]4415Imp'!AU$269</f>
        <v>1.7340000000000001E-3</v>
      </c>
      <c r="AX8" s="219">
        <f>'[1]4415Imp'!AV$269</f>
        <v>1.1457379999999999E-3</v>
      </c>
      <c r="AY8" s="219">
        <f>'[1]4415Imp'!AW$269</f>
        <v>5.6833000000000002E-2</v>
      </c>
      <c r="AZ8" s="219">
        <f>'[1]4415Imp'!AX$269</f>
        <v>4.8467109999999992E-3</v>
      </c>
      <c r="BA8" s="219">
        <f>'[1]4415Imp'!AY$269</f>
        <v>1.09455E-4</v>
      </c>
      <c r="BB8" s="219">
        <f>'[1]4415Imp'!AZ$269</f>
        <v>0</v>
      </c>
      <c r="BC8" s="219">
        <f>'[1]4415Imp'!BA$269</f>
        <v>0</v>
      </c>
      <c r="BD8" s="259"/>
    </row>
    <row r="9" spans="1:56" ht="17.149999999999999" customHeight="1">
      <c r="B9" s="15" t="s">
        <v>98</v>
      </c>
      <c r="C9" s="154">
        <f>1/$A$1*'[1]4415Imp'!$B$267</f>
        <v>5.2821861571428569E-2</v>
      </c>
      <c r="D9" s="155">
        <f>1/$A$1*'[1]4415Imp'!$C$267</f>
        <v>5.4964538571428578E-2</v>
      </c>
      <c r="E9" s="155">
        <f>1/$A$1*'[1]4415Imp'!$D$267</f>
        <v>5.3163965571428565E-2</v>
      </c>
      <c r="F9" s="31">
        <f>1/$A$1*'[1]4415Imp'!$E$267</f>
        <v>5.8365304999999992E-2</v>
      </c>
      <c r="G9" s="31">
        <f>1/$A$1*'[1]4415Imp'!$F$267</f>
        <v>6.6749843000000003E-2</v>
      </c>
      <c r="H9" s="31">
        <f>1/$A$1*'[1]4415Imp'!$G$267</f>
        <v>7.1617693999999996E-2</v>
      </c>
      <c r="I9" s="31">
        <f>1/$A$1*'[1]4415Imp'!$H$267</f>
        <v>7.5224125000000003E-2</v>
      </c>
      <c r="J9" s="35">
        <f>1/$A$1*'[1]4415Imp'!$I$267</f>
        <v>7.6486389000000002E-2</v>
      </c>
      <c r="K9" s="35">
        <f>1/$A$1*'[1]4415Imp'!$J$267</f>
        <v>6.8087650999999999E-2</v>
      </c>
      <c r="L9" s="35">
        <f>1/$A$1*'[1]4415Imp'!$K$267</f>
        <v>5.7562404999999997E-2</v>
      </c>
      <c r="M9" s="31">
        <f>1/$A$1*'[1]4415Imp'!L$267</f>
        <v>8.6207913999999997E-2</v>
      </c>
      <c r="N9" s="31">
        <f>1/$A$1*'[1]4415Imp'!M$267</f>
        <v>0.10138916000000001</v>
      </c>
      <c r="O9" s="31">
        <f>1/$A$1*'[1]4415Imp'!N$267</f>
        <v>0.10555722761625147</v>
      </c>
      <c r="P9" s="31">
        <f>1/$A$1*'[1]4415Imp'!O$267</f>
        <v>0.12281372899999998</v>
      </c>
      <c r="Q9" s="31">
        <f>1/$A$1*'[1]4415Imp'!P$267</f>
        <v>0.13019362599999998</v>
      </c>
      <c r="R9" s="31">
        <f>1/$A$1*'[1]4415Imp'!Q$267</f>
        <v>0.12383316300000001</v>
      </c>
      <c r="S9" s="31">
        <f>1/$A$1*'[1]4415Imp'!R$267</f>
        <v>0.15254409500000002</v>
      </c>
      <c r="T9" s="31">
        <f>1/$A$1*'[1]4415Imp'!S$267</f>
        <v>0.18079496300000006</v>
      </c>
      <c r="U9" s="31">
        <f>1/$A$1*'[1]4415Imp'!T$267</f>
        <v>0.18828220999999998</v>
      </c>
      <c r="V9" s="31">
        <f>1/$A$1*'[1]4415Imp'!U$267</f>
        <v>0.194834907</v>
      </c>
      <c r="W9" s="31">
        <f>1/$A$1*'[1]4415Imp'!V$267</f>
        <v>0.180292534235</v>
      </c>
      <c r="X9" s="31">
        <f>1/$A$1*'[1]4415Imp'!W$267</f>
        <v>0.17103714599999997</v>
      </c>
      <c r="Y9" s="31">
        <f>1/$A$1*'[1]4415Imp'!X$267</f>
        <v>0.15044967885300001</v>
      </c>
      <c r="Z9" s="31">
        <f>1/$A$1*'[1]4415Imp'!Y$267</f>
        <v>0.12238831729499999</v>
      </c>
      <c r="AA9" s="31">
        <f>1/$A$1*'[1]4415Imp'!Z$267</f>
        <v>0</v>
      </c>
      <c r="AB9" s="31">
        <f>1/$A$1*'[1]4415Imp'!AA$267</f>
        <v>0</v>
      </c>
      <c r="AC9" s="14"/>
      <c r="AD9" s="209">
        <f>'[1]4415Imp'!AB$267</f>
        <v>23.715012999999995</v>
      </c>
      <c r="AE9" s="210">
        <f>'[1]4415Imp'!AC$267</f>
        <v>23.277748000000003</v>
      </c>
      <c r="AF9" s="210">
        <f>'[1]4415Imp'!AD$267</f>
        <v>24.326740000000001</v>
      </c>
      <c r="AG9" s="202">
        <f>'[1]4415Imp'!AE$267</f>
        <v>24.749013999999999</v>
      </c>
      <c r="AH9" s="202">
        <f>'[1]4415Imp'!AF$267</f>
        <v>28.565257999999996</v>
      </c>
      <c r="AI9" s="202">
        <f>'[1]4415Imp'!AG$267</f>
        <v>31.231687999999998</v>
      </c>
      <c r="AJ9" s="202">
        <f>'[1]4415Imp'!AH$267</f>
        <v>34.755209999999991</v>
      </c>
      <c r="AK9" s="202">
        <f>'[1]4415Imp'!AI$267</f>
        <v>41.105063000000001</v>
      </c>
      <c r="AL9" s="202">
        <f>'[1]4415Imp'!AJ$267</f>
        <v>43.904875999999994</v>
      </c>
      <c r="AM9" s="202">
        <f>'[1]4415Imp'!AK$267</f>
        <v>46.042071999999997</v>
      </c>
      <c r="AN9" s="202">
        <f>'[1]4415Imp'!AL$267</f>
        <v>56.270670999999993</v>
      </c>
      <c r="AO9" s="202">
        <f>'[1]4415Imp'!AM$267</f>
        <v>66.945804999999993</v>
      </c>
      <c r="AP9" s="202">
        <f>'[1]4415Imp'!AN$267</f>
        <v>65.324225000000013</v>
      </c>
      <c r="AQ9" s="202">
        <f>'[1]4415Imp'!AO$267</f>
        <v>72.279951999999994</v>
      </c>
      <c r="AR9" s="202">
        <f>'[1]4415Imp'!AP$267</f>
        <v>79.211607000000015</v>
      </c>
      <c r="AS9" s="202">
        <f>'[1]4415Imp'!AQ$267</f>
        <v>75.468432000000007</v>
      </c>
      <c r="AT9" s="202">
        <f>'[1]4415Imp'!AR$267</f>
        <v>76.488878999999983</v>
      </c>
      <c r="AU9" s="202">
        <f>'[1]4415Imp'!AS$267</f>
        <v>77.016125000000002</v>
      </c>
      <c r="AV9" s="202">
        <f>'[1]4415Imp'!AT$267</f>
        <v>86.133655000000005</v>
      </c>
      <c r="AW9" s="202">
        <f>'[1]4415Imp'!AU$267</f>
        <v>85.72921199999999</v>
      </c>
      <c r="AX9" s="202">
        <f>'[1]4415Imp'!AV$267</f>
        <v>81.109758676999988</v>
      </c>
      <c r="AY9" s="202">
        <f>'[1]4415Imp'!AW$267</f>
        <v>99.134703999999999</v>
      </c>
      <c r="AZ9" s="202">
        <f>'[1]4415Imp'!AX$267</f>
        <v>108.79340478699999</v>
      </c>
      <c r="BA9" s="202">
        <f>'[1]4415Imp'!AY$267</f>
        <v>88.379211230999999</v>
      </c>
      <c r="BB9" s="202">
        <f>'[1]4415Imp'!AZ$267</f>
        <v>0</v>
      </c>
      <c r="BC9" s="202">
        <f>'[1]4415Imp'!BA$267</f>
        <v>0</v>
      </c>
      <c r="BD9" s="259"/>
    </row>
    <row r="10" spans="1:56">
      <c r="B10" s="54" t="s">
        <v>41</v>
      </c>
      <c r="C10" s="12">
        <f>1/$A$1*(SUM('[1]4415Imp'!$B$47:$B$47)+SUM('[1]4415Imp'!$B$105:$B$105))</f>
        <v>1.0026599999999998E-3</v>
      </c>
      <c r="D10" s="23">
        <f>1/$A$1*(SUM('[1]4415Imp'!$C$47:$C$47)+SUM('[1]4415Imp'!$C$105:$C$105))</f>
        <v>6.9910299999999996E-4</v>
      </c>
      <c r="E10" s="23">
        <f>1/$A$1*(SUM('[1]4415Imp'!$D$47:$D$47)+SUM('[1]4415Imp'!$D$105:$D$105))</f>
        <v>1.1882819999999999E-3</v>
      </c>
      <c r="F10" s="23">
        <f>1/$A$1*(SUM('[1]4415Imp'!$E$47:$E$47)+SUM('[1]4415Imp'!$E$105:$E$105))</f>
        <v>7.0653899999999995E-4</v>
      </c>
      <c r="G10" s="23">
        <f>1/$A$1*(SUM('[1]4415Imp'!$F$47:$F$47)+SUM('[1]4415Imp'!$F$105:$F$105))</f>
        <v>1.7956630000000001E-3</v>
      </c>
      <c r="H10" s="23">
        <f>1/$A$1*(SUM('[1]4415Imp'!$G$47:$G$47)+SUM('[1]4415Imp'!$G$105:$G$105))</f>
        <v>2.116714E-3</v>
      </c>
      <c r="I10" s="23">
        <f>1/$A$1*(SUM('[1]4415Imp'!$H$47:$H$47)+SUM('[1]4415Imp'!$H$105:$H$105))</f>
        <v>3.6468239999999999E-3</v>
      </c>
      <c r="J10" s="88">
        <f>1/$A$1*(SUM('[1]4415Imp'!$I$47:$I$47)+SUM('[1]4415Imp'!$I$105:$I$105))</f>
        <v>4.6924380000000002E-3</v>
      </c>
      <c r="K10" s="43">
        <f>1/$A$1*(SUM('[1]4415Imp'!$J$47:$J$47)+SUM('[1]4415Imp'!$J$105:$J$105))</f>
        <v>1.6530690000000001E-3</v>
      </c>
      <c r="L10" s="43">
        <f>1/$A$1*(SUM('[1]4415Imp'!$K$47:$K$47)+SUM('[1]4415Imp'!$K$105:$K$105))</f>
        <v>2.5884880000000003E-3</v>
      </c>
      <c r="M10" s="13">
        <f>1/$A$1*(SUM('[1]4415Imp'!L$47:L$47)+SUM('[1]4415Imp'!L$105:L$105))</f>
        <v>1.573681E-3</v>
      </c>
      <c r="N10" s="13">
        <f>1/$A$1*(SUM('[1]4415Imp'!M$47:M$47)+SUM('[1]4415Imp'!M$105:M$105))</f>
        <v>2.700441E-3</v>
      </c>
      <c r="O10" s="13">
        <f>1/$A$1*(SUM('[1]4415Imp'!N$47:N$47)+SUM('[1]4415Imp'!N$105:N$105))</f>
        <v>2.6391695179041339E-3</v>
      </c>
      <c r="P10" s="13">
        <f>1/$A$1*(SUM('[1]4415Imp'!O$47:O$47)+SUM('[1]4415Imp'!O$105:O$105))</f>
        <v>4.6531559999999994E-3</v>
      </c>
      <c r="Q10" s="13">
        <f>1/$A$1*(SUM('[1]4415Imp'!P$47:P$47)+SUM('[1]4415Imp'!P$105:P$105))</f>
        <v>5.2931569999999997E-3</v>
      </c>
      <c r="R10" s="13">
        <f>1/$A$1*(SUM('[1]4415Imp'!Q$47:Q$47)+SUM('[1]4415Imp'!Q$105:Q$105))</f>
        <v>5.347213E-3</v>
      </c>
      <c r="S10" s="13">
        <f>1/$A$1*(SUM('[1]4415Imp'!R$47:R$47)+SUM('[1]4415Imp'!R$105:R$105))</f>
        <v>6.4490559999999999E-3</v>
      </c>
      <c r="T10" s="13">
        <f>1/$A$1*(SUM('[1]4415Imp'!S$47:S$47)+SUM('[1]4415Imp'!S$105:S$105))</f>
        <v>5.6066530000000005E-3</v>
      </c>
      <c r="U10" s="13">
        <f>1/$A$1*(SUM('[1]4415Imp'!T$47:T$47)+SUM('[1]4415Imp'!T$105:T$105))</f>
        <v>3.968582E-3</v>
      </c>
      <c r="V10" s="13">
        <f>1/$A$1*(SUM('[1]4415Imp'!U$47:U$47)+SUM('[1]4415Imp'!U$105:U$105))</f>
        <v>2.8798909999999999E-3</v>
      </c>
      <c r="W10" s="13">
        <f>1/$A$1*(SUM('[1]4415Imp'!V$47:V$47)+SUM('[1]4415Imp'!V$105:V$105))</f>
        <v>5.0188272290000004E-3</v>
      </c>
      <c r="X10" s="13">
        <f>1/$A$1*(SUM('[1]4415Imp'!W$47:W$47)+SUM('[1]4415Imp'!W$105:W$105))</f>
        <v>9.0344739999999989E-3</v>
      </c>
      <c r="Y10" s="13">
        <f>1/$A$1*(SUM('[1]4415Imp'!X$47:X$47)+SUM('[1]4415Imp'!X$105:X$105))</f>
        <v>4.3543778920000003E-3</v>
      </c>
      <c r="Z10" s="13">
        <f>1/$A$1*(SUM('[1]4415Imp'!Y$47:Y$47)+SUM('[1]4415Imp'!Y$105:Y$105))</f>
        <v>3.9721721490000002E-3</v>
      </c>
      <c r="AA10" s="13">
        <f>1/$A$1*(SUM('[1]4415Imp'!Z$47:Z$47)+SUM('[1]4415Imp'!Z$105:Z$105))</f>
        <v>0</v>
      </c>
      <c r="AB10" s="13">
        <f>1/$A$1*(SUM('[1]4415Imp'!AA$47:AA$47)+SUM('[1]4415Imp'!AA$105:AA$105))</f>
        <v>0</v>
      </c>
      <c r="AC10" s="36"/>
      <c r="AD10" s="232">
        <f>(SUM('[1]4415Imp'!AB$47:AB$47)+SUM('[1]4415Imp'!AB$105:AB$105))</f>
        <v>1.018556</v>
      </c>
      <c r="AE10" s="232">
        <f>(SUM('[1]4415Imp'!AC$47:AC$47)+SUM('[1]4415Imp'!AC$105:AC$105))</f>
        <v>0.74493900000000002</v>
      </c>
      <c r="AF10" s="232">
        <f>(SUM('[1]4415Imp'!AD$47:AD$47)+SUM('[1]4415Imp'!AD$105:AD$105))</f>
        <v>0.98760199999999987</v>
      </c>
      <c r="AG10" s="232">
        <f>(SUM('[1]4415Imp'!AE$47:AE$47)+SUM('[1]4415Imp'!AE$105:AE$105))</f>
        <v>0.52041199999999999</v>
      </c>
      <c r="AH10" s="232">
        <f>(SUM('[1]4415Imp'!AF$47:AF$47)+SUM('[1]4415Imp'!AF$105:AF$105))</f>
        <v>0.98668900000000004</v>
      </c>
      <c r="AI10" s="232">
        <f>(SUM('[1]4415Imp'!AG$47:AG$47)+SUM('[1]4415Imp'!AG$105:AG$105))</f>
        <v>1.3909289999999999</v>
      </c>
      <c r="AJ10" s="232">
        <f>(SUM('[1]4415Imp'!AH$47:AH$47)+SUM('[1]4415Imp'!AH$105:AH$105))</f>
        <v>2.0417839999999998</v>
      </c>
      <c r="AK10" s="232">
        <f>(SUM('[1]4415Imp'!AI$47:AI$47)+SUM('[1]4415Imp'!AI$105:AI$105))</f>
        <v>3.174512</v>
      </c>
      <c r="AL10" s="232">
        <f>(SUM('[1]4415Imp'!AJ$47:AJ$47)+SUM('[1]4415Imp'!AJ$105:AJ$105))</f>
        <v>1.6807130000000001</v>
      </c>
      <c r="AM10" s="232">
        <f>(SUM('[1]4415Imp'!AK$47:AK$47)+SUM('[1]4415Imp'!AK$105:AK$105))</f>
        <v>4.8778629999999996</v>
      </c>
      <c r="AN10" s="232">
        <f>(SUM('[1]4415Imp'!AL$47:AL$47)+SUM('[1]4415Imp'!AL$105:AL$105))</f>
        <v>1.9431189999999998</v>
      </c>
      <c r="AO10" s="232">
        <f>(SUM('[1]4415Imp'!AM$47:AM$47)+SUM('[1]4415Imp'!AM$105:AM$105))</f>
        <v>2.5298289999999999</v>
      </c>
      <c r="AP10" s="232">
        <f>(SUM('[1]4415Imp'!AN$47:AN$47)+SUM('[1]4415Imp'!AN$105:AN$105))</f>
        <v>2.5048680000000001</v>
      </c>
      <c r="AQ10" s="232">
        <f>(SUM('[1]4415Imp'!AO$47:AO$47)+SUM('[1]4415Imp'!AO$105:AO$105))</f>
        <v>4.1953459999999998</v>
      </c>
      <c r="AR10" s="232">
        <f>(SUM('[1]4415Imp'!AP$47:AP$47)+SUM('[1]4415Imp'!AP$105:AP$105))</f>
        <v>4.2581230000000003</v>
      </c>
      <c r="AS10" s="232">
        <f>(SUM('[1]4415Imp'!AQ$47:AQ$47)+SUM('[1]4415Imp'!AQ$105:AQ$105))</f>
        <v>4.2605899999999997</v>
      </c>
      <c r="AT10" s="232">
        <f>(SUM('[1]4415Imp'!AR$47:AR$47)+SUM('[1]4415Imp'!AR$105:AR$105))</f>
        <v>3.7938669999999997</v>
      </c>
      <c r="AU10" s="232">
        <f>(SUM('[1]4415Imp'!AS$47:AS$47)+SUM('[1]4415Imp'!AS$105:AS$105))</f>
        <v>2.9144100000000002</v>
      </c>
      <c r="AV10" s="232">
        <f>(SUM('[1]4415Imp'!AT$47:AT$47)+SUM('[1]4415Imp'!AT$105:AT$105))</f>
        <v>2.5655509999999997</v>
      </c>
      <c r="AW10" s="232">
        <f>(SUM('[1]4415Imp'!AU$47:AU$47)+SUM('[1]4415Imp'!AU$105:AU$105))</f>
        <v>1.98003</v>
      </c>
      <c r="AX10" s="232">
        <f>(SUM('[1]4415Imp'!AV$47:AV$47)+SUM('[1]4415Imp'!AV$105:AV$105))</f>
        <v>3.0699481660000001</v>
      </c>
      <c r="AY10" s="232">
        <f>(SUM('[1]4415Imp'!AW$47:AW$47)+SUM('[1]4415Imp'!AW$105:AW$105))</f>
        <v>6.3247780000000002</v>
      </c>
      <c r="AZ10" s="232">
        <f>(SUM('[1]4415Imp'!AX$47:AX$47)+SUM('[1]4415Imp'!AX$105:AX$105))</f>
        <v>4.9662018770000005</v>
      </c>
      <c r="BA10" s="232">
        <f>(SUM('[1]4415Imp'!AY$47:AY$47)+SUM('[1]4415Imp'!AY$105:AY$105))</f>
        <v>3.8156243719999998</v>
      </c>
      <c r="BB10" s="232">
        <f>(SUM('[1]4415Imp'!AZ$47:AZ$47)+SUM('[1]4415Imp'!AZ$105:AZ$105))</f>
        <v>0</v>
      </c>
      <c r="BC10" s="232">
        <f>(SUM('[1]4415Imp'!BA$47:BA$47)+SUM('[1]4415Imp'!BA$105:BA$105))</f>
        <v>0</v>
      </c>
      <c r="BD10" s="259"/>
    </row>
    <row r="11" spans="1:56">
      <c r="B11" s="5" t="s">
        <v>24</v>
      </c>
      <c r="C11" s="226">
        <f>1/$A$1*'[1]4415Imp'!$B$109</f>
        <v>3.5714285714285718E-3</v>
      </c>
      <c r="D11" s="227">
        <f>1/$A$1*'[1]4415Imp'!$C$109</f>
        <v>3.5714285714285718E-3</v>
      </c>
      <c r="E11" s="227">
        <f>1/$A$1*'[1]4415Imp'!$D$109</f>
        <v>3.5714285714285718E-3</v>
      </c>
      <c r="F11" s="11">
        <f>1/$A$1*'[1]4415Imp'!$E$109</f>
        <v>1.3642656E-2</v>
      </c>
      <c r="G11" s="11">
        <f>1/$A$1*'[1]4415Imp'!$F$109</f>
        <v>1.3262613999999999E-2</v>
      </c>
      <c r="H11" s="11">
        <f>1/$A$1*'[1]4415Imp'!$G$109</f>
        <v>1.1803317000000002E-2</v>
      </c>
      <c r="I11" s="11">
        <f>1/$A$1*'[1]4415Imp'!$H$109</f>
        <v>7.8895109999999984E-3</v>
      </c>
      <c r="J11" s="38">
        <f>1/$A$1*'[1]4415Imp'!$I$109</f>
        <v>3.1224760000000003E-3</v>
      </c>
      <c r="K11" s="38">
        <f>1/$A$1*'[1]4415Imp'!$J$109</f>
        <v>2.8044299999999997E-3</v>
      </c>
      <c r="L11" s="38">
        <f>1/$A$1*'[1]4415Imp'!$K$109</f>
        <v>1.7484499999999999E-3</v>
      </c>
      <c r="M11" s="11">
        <f>1/$A$1*'[1]4415Imp'!L$109</f>
        <v>2.359009E-3</v>
      </c>
      <c r="N11" s="11">
        <f>1/$A$1*'[1]4415Imp'!M$109</f>
        <v>3.074884E-3</v>
      </c>
      <c r="O11" s="11">
        <f>1/$A$1*'[1]4415Imp'!N$109</f>
        <v>1.0822794124305524E-3</v>
      </c>
      <c r="P11" s="11">
        <f>1/$A$1*'[1]4415Imp'!O$109</f>
        <v>5.4238499999999994E-4</v>
      </c>
      <c r="Q11" s="11">
        <f>1/$A$1*'[1]4415Imp'!P$109</f>
        <v>3.4308899999999998E-4</v>
      </c>
      <c r="R11" s="11">
        <f>1/$A$1*'[1]4415Imp'!Q$109</f>
        <v>2.4543000000000004E-4</v>
      </c>
      <c r="S11" s="11">
        <f>1/$A$1*'[1]4415Imp'!R$109</f>
        <v>4.5838799999999989E-4</v>
      </c>
      <c r="T11" s="11">
        <f>1/$A$1*'[1]4415Imp'!S$109</f>
        <v>2.0393550000000001E-3</v>
      </c>
      <c r="U11" s="11">
        <f>1/$A$1*'[1]4415Imp'!T$109</f>
        <v>2.3840799999999998E-4</v>
      </c>
      <c r="V11" s="11">
        <f>1/$A$1*'[1]4415Imp'!U$109</f>
        <v>1.3396099999999996E-4</v>
      </c>
      <c r="W11" s="11">
        <f>1/$A$1*'[1]4415Imp'!V$109</f>
        <v>2.8220788099999998E-4</v>
      </c>
      <c r="X11" s="11">
        <f>1/$A$1*'[1]4415Imp'!W$109</f>
        <v>6.1544799999999988E-4</v>
      </c>
      <c r="Y11" s="11">
        <f>1/$A$1*'[1]4415Imp'!X$109</f>
        <v>9.6939024499999998E-4</v>
      </c>
      <c r="Z11" s="11">
        <f>1/$A$1*'[1]4415Imp'!Y$109</f>
        <v>7.4529490300000005E-4</v>
      </c>
      <c r="AA11" s="11">
        <f>1/$A$1*'[1]4415Imp'!Z$109</f>
        <v>0</v>
      </c>
      <c r="AB11" s="11">
        <f>1/$A$1*'[1]4415Imp'!AA$109</f>
        <v>0</v>
      </c>
      <c r="AC11" s="4"/>
      <c r="AD11" s="228">
        <f>'[1]4415Imp'!AB$109</f>
        <v>5</v>
      </c>
      <c r="AE11" s="229">
        <f>'[1]4415Imp'!AC$109</f>
        <v>5</v>
      </c>
      <c r="AF11" s="229">
        <f>'[1]4415Imp'!AD$109</f>
        <v>5</v>
      </c>
      <c r="AG11" s="212">
        <f>'[1]4415Imp'!AE$109</f>
        <v>5.6978879999999998</v>
      </c>
      <c r="AH11" s="212">
        <f>'[1]4415Imp'!AF$109</f>
        <v>5.5716830000000002</v>
      </c>
      <c r="AI11" s="212">
        <f>'[1]4415Imp'!AG$109</f>
        <v>4.9105599999999994</v>
      </c>
      <c r="AJ11" s="212">
        <f>'[1]4415Imp'!AH$109</f>
        <v>3.5802459999999998</v>
      </c>
      <c r="AK11" s="212">
        <f>'[1]4415Imp'!AI$109</f>
        <v>1.6013109999999999</v>
      </c>
      <c r="AL11" s="212">
        <f>'[1]4415Imp'!AJ$109</f>
        <v>1.696464</v>
      </c>
      <c r="AM11" s="212">
        <f>'[1]4415Imp'!AK$109</f>
        <v>1.1560820000000001</v>
      </c>
      <c r="AN11" s="212">
        <f>'[1]4415Imp'!AL$109</f>
        <v>1.4626319999999999</v>
      </c>
      <c r="AO11" s="212">
        <f>'[1]4415Imp'!AM$109</f>
        <v>1.9076519999999999</v>
      </c>
      <c r="AP11" s="212">
        <f>'[1]4415Imp'!AN$109</f>
        <v>0.74623299999999992</v>
      </c>
      <c r="AQ11" s="212">
        <f>'[1]4415Imp'!AO$109</f>
        <v>0.311614</v>
      </c>
      <c r="AR11" s="212">
        <f>'[1]4415Imp'!AP$109</f>
        <v>0.20344099999999998</v>
      </c>
      <c r="AS11" s="212">
        <f>'[1]4415Imp'!AQ$109</f>
        <v>0.146342</v>
      </c>
      <c r="AT11" s="212">
        <f>'[1]4415Imp'!AR$109</f>
        <v>0.27008899999999997</v>
      </c>
      <c r="AU11" s="212">
        <f>'[1]4415Imp'!AS$109</f>
        <v>0.861896</v>
      </c>
      <c r="AV11" s="212">
        <f>'[1]4415Imp'!AT$109</f>
        <v>0.117699</v>
      </c>
      <c r="AW11" s="212">
        <f>'[1]4415Imp'!AU$109</f>
        <v>8.1453999999999999E-2</v>
      </c>
      <c r="AX11" s="212">
        <f>'[1]4415Imp'!AV$109</f>
        <v>0.12368834199999999</v>
      </c>
      <c r="AY11" s="212">
        <f>'[1]4415Imp'!AW$109</f>
        <v>0.34662999999999999</v>
      </c>
      <c r="AZ11" s="212">
        <f>'[1]4415Imp'!AX$109</f>
        <v>0.66499903199999999</v>
      </c>
      <c r="BA11" s="212">
        <f>'[1]4415Imp'!AY$109</f>
        <v>0.52329229499999996</v>
      </c>
      <c r="BB11" s="212">
        <f>'[1]4415Imp'!AZ$109</f>
        <v>0</v>
      </c>
      <c r="BC11" s="212">
        <f>'[1]4415Imp'!BA$109</f>
        <v>0</v>
      </c>
      <c r="BD11" s="259"/>
    </row>
    <row r="12" spans="1:56">
      <c r="B12" s="5" t="s">
        <v>87</v>
      </c>
      <c r="C12" s="48">
        <f>1/$A$1*'[1]4415Imp'!$B$138</f>
        <v>4.4508368999999999E-2</v>
      </c>
      <c r="D12" s="11">
        <f>1/$A$1*'[1]4415Imp'!$C$138</f>
        <v>4.7129874000000002E-2</v>
      </c>
      <c r="E12" s="11">
        <f>1/$A$1*'[1]4415Imp'!$D$138</f>
        <v>4.5916796999999995E-2</v>
      </c>
      <c r="F12" s="11">
        <f>1/$A$1*'[1]4415Imp'!$E$138</f>
        <v>4.0936605999999993E-2</v>
      </c>
      <c r="G12" s="11">
        <f>1/$A$1*'[1]4415Imp'!$F$138</f>
        <v>4.4802537000000003E-2</v>
      </c>
      <c r="H12" s="11">
        <f>1/$A$1*'[1]4415Imp'!$G$138</f>
        <v>5.2086147999999999E-2</v>
      </c>
      <c r="I12" s="11">
        <f>1/$A$1*'[1]4415Imp'!$H$138</f>
        <v>5.9736863999999994E-2</v>
      </c>
      <c r="J12" s="38">
        <f>1/$A$1*'[1]4415Imp'!$I$138</f>
        <v>6.5761212999999999E-2</v>
      </c>
      <c r="K12" s="38">
        <f>1/$A$1*'[1]4415Imp'!$J$138</f>
        <v>6.0973974999999993E-2</v>
      </c>
      <c r="L12" s="38">
        <f>1/$A$1*'[1]4415Imp'!$K$138</f>
        <v>4.8344392E-2</v>
      </c>
      <c r="M12" s="11">
        <f>1/$A$1*'[1]4415Imp'!L$138</f>
        <v>7.6151127999999998E-2</v>
      </c>
      <c r="N12" s="11">
        <f>1/$A$1*'[1]4415Imp'!M$138</f>
        <v>8.7145843000000001E-2</v>
      </c>
      <c r="O12" s="11">
        <f>1/$A$1*'[1]4415Imp'!N$138</f>
        <v>9.6403325906893184E-2</v>
      </c>
      <c r="P12" s="11">
        <f>1/$A$1*'[1]4415Imp'!O$138</f>
        <v>0.11338807199999999</v>
      </c>
      <c r="Q12" s="11">
        <f>1/$A$1*'[1]4415Imp'!P$138</f>
        <v>0.121240709</v>
      </c>
      <c r="R12" s="11">
        <f>1/$A$1*'[1]4415Imp'!Q$138</f>
        <v>0.11361778899999998</v>
      </c>
      <c r="S12" s="11">
        <f>1/$A$1*'[1]4415Imp'!R$138</f>
        <v>0.14022210099999999</v>
      </c>
      <c r="T12" s="11">
        <f>1/$A$1*'[1]4415Imp'!S$138</f>
        <v>0.16853741699999999</v>
      </c>
      <c r="U12" s="11">
        <f>1/$A$1*'[1]4415Imp'!T$138</f>
        <v>0.18066971600000001</v>
      </c>
      <c r="V12" s="11">
        <f>1/$A$1*'[1]4415Imp'!U$138</f>
        <v>0.187930612</v>
      </c>
      <c r="W12" s="11">
        <f>1/$A$1*'[1]4415Imp'!V$138</f>
        <v>0.17084226055200002</v>
      </c>
      <c r="X12" s="11">
        <f>1/$A$1*'[1]4415Imp'!W$138</f>
        <v>0.15688588000000001</v>
      </c>
      <c r="Y12" s="11">
        <f>1/$A$1*'[1]4415Imp'!X$138</f>
        <v>0.14133980719799999</v>
      </c>
      <c r="Z12" s="11">
        <f>1/$A$1*'[1]4415Imp'!Y$138</f>
        <v>0.11584051115699999</v>
      </c>
      <c r="AA12" s="11">
        <f>1/$A$1*'[1]4415Imp'!Z$138</f>
        <v>0</v>
      </c>
      <c r="AB12" s="11">
        <f>1/$A$1*'[1]4415Imp'!AA$138</f>
        <v>0</v>
      </c>
      <c r="AC12" s="4"/>
      <c r="AD12" s="203">
        <f>'[1]4415Imp'!AB$138</f>
        <v>16.299066</v>
      </c>
      <c r="AE12" s="204">
        <f>'[1]4415Imp'!AC$138</f>
        <v>16.257629999999999</v>
      </c>
      <c r="AF12" s="212">
        <f>'[1]4415Imp'!AD$138</f>
        <v>17.328053000000001</v>
      </c>
      <c r="AG12" s="212">
        <f>'[1]4415Imp'!AE$138</f>
        <v>17.212492999999998</v>
      </c>
      <c r="AH12" s="212">
        <f>'[1]4415Imp'!AF$138</f>
        <v>18.862925999999998</v>
      </c>
      <c r="AI12" s="212">
        <f>'[1]4415Imp'!AG$138</f>
        <v>22.177468999999999</v>
      </c>
      <c r="AJ12" s="212">
        <f>'[1]4415Imp'!AH$138</f>
        <v>27.270980999999999</v>
      </c>
      <c r="AK12" s="212">
        <f>'[1]4415Imp'!AI$138</f>
        <v>33.717179999999999</v>
      </c>
      <c r="AL12" s="212">
        <f>'[1]4415Imp'!AJ$138</f>
        <v>36.576382000000002</v>
      </c>
      <c r="AM12" s="212">
        <f>'[1]4415Imp'!AK$138</f>
        <v>31.290910999999998</v>
      </c>
      <c r="AN12" s="212">
        <f>'[1]4415Imp'!AL$138</f>
        <v>44.065301999999996</v>
      </c>
      <c r="AO12" s="212">
        <f>'[1]4415Imp'!AM$138</f>
        <v>49.764355999999999</v>
      </c>
      <c r="AP12" s="212">
        <f>'[1]4415Imp'!AN$138</f>
        <v>55.109141000000001</v>
      </c>
      <c r="AQ12" s="212">
        <f>'[1]4415Imp'!AO$138</f>
        <v>63.244574</v>
      </c>
      <c r="AR12" s="212">
        <f>'[1]4415Imp'!AP$138</f>
        <v>70.344926000000001</v>
      </c>
      <c r="AS12" s="212">
        <f>'[1]4415Imp'!AQ$138</f>
        <v>66.056549000000004</v>
      </c>
      <c r="AT12" s="212">
        <f>'[1]4415Imp'!AR$138</f>
        <v>67.895101999999994</v>
      </c>
      <c r="AU12" s="212">
        <f>'[1]4415Imp'!AS$138</f>
        <v>70.964500999999998</v>
      </c>
      <c r="AV12" s="212">
        <f>'[1]4415Imp'!AT$138</f>
        <v>81.707625999999991</v>
      </c>
      <c r="AW12" s="212">
        <f>'[1]4415Imp'!AU$138</f>
        <v>81.258862999999991</v>
      </c>
      <c r="AX12" s="212">
        <f>'[1]4415Imp'!AV$138</f>
        <v>75.547217612999987</v>
      </c>
      <c r="AY12" s="212">
        <f>'[1]4415Imp'!AW$138</f>
        <v>89.699141999999995</v>
      </c>
      <c r="AZ12" s="212">
        <f>'[1]4415Imp'!AX$138</f>
        <v>100.24844010199999</v>
      </c>
      <c r="BA12" s="212">
        <f>'[1]4415Imp'!AY$138</f>
        <v>82.66278312099999</v>
      </c>
      <c r="BB12" s="212">
        <f>'[1]4415Imp'!AZ$138</f>
        <v>0</v>
      </c>
      <c r="BC12" s="212">
        <f>'[1]4415Imp'!BA$138</f>
        <v>0</v>
      </c>
      <c r="BD12" s="259"/>
    </row>
    <row r="13" spans="1:56">
      <c r="B13" s="8" t="s">
        <v>22</v>
      </c>
      <c r="C13" s="49">
        <f t="shared" ref="C13:M13" si="2">SUM(C9:C9)-SUM(C10:C12)</f>
        <v>3.7394040000000017E-3</v>
      </c>
      <c r="D13" s="39">
        <f t="shared" si="2"/>
        <v>3.564133000000004E-3</v>
      </c>
      <c r="E13" s="39">
        <f t="shared" si="2"/>
        <v>2.4874579999999979E-3</v>
      </c>
      <c r="F13" s="39">
        <f t="shared" si="2"/>
        <v>3.0795039999999968E-3</v>
      </c>
      <c r="G13" s="39">
        <f t="shared" si="2"/>
        <v>6.8890290000000048E-3</v>
      </c>
      <c r="H13" s="39">
        <f t="shared" si="2"/>
        <v>5.6115149999999975E-3</v>
      </c>
      <c r="I13" s="39">
        <f t="shared" si="2"/>
        <v>3.9509260000000074E-3</v>
      </c>
      <c r="J13" s="40">
        <f t="shared" si="2"/>
        <v>2.9102619999999968E-3</v>
      </c>
      <c r="K13" s="40">
        <f t="shared" si="2"/>
        <v>2.6561770000000096E-3</v>
      </c>
      <c r="L13" s="40">
        <f t="shared" si="2"/>
        <v>4.8810749999999986E-3</v>
      </c>
      <c r="M13" s="39">
        <f t="shared" si="2"/>
        <v>6.1240959999999955E-3</v>
      </c>
      <c r="N13" s="39">
        <f>SUM(N9:N9)-SUM(N10:N12)</f>
        <v>8.4679920000000075E-3</v>
      </c>
      <c r="O13" s="39">
        <f t="shared" ref="O13:AB13" si="3">SUM(O9:O9)-SUM(O10:O12)</f>
        <v>5.4324527790235999E-3</v>
      </c>
      <c r="P13" s="39">
        <f t="shared" si="3"/>
        <v>4.2301159999999921E-3</v>
      </c>
      <c r="Q13" s="39">
        <f t="shared" si="3"/>
        <v>3.3166709999999655E-3</v>
      </c>
      <c r="R13" s="39">
        <f t="shared" si="3"/>
        <v>4.6227310000000327E-3</v>
      </c>
      <c r="S13" s="39">
        <f t="shared" si="3"/>
        <v>5.414550000000018E-3</v>
      </c>
      <c r="T13" s="39">
        <f t="shared" si="3"/>
        <v>4.6115380000000539E-3</v>
      </c>
      <c r="U13" s="39">
        <f t="shared" si="3"/>
        <v>3.4055039999999759E-3</v>
      </c>
      <c r="V13" s="39">
        <f t="shared" si="3"/>
        <v>3.8904429999999934E-3</v>
      </c>
      <c r="W13" s="39">
        <f t="shared" si="3"/>
        <v>4.1492385729999803E-3</v>
      </c>
      <c r="X13" s="39">
        <f t="shared" si="3"/>
        <v>4.5013439999999627E-3</v>
      </c>
      <c r="Y13" s="39">
        <f t="shared" si="3"/>
        <v>3.7861035180000169E-3</v>
      </c>
      <c r="Z13" s="39">
        <f t="shared" si="3"/>
        <v>1.8303390859999991E-3</v>
      </c>
      <c r="AA13" s="39">
        <f t="shared" si="3"/>
        <v>0</v>
      </c>
      <c r="AB13" s="39">
        <f t="shared" si="3"/>
        <v>0</v>
      </c>
      <c r="AC13" s="4"/>
      <c r="AD13" s="213">
        <f t="shared" ref="AD13:BC13" si="4">SUM(AD9:AD9)-SUM(AD10:AD12)</f>
        <v>1.3973909999999954</v>
      </c>
      <c r="AE13" s="206">
        <f t="shared" si="4"/>
        <v>1.2751790000000014</v>
      </c>
      <c r="AF13" s="206">
        <f t="shared" si="4"/>
        <v>1.0110850000000013</v>
      </c>
      <c r="AG13" s="206">
        <f t="shared" si="4"/>
        <v>1.3182210000000012</v>
      </c>
      <c r="AH13" s="206">
        <f t="shared" si="4"/>
        <v>3.1439599999999963</v>
      </c>
      <c r="AI13" s="206">
        <f t="shared" si="4"/>
        <v>2.7527299999999997</v>
      </c>
      <c r="AJ13" s="206">
        <f t="shared" si="4"/>
        <v>1.8621989999999897</v>
      </c>
      <c r="AK13" s="206">
        <f t="shared" si="4"/>
        <v>2.6120599999999996</v>
      </c>
      <c r="AL13" s="206">
        <f t="shared" si="4"/>
        <v>3.9513169999999889</v>
      </c>
      <c r="AM13" s="206">
        <f t="shared" si="4"/>
        <v>8.7172160000000005</v>
      </c>
      <c r="AN13" s="206">
        <f t="shared" si="4"/>
        <v>8.7996179999999953</v>
      </c>
      <c r="AO13" s="206">
        <f t="shared" si="4"/>
        <v>12.743967999999995</v>
      </c>
      <c r="AP13" s="206">
        <f t="shared" si="4"/>
        <v>6.9639830000000131</v>
      </c>
      <c r="AQ13" s="206">
        <f t="shared" si="4"/>
        <v>4.5284180000000021</v>
      </c>
      <c r="AR13" s="206">
        <f t="shared" si="4"/>
        <v>4.4051170000000184</v>
      </c>
      <c r="AS13" s="206">
        <f t="shared" si="4"/>
        <v>5.0049510000000055</v>
      </c>
      <c r="AT13" s="206">
        <f t="shared" si="4"/>
        <v>4.5298209999999841</v>
      </c>
      <c r="AU13" s="206">
        <f t="shared" si="4"/>
        <v>2.2753179999999986</v>
      </c>
      <c r="AV13" s="206">
        <f t="shared" si="4"/>
        <v>1.742779000000013</v>
      </c>
      <c r="AW13" s="206">
        <f t="shared" si="4"/>
        <v>2.4088649999999916</v>
      </c>
      <c r="AX13" s="206">
        <f t="shared" si="4"/>
        <v>2.3689045560000039</v>
      </c>
      <c r="AY13" s="206">
        <f t="shared" si="4"/>
        <v>2.7641540000000049</v>
      </c>
      <c r="AZ13" s="206">
        <f t="shared" si="4"/>
        <v>2.9137637759999961</v>
      </c>
      <c r="BA13" s="206">
        <f t="shared" si="4"/>
        <v>1.3775114430000031</v>
      </c>
      <c r="BB13" s="206">
        <f t="shared" si="4"/>
        <v>0</v>
      </c>
      <c r="BC13" s="206">
        <f t="shared" si="4"/>
        <v>0</v>
      </c>
      <c r="BD13" s="260"/>
    </row>
    <row r="14" spans="1:56" ht="17.149999999999999" customHeight="1">
      <c r="B14" s="139" t="s">
        <v>172</v>
      </c>
      <c r="C14" s="140">
        <f>1/$A$1*'[1]4415Imp'!$B$264</f>
        <v>1.1641189999999999E-3</v>
      </c>
      <c r="D14" s="141">
        <f>1/$A$1*'[1]4415Imp'!$C$264</f>
        <v>9.5943899999999997E-4</v>
      </c>
      <c r="E14" s="141">
        <f>1/$A$1*'[1]4415Imp'!$D$264</f>
        <v>1.043857E-3</v>
      </c>
      <c r="F14" s="141">
        <f>1/$A$1*'[1]4415Imp'!$E$264</f>
        <v>7.0313700000000005E-4</v>
      </c>
      <c r="G14" s="141">
        <f>1/$A$1*'[1]4415Imp'!$F$264</f>
        <v>1.183211E-3</v>
      </c>
      <c r="H14" s="141">
        <f>1/$A$1*'[1]4415Imp'!$G$264</f>
        <v>7.4562299999999984E-4</v>
      </c>
      <c r="I14" s="141">
        <f>1/$A$1*'[1]4415Imp'!$H$264</f>
        <v>1.4065040000000003E-3</v>
      </c>
      <c r="J14" s="142">
        <f>1/$A$1*'[1]4415Imp'!$I$264</f>
        <v>8.5558499999999996E-4</v>
      </c>
      <c r="K14" s="142">
        <f>1/$A$1*'[1]4415Imp'!$J$264</f>
        <v>5.2454099999999979E-4</v>
      </c>
      <c r="L14" s="142">
        <f>1/$A$1*'[1]4415Imp'!$K$264</f>
        <v>8.9304199999999992E-4</v>
      </c>
      <c r="M14" s="141">
        <f>1/$A$1*'[1]4415Imp'!L$264</f>
        <v>2.1772150000000001E-3</v>
      </c>
      <c r="N14" s="141">
        <f>1/$A$1*'[1]4415Imp'!M$264</f>
        <v>9.9925299999999986E-4</v>
      </c>
      <c r="O14" s="141">
        <f>1/$A$1*'[1]4415Imp'!N$264</f>
        <v>1.6984282823023322E-3</v>
      </c>
      <c r="P14" s="141">
        <f>1/$A$1*'[1]4415Imp'!O$264</f>
        <v>1.801701E-3</v>
      </c>
      <c r="Q14" s="141">
        <f>1/$A$1*'[1]4415Imp'!P$264</f>
        <v>1.9690480000000002E-3</v>
      </c>
      <c r="R14" s="141">
        <f>1/$A$1*'[1]4415Imp'!Q$264</f>
        <v>1.8035740000000003E-3</v>
      </c>
      <c r="S14" s="141">
        <f>1/$A$1*'[1]4415Imp'!R$264</f>
        <v>2.1131850000000001E-3</v>
      </c>
      <c r="T14" s="141">
        <f>1/$A$1*'[1]4415Imp'!S$264</f>
        <v>2.6428540000000005E-3</v>
      </c>
      <c r="U14" s="141">
        <f>1/$A$1*'[1]4415Imp'!T$264</f>
        <v>2.9231429999999991E-3</v>
      </c>
      <c r="V14" s="141">
        <f>1/$A$1*'[1]4415Imp'!U$264</f>
        <v>3.9228730000000003E-3</v>
      </c>
      <c r="W14" s="141">
        <f>1/$A$1*'[1]4415Imp'!V$264</f>
        <v>3.5870995129999991E-3</v>
      </c>
      <c r="X14" s="141">
        <f>1/$A$1*'[1]4415Imp'!W$264</f>
        <v>3.2712659999999997E-3</v>
      </c>
      <c r="Y14" s="141">
        <f>1/$A$1*'[1]4415Imp'!X$264</f>
        <v>7.7992633549999989E-3</v>
      </c>
      <c r="Z14" s="141">
        <f>1/$A$1*'[1]4415Imp'!Y$264</f>
        <v>4.4108296330000003E-3</v>
      </c>
      <c r="AA14" s="141">
        <f>1/$A$1*'[1]4415Imp'!Z$264</f>
        <v>0</v>
      </c>
      <c r="AB14" s="141">
        <f>1/$A$1*'[1]4415Imp'!AA$264</f>
        <v>0</v>
      </c>
      <c r="AC14" s="143"/>
      <c r="AD14" s="224">
        <f>'[1]4415Imp'!AB$264</f>
        <v>0.65203699999999987</v>
      </c>
      <c r="AE14" s="225">
        <f>'[1]4415Imp'!AC$264</f>
        <v>0.94775100000000001</v>
      </c>
      <c r="AF14" s="225">
        <f>'[1]4415Imp'!AD$264</f>
        <v>0.52663300000000002</v>
      </c>
      <c r="AG14" s="225">
        <f>'[1]4415Imp'!AE$264</f>
        <v>0.44547300000000001</v>
      </c>
      <c r="AH14" s="225">
        <f>'[1]4415Imp'!AF$264</f>
        <v>0.95060199999999995</v>
      </c>
      <c r="AI14" s="225">
        <f>'[1]4415Imp'!AG$264</f>
        <v>0.50538300000000003</v>
      </c>
      <c r="AJ14" s="225">
        <f>'[1]4415Imp'!AH$264</f>
        <v>1.2820599999999998</v>
      </c>
      <c r="AK14" s="225">
        <f>'[1]4415Imp'!AI$264</f>
        <v>0.68082899999999991</v>
      </c>
      <c r="AL14" s="225">
        <f>'[1]4415Imp'!AJ$264</f>
        <v>0.72171600000000014</v>
      </c>
      <c r="AM14" s="225">
        <f>'[1]4415Imp'!AK$264</f>
        <v>1.1268340000000001</v>
      </c>
      <c r="AN14" s="225">
        <f>'[1]4415Imp'!AL$264</f>
        <v>2.0753220000000003</v>
      </c>
      <c r="AO14" s="225">
        <f>'[1]4415Imp'!AM$264</f>
        <v>1.1744269999999999</v>
      </c>
      <c r="AP14" s="225">
        <f>'[1]4415Imp'!AN$264</f>
        <v>2.1141320000000006</v>
      </c>
      <c r="AQ14" s="225">
        <f>'[1]4415Imp'!AO$264</f>
        <v>2.5170819999999994</v>
      </c>
      <c r="AR14" s="225">
        <f>'[1]4415Imp'!AP$264</f>
        <v>1.6838839999999997</v>
      </c>
      <c r="AS14" s="225">
        <f>'[1]4415Imp'!AQ$264</f>
        <v>1.7133449999999999</v>
      </c>
      <c r="AT14" s="225">
        <f>'[1]4415Imp'!AR$264</f>
        <v>1.580668</v>
      </c>
      <c r="AU14" s="225">
        <f>'[1]4415Imp'!AS$264</f>
        <v>1.6218479999999997</v>
      </c>
      <c r="AV14" s="225">
        <f>'[1]4415Imp'!AT$264</f>
        <v>2.2366299999999995</v>
      </c>
      <c r="AW14" s="225">
        <f>'[1]4415Imp'!AU$264</f>
        <v>2.2619799999999994</v>
      </c>
      <c r="AX14" s="225">
        <f>'[1]4415Imp'!AV$264</f>
        <v>2.3835092829999995</v>
      </c>
      <c r="AY14" s="225">
        <f>'[1]4415Imp'!AW$264</f>
        <v>3.1273050000000002</v>
      </c>
      <c r="AZ14" s="225">
        <f>'[1]4415Imp'!AX$264</f>
        <v>6.6374753240000022</v>
      </c>
      <c r="BA14" s="225">
        <f>'[1]4415Imp'!AY$264</f>
        <v>5.0867704599999994</v>
      </c>
      <c r="BB14" s="225">
        <f>'[1]4415Imp'!AZ$264</f>
        <v>0</v>
      </c>
      <c r="BC14" s="225">
        <f>'[1]4415Imp'!BA$264</f>
        <v>0</v>
      </c>
      <c r="BD14" s="260"/>
    </row>
    <row r="15" spans="1:56" ht="17.149999999999999" customHeight="1" thickBot="1">
      <c r="B15" s="176" t="s">
        <v>110</v>
      </c>
      <c r="C15" s="177">
        <f t="shared" ref="C15:AB15" si="5">C5-SUM(C6,C7,C8,C9,C14)</f>
        <v>1.7836900000001848E-4</v>
      </c>
      <c r="D15" s="178">
        <f t="shared" si="5"/>
        <v>1.6314500000001037E-4</v>
      </c>
      <c r="E15" s="178">
        <f t="shared" si="5"/>
        <v>1.1603399999998709E-4</v>
      </c>
      <c r="F15" s="178">
        <f t="shared" si="5"/>
        <v>3.9411999999995617E-5</v>
      </c>
      <c r="G15" s="178">
        <f t="shared" si="5"/>
        <v>7.7611999999976922E-5</v>
      </c>
      <c r="H15" s="178">
        <f t="shared" si="5"/>
        <v>2.1509999999974605E-5</v>
      </c>
      <c r="I15" s="178">
        <f t="shared" si="5"/>
        <v>1.2508299999998418E-4</v>
      </c>
      <c r="J15" s="179">
        <f t="shared" si="5"/>
        <v>4.3403379999999853E-3</v>
      </c>
      <c r="K15" s="179">
        <f t="shared" si="5"/>
        <v>1.8808999999998799E-4</v>
      </c>
      <c r="L15" s="179">
        <f t="shared" si="5"/>
        <v>6.5646000000000454E-4</v>
      </c>
      <c r="M15" s="178">
        <f t="shared" si="5"/>
        <v>1.2703099999999967E-3</v>
      </c>
      <c r="N15" s="178">
        <f t="shared" si="5"/>
        <v>1.2739890000000309E-3</v>
      </c>
      <c r="O15" s="178">
        <f t="shared" si="5"/>
        <v>5.5355363696546478E-4</v>
      </c>
      <c r="P15" s="178">
        <f t="shared" si="5"/>
        <v>6.4005500000002824E-4</v>
      </c>
      <c r="Q15" s="178">
        <f t="shared" si="5"/>
        <v>8.9040200000001235E-4</v>
      </c>
      <c r="R15" s="178">
        <f t="shared" si="5"/>
        <v>5.0038599999999156E-4</v>
      </c>
      <c r="S15" s="178">
        <f t="shared" si="5"/>
        <v>6.6529000000001282E-4</v>
      </c>
      <c r="T15" s="178">
        <f t="shared" si="5"/>
        <v>4.2119500000001309E-4</v>
      </c>
      <c r="U15" s="178">
        <f t="shared" si="5"/>
        <v>3.8475499999993112E-4</v>
      </c>
      <c r="V15" s="178">
        <f t="shared" si="5"/>
        <v>3.1043099999994439E-4</v>
      </c>
      <c r="W15" s="178">
        <f t="shared" si="5"/>
        <v>2.4024268200009691E-4</v>
      </c>
      <c r="X15" s="178">
        <f t="shared" si="5"/>
        <v>3.1775000000000553E-4</v>
      </c>
      <c r="Y15" s="178">
        <f t="shared" si="5"/>
        <v>1.750186109999996E-4</v>
      </c>
      <c r="Z15" s="178">
        <f t="shared" si="5"/>
        <v>2.5428847700001422E-4</v>
      </c>
      <c r="AA15" s="178">
        <f t="shared" si="5"/>
        <v>0</v>
      </c>
      <c r="AB15" s="178">
        <f t="shared" si="5"/>
        <v>0</v>
      </c>
      <c r="AC15" s="119"/>
      <c r="AD15" s="222">
        <f t="shared" ref="AD15:BC15" si="6">AD5-SUM(AD6,AD7,AD8,AD9,AD14)</f>
        <v>0.11147699999999716</v>
      </c>
      <c r="AE15" s="223">
        <f t="shared" si="6"/>
        <v>0.13886299999999707</v>
      </c>
      <c r="AF15" s="223">
        <f t="shared" si="6"/>
        <v>0.11029800000000378</v>
      </c>
      <c r="AG15" s="223">
        <f t="shared" si="6"/>
        <v>3.5034999999997041E-2</v>
      </c>
      <c r="AH15" s="223">
        <f t="shared" si="6"/>
        <v>9.1349999999998488E-2</v>
      </c>
      <c r="AI15" s="223">
        <f t="shared" si="6"/>
        <v>1.3213999999997839E-2</v>
      </c>
      <c r="AJ15" s="223">
        <f t="shared" si="6"/>
        <v>6.5180999999988387E-2</v>
      </c>
      <c r="AK15" s="223">
        <f t="shared" si="6"/>
        <v>2.3178419999999988</v>
      </c>
      <c r="AL15" s="223">
        <f t="shared" si="6"/>
        <v>0.27375199999999467</v>
      </c>
      <c r="AM15" s="223">
        <f t="shared" si="6"/>
        <v>1.2640469999999908</v>
      </c>
      <c r="AN15" s="223">
        <f t="shared" si="6"/>
        <v>2.059232999999999</v>
      </c>
      <c r="AO15" s="223">
        <f t="shared" si="6"/>
        <v>1.5731779999999986</v>
      </c>
      <c r="AP15" s="223">
        <f t="shared" si="6"/>
        <v>0.49964199999998016</v>
      </c>
      <c r="AQ15" s="223">
        <f t="shared" si="6"/>
        <v>0.63452599999997972</v>
      </c>
      <c r="AR15" s="223">
        <f t="shared" si="6"/>
        <v>0.85591600000000767</v>
      </c>
      <c r="AS15" s="223">
        <f t="shared" si="6"/>
        <v>0.42331099999999822</v>
      </c>
      <c r="AT15" s="223">
        <f t="shared" si="6"/>
        <v>0.50212700000001576</v>
      </c>
      <c r="AU15" s="223">
        <f t="shared" si="6"/>
        <v>0.32243100000003722</v>
      </c>
      <c r="AV15" s="223">
        <f t="shared" si="6"/>
        <v>0.28907099999996433</v>
      </c>
      <c r="AW15" s="223">
        <f t="shared" si="6"/>
        <v>0.30709600000000137</v>
      </c>
      <c r="AX15" s="223">
        <f t="shared" si="6"/>
        <v>0.28138577700001122</v>
      </c>
      <c r="AY15" s="223">
        <f t="shared" si="6"/>
        <v>0.45774899999995</v>
      </c>
      <c r="AZ15" s="223">
        <f t="shared" si="6"/>
        <v>0.29673234899998135</v>
      </c>
      <c r="BA15" s="223">
        <f t="shared" si="6"/>
        <v>0.40629569199998627</v>
      </c>
      <c r="BB15" s="223">
        <f t="shared" si="6"/>
        <v>0</v>
      </c>
      <c r="BC15" s="223">
        <f t="shared" si="6"/>
        <v>0</v>
      </c>
      <c r="BD15" s="260"/>
    </row>
    <row r="16" spans="1:56" ht="13" thickTop="1"/>
    <row r="18" spans="3:29">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row>
    <row r="19" spans="3:29">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1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v>1</v>
      </c>
      <c r="B1" s="30"/>
    </row>
    <row r="2" spans="1:56" ht="16" thickTop="1">
      <c r="B2" s="309" t="s">
        <v>42</v>
      </c>
      <c r="C2" s="291" t="s">
        <v>169</v>
      </c>
      <c r="D2" s="292"/>
      <c r="E2" s="292"/>
      <c r="F2" s="292"/>
      <c r="G2" s="292"/>
      <c r="H2" s="292"/>
      <c r="I2" s="292"/>
      <c r="J2" s="292"/>
      <c r="K2" s="292"/>
      <c r="L2" s="292"/>
      <c r="M2" s="292"/>
      <c r="N2" s="292"/>
      <c r="O2" s="292"/>
      <c r="P2" s="292"/>
      <c r="Q2" s="292"/>
      <c r="R2" s="292"/>
      <c r="S2" s="292"/>
      <c r="T2" s="292"/>
      <c r="U2" s="292"/>
      <c r="V2" s="292"/>
      <c r="W2" s="292"/>
      <c r="X2" s="292"/>
      <c r="Y2" s="292"/>
      <c r="Z2" s="292"/>
      <c r="AA2" s="292"/>
      <c r="AB2" s="293"/>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117</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1/$A$1*'[1]44094418Imp'!$B$263</f>
        <v>0.10708136400000001</v>
      </c>
      <c r="D5" s="161">
        <f>1/$A$1*'[1]44094418Imp'!$C$263</f>
        <v>0.10138535412500001</v>
      </c>
      <c r="E5" s="161">
        <f>1/$A$1*'[1]44094418Imp'!$D$263</f>
        <v>0.10643639262000001</v>
      </c>
      <c r="F5" s="105">
        <f>1/$A$1*'[1]44094418Imp'!$E$263</f>
        <v>7.6662299980000001E-2</v>
      </c>
      <c r="G5" s="105">
        <f>1/$A$1*'[1]44094418Imp'!$F$263</f>
        <v>7.2870468579999986E-2</v>
      </c>
      <c r="H5" s="105">
        <f>1/$A$1*'[1]44094418Imp'!$G$263</f>
        <v>5.5842962140000001E-2</v>
      </c>
      <c r="I5" s="105">
        <f>1/$A$1*'[1]44094418Imp'!$H$263</f>
        <v>6.1645038419999992E-2</v>
      </c>
      <c r="J5" s="106">
        <f>1/$A$1*'[1]44094418Imp'!$I$263</f>
        <v>8.9517764083333326E-2</v>
      </c>
      <c r="K5" s="106">
        <f>1/$A$1*'[1]44094418Imp'!$J$263</f>
        <v>4.3074484180000011E-2</v>
      </c>
      <c r="L5" s="106">
        <f>1/$A$1*'[1]44094418Imp'!$K$263</f>
        <v>7.456176937999999E-2</v>
      </c>
      <c r="M5" s="106">
        <f>1/$A$1*'[1]44094418Imp'!L$263</f>
        <v>0.13220970574000002</v>
      </c>
      <c r="N5" s="105">
        <f>1/$A$1*'[1]44094418Imp'!M$263</f>
        <v>0.13889626352000001</v>
      </c>
      <c r="O5" s="106">
        <f>1/$A$1*'[1]44094418Imp'!N$263</f>
        <v>0.15713097270405202</v>
      </c>
      <c r="P5" s="105">
        <f>1/$A$1*'[1]44094418Imp'!O$263</f>
        <v>0.15773262568000002</v>
      </c>
      <c r="Q5" s="105">
        <f>1/$A$1*'[1]44094418Imp'!P$263</f>
        <v>0.18304111167999998</v>
      </c>
      <c r="R5" s="105">
        <f>1/$A$1*'[1]44094418Imp'!Q$263</f>
        <v>0.13108952318</v>
      </c>
      <c r="S5" s="105">
        <f>1/$A$1*'[1]44094418Imp'!R$263</f>
        <v>0.13033234927999998</v>
      </c>
      <c r="T5" s="105">
        <f>1/$A$1*'[1]44094418Imp'!S$263</f>
        <v>0.10518092255999999</v>
      </c>
      <c r="U5" s="105">
        <f>1/$A$1*'[1]44094418Imp'!T$263</f>
        <v>0.11303758242</v>
      </c>
      <c r="V5" s="105">
        <f>1/$A$1*'[1]44094418Imp'!U$263</f>
        <v>0.11208771968000004</v>
      </c>
      <c r="W5" s="105">
        <f>1/$A$1*'[1]44094418Imp'!V$263</f>
        <v>7.7619394617239976E-2</v>
      </c>
      <c r="X5" s="105">
        <f>1/$A$1*'[1]44094418Imp'!W$263</f>
        <v>9.2639115359999996E-2</v>
      </c>
      <c r="Y5" s="105">
        <f>1/$A$1*'[1]44094418Imp'!X$263</f>
        <v>6.6761769161799975E-2</v>
      </c>
      <c r="Z5" s="105">
        <f>1/$A$1*'[1]44094418Imp'!Y$263</f>
        <v>8.4868625929919991E-2</v>
      </c>
      <c r="AA5" s="105">
        <f>1/$A$1*'[1]44094418Imp'!Z$263</f>
        <v>0</v>
      </c>
      <c r="AB5" s="107">
        <f>1/$A$1*'[1]44094418Imp'!AA$263</f>
        <v>0</v>
      </c>
      <c r="AC5" s="17"/>
      <c r="AD5" s="196">
        <f>'[1]44094418Imp'!AB$263</f>
        <v>61.280138999999998</v>
      </c>
      <c r="AE5" s="197">
        <f>'[1]44094418Imp'!AC$263</f>
        <v>56.309151999999997</v>
      </c>
      <c r="AF5" s="197">
        <f>'[1]44094418Imp'!AD$263</f>
        <v>47.739471999999999</v>
      </c>
      <c r="AG5" s="198">
        <f>'[1]44094418Imp'!AE$263</f>
        <v>43.434618000000007</v>
      </c>
      <c r="AH5" s="198">
        <f>'[1]44094418Imp'!AF$263</f>
        <v>41.214048999999996</v>
      </c>
      <c r="AI5" s="198">
        <f>'[1]44094418Imp'!AG$263</f>
        <v>30.626113000000004</v>
      </c>
      <c r="AJ5" s="198">
        <f>'[1]44094418Imp'!AH$263</f>
        <v>38.093103999999997</v>
      </c>
      <c r="AK5" s="198">
        <f>'[1]44094418Imp'!AI$263</f>
        <v>51.427128999999987</v>
      </c>
      <c r="AL5" s="198">
        <f>'[1]44094418Imp'!AJ$263</f>
        <v>30.682983999999994</v>
      </c>
      <c r="AM5" s="198">
        <f>'[1]44094418Imp'!AK$263</f>
        <v>60.396450999999985</v>
      </c>
      <c r="AN5" s="198">
        <f>'[1]44094418Imp'!AL$263</f>
        <v>90.927893000000012</v>
      </c>
      <c r="AO5" s="198">
        <f>'[1]44094418Imp'!AM$263</f>
        <v>92.280057000000028</v>
      </c>
      <c r="AP5" s="198">
        <f>'[1]44094418Imp'!AN$263</f>
        <v>105.73082600000001</v>
      </c>
      <c r="AQ5" s="198">
        <f>'[1]44094418Imp'!AO$263</f>
        <v>120.368292</v>
      </c>
      <c r="AR5" s="198">
        <f>'[1]44094418Imp'!AP$263</f>
        <v>132.17227799999998</v>
      </c>
      <c r="AS5" s="198">
        <f>'[1]44094418Imp'!AQ$263</f>
        <v>97.665659000000019</v>
      </c>
      <c r="AT5" s="198">
        <f>'[1]44094418Imp'!AR$263</f>
        <v>89.705404999999971</v>
      </c>
      <c r="AU5" s="198">
        <f>'[1]44094418Imp'!AS$263</f>
        <v>81.778105999999994</v>
      </c>
      <c r="AV5" s="198">
        <f>'[1]44094418Imp'!AT$263</f>
        <v>72.840659999999971</v>
      </c>
      <c r="AW5" s="198">
        <f>'[1]44094418Imp'!AU$263</f>
        <v>67.990721999999991</v>
      </c>
      <c r="AX5" s="198">
        <f>'[1]44094418Imp'!AV$263</f>
        <v>46.188962771000014</v>
      </c>
      <c r="AY5" s="198">
        <f>'[1]44094418Imp'!AW$263</f>
        <v>65.971675000000019</v>
      </c>
      <c r="AZ5" s="198">
        <f>'[1]44094418Imp'!AX$263</f>
        <v>57.603538097000005</v>
      </c>
      <c r="BA5" s="198">
        <f>'[1]44094418Imp'!AY$263</f>
        <v>72.115335408000007</v>
      </c>
      <c r="BB5" s="198">
        <f>'[1]44094418Imp'!AZ$263</f>
        <v>0</v>
      </c>
      <c r="BC5" s="198">
        <f>'[1]44094418Imp'!BA$263</f>
        <v>0</v>
      </c>
      <c r="BD5" s="252"/>
    </row>
    <row r="6" spans="1:56" ht="17.149999999999999" customHeight="1" thickTop="1">
      <c r="B6" s="149" t="s">
        <v>111</v>
      </c>
      <c r="C6" s="150">
        <f>1/$A$1*'[1]44094418Imp'!$B$266</f>
        <v>2.5401775000000003E-4</v>
      </c>
      <c r="D6" s="151">
        <f>1/$A$1*'[1]44094418Imp'!$C$266</f>
        <v>2.4701583333333334E-5</v>
      </c>
      <c r="E6" s="151">
        <f>1/$A$1*'[1]44094418Imp'!$D$266</f>
        <v>7.6387359999999997E-5</v>
      </c>
      <c r="F6" s="151">
        <f>1/$A$1*'[1]44094418Imp'!$E$266</f>
        <v>2.7668199999999997E-5</v>
      </c>
      <c r="G6" s="151">
        <f>1/$A$1*'[1]44094418Imp'!$F$266</f>
        <v>1.4935494000000002E-4</v>
      </c>
      <c r="H6" s="151">
        <f>1/$A$1*'[1]44094418Imp'!$G$266</f>
        <v>3.5489720000000001E-5</v>
      </c>
      <c r="I6" s="151">
        <f>1/$A$1*'[1]44094418Imp'!$H$266</f>
        <v>3.0034059999999995E-5</v>
      </c>
      <c r="J6" s="152">
        <f>1/$A$1*'[1]44094418Imp'!$I$266</f>
        <v>9.0557718999999975E-4</v>
      </c>
      <c r="K6" s="152">
        <f>1/$A$1*'[1]44094418Imp'!$J$266</f>
        <v>3.6752687999999992E-4</v>
      </c>
      <c r="L6" s="152">
        <f>1/$A$1*'[1]44094418Imp'!$K$266</f>
        <v>2.9858499999999999E-5</v>
      </c>
      <c r="M6" s="151">
        <f>1/$A$1*'[1]44094418Imp'!L$266</f>
        <v>9.2155000000000001E-6</v>
      </c>
      <c r="N6" s="151">
        <f>1/$A$1*'[1]44094418Imp'!M$266</f>
        <v>0</v>
      </c>
      <c r="O6" s="151">
        <f>1/$A$1*'[1]44094418Imp'!N$266</f>
        <v>6.3586011490014287E-5</v>
      </c>
      <c r="P6" s="151">
        <f>1/$A$1*'[1]44094418Imp'!O$266</f>
        <v>5.6122359999999987E-5</v>
      </c>
      <c r="Q6" s="151">
        <f>1/$A$1*'[1]44094418Imp'!P$266</f>
        <v>4.6117679999999999E-5</v>
      </c>
      <c r="R6" s="151">
        <f>1/$A$1*'[1]44094418Imp'!Q$266</f>
        <v>2.1041229999999996E-4</v>
      </c>
      <c r="S6" s="151">
        <f>1/$A$1*'[1]44094418Imp'!R$266</f>
        <v>1.7168703999999999E-4</v>
      </c>
      <c r="T6" s="151">
        <f>1/$A$1*'[1]44094418Imp'!S$266</f>
        <v>1.9775000000000001E-6</v>
      </c>
      <c r="U6" s="151">
        <f>1/$A$1*'[1]44094418Imp'!T$266</f>
        <v>1.3069E-5</v>
      </c>
      <c r="V6" s="151">
        <f>1/$A$1*'[1]44094418Imp'!U$266</f>
        <v>1.7710000000000001E-6</v>
      </c>
      <c r="W6" s="151">
        <f>1/$A$1*'[1]44094418Imp'!V$266</f>
        <v>5.5869698919999997E-5</v>
      </c>
      <c r="X6" s="151">
        <f>1/$A$1*'[1]44094418Imp'!W$266</f>
        <v>4.0559399999999998E-6</v>
      </c>
      <c r="Y6" s="151">
        <f>1/$A$1*'[1]44094418Imp'!X$266</f>
        <v>1.7500000000000001E-8</v>
      </c>
      <c r="Z6" s="151">
        <f>1/$A$1*'[1]44094418Imp'!Y$266</f>
        <v>0</v>
      </c>
      <c r="AA6" s="151">
        <f>1/$A$1*'[1]44094418Imp'!Z$266</f>
        <v>0</v>
      </c>
      <c r="AB6" s="151">
        <f>1/$A$1*'[1]44094418Imp'!AA$266</f>
        <v>0</v>
      </c>
      <c r="AC6" s="4"/>
      <c r="AD6" s="199">
        <f>'[1]44094418Imp'!AB$266</f>
        <v>0.13205500000000001</v>
      </c>
      <c r="AE6" s="200">
        <f>'[1]44094418Imp'!AC$266</f>
        <v>1.3793E-2</v>
      </c>
      <c r="AF6" s="200">
        <f>'[1]44094418Imp'!AD$266</f>
        <v>4.8978000000000001E-2</v>
      </c>
      <c r="AG6" s="200">
        <f>'[1]44094418Imp'!AE$266</f>
        <v>1.5861999999999998E-2</v>
      </c>
      <c r="AH6" s="200">
        <f>'[1]44094418Imp'!AF$266</f>
        <v>8.7985999999999995E-2</v>
      </c>
      <c r="AI6" s="200">
        <f>'[1]44094418Imp'!AG$266</f>
        <v>1.8068000000000001E-2</v>
      </c>
      <c r="AJ6" s="200">
        <f>'[1]44094418Imp'!AH$266</f>
        <v>1.5170999999999999E-2</v>
      </c>
      <c r="AK6" s="200">
        <f>'[1]44094418Imp'!AI$266</f>
        <v>0.43931300000000001</v>
      </c>
      <c r="AL6" s="200">
        <f>'[1]44094418Imp'!AJ$266</f>
        <v>0.21533199999999997</v>
      </c>
      <c r="AM6" s="200">
        <f>'[1]44094418Imp'!AK$266</f>
        <v>2.3265999999999998E-2</v>
      </c>
      <c r="AN6" s="200">
        <f>'[1]44094418Imp'!AL$266</f>
        <v>7.9989999999999992E-3</v>
      </c>
      <c r="AO6" s="200">
        <f>'[1]44094418Imp'!AM$266</f>
        <v>0</v>
      </c>
      <c r="AP6" s="200">
        <f>'[1]44094418Imp'!AN$266</f>
        <v>4.7335999999999996E-2</v>
      </c>
      <c r="AQ6" s="200">
        <f>'[1]44094418Imp'!AO$266</f>
        <v>5.0101999999999994E-2</v>
      </c>
      <c r="AR6" s="200">
        <f>'[1]44094418Imp'!AP$266</f>
        <v>2.9820999999999997E-2</v>
      </c>
      <c r="AS6" s="200">
        <f>'[1]44094418Imp'!AQ$266</f>
        <v>0.15231800000000001</v>
      </c>
      <c r="AT6" s="200">
        <f>'[1]44094418Imp'!AR$266</f>
        <v>0.137212</v>
      </c>
      <c r="AU6" s="200">
        <f>'[1]44094418Imp'!AS$266</f>
        <v>1.6769999999999999E-3</v>
      </c>
      <c r="AV6" s="200">
        <f>'[1]44094418Imp'!AT$266</f>
        <v>1.0178E-2</v>
      </c>
      <c r="AW6" s="200">
        <f>'[1]44094418Imp'!AU$266</f>
        <v>7.4399999999999998E-4</v>
      </c>
      <c r="AX6" s="200">
        <f>'[1]44094418Imp'!AV$266</f>
        <v>3.4559135999999997E-2</v>
      </c>
      <c r="AY6" s="200">
        <f>'[1]44094418Imp'!AW$266</f>
        <v>2.4989999999999999E-3</v>
      </c>
      <c r="AZ6" s="200">
        <f>'[1]44094418Imp'!AX$266</f>
        <v>2.9738900000000001E-4</v>
      </c>
      <c r="BA6" s="200">
        <f>'[1]44094418Imp'!AY$266</f>
        <v>0</v>
      </c>
      <c r="BB6" s="200">
        <f>'[1]44094418Imp'!AZ$266</f>
        <v>0</v>
      </c>
      <c r="BC6" s="200">
        <f>'[1]44094418Imp'!BA$266</f>
        <v>0</v>
      </c>
      <c r="BD6" s="252"/>
    </row>
    <row r="7" spans="1:56" ht="17.149999999999999" customHeight="1">
      <c r="B7" s="19" t="s">
        <v>113</v>
      </c>
      <c r="C7" s="66">
        <f>1/$A$1*'[1]44094418Imp'!$B$268</f>
        <v>5.3860017499999992E-3</v>
      </c>
      <c r="D7" s="67">
        <f>1/$A$1*'[1]44094418Imp'!$C$268</f>
        <v>3.6420593750000002E-3</v>
      </c>
      <c r="E7" s="67">
        <f>1/$A$1*'[1]44094418Imp'!$D$268</f>
        <v>1.7022819799999999E-3</v>
      </c>
      <c r="F7" s="67">
        <f>1/$A$1*'[1]44094418Imp'!$E$268</f>
        <v>1.3821894800000001E-3</v>
      </c>
      <c r="G7" s="67">
        <f>1/$A$1*'[1]44094418Imp'!$F$268</f>
        <v>1.5491449400000001E-3</v>
      </c>
      <c r="H7" s="67">
        <f>1/$A$1*'[1]44094418Imp'!$G$268</f>
        <v>6.7830210000000002E-4</v>
      </c>
      <c r="I7" s="67">
        <f>1/$A$1*'[1]44094418Imp'!$H$268</f>
        <v>9.4753946000000018E-4</v>
      </c>
      <c r="J7" s="68">
        <f>1/$A$1*'[1]44094418Imp'!$I$268</f>
        <v>1.5998240066666667E-3</v>
      </c>
      <c r="K7" s="68">
        <f>1/$A$1*'[1]44094418Imp'!$J$268</f>
        <v>1.6787201199999998E-3</v>
      </c>
      <c r="L7" s="68">
        <f>1/$A$1*'[1]44094418Imp'!$K$268</f>
        <v>3.05333714E-3</v>
      </c>
      <c r="M7" s="67">
        <f>1/$A$1*'[1]44094418Imp'!L$268</f>
        <v>7.7675218600000004E-3</v>
      </c>
      <c r="N7" s="67">
        <f>1/$A$1*'[1]44094418Imp'!M$268</f>
        <v>4.0740193199999995E-3</v>
      </c>
      <c r="O7" s="67">
        <f>1/$A$1*'[1]44094418Imp'!N$268</f>
        <v>6.8629490180688009E-3</v>
      </c>
      <c r="P7" s="67">
        <f>1/$A$1*'[1]44094418Imp'!O$268</f>
        <v>5.1414673799999987E-3</v>
      </c>
      <c r="Q7" s="67">
        <f>1/$A$1*'[1]44094418Imp'!P$268</f>
        <v>6.9553796199999995E-3</v>
      </c>
      <c r="R7" s="67">
        <f>1/$A$1*'[1]44094418Imp'!Q$268</f>
        <v>4.9839165600000001E-3</v>
      </c>
      <c r="S7" s="67">
        <f>1/$A$1*'[1]44094418Imp'!R$268</f>
        <v>5.9108937999999989E-3</v>
      </c>
      <c r="T7" s="67">
        <f>1/$A$1*'[1]44094418Imp'!S$268</f>
        <v>3.1751232799999999E-3</v>
      </c>
      <c r="U7" s="67">
        <f>1/$A$1*'[1]44094418Imp'!T$268</f>
        <v>1.7570487199999995E-3</v>
      </c>
      <c r="V7" s="67">
        <f>1/$A$1*'[1]44094418Imp'!U$268</f>
        <v>2.5220616399999995E-3</v>
      </c>
      <c r="W7" s="67">
        <f>1/$A$1*'[1]44094418Imp'!V$268</f>
        <v>5.5491617411999991E-4</v>
      </c>
      <c r="X7" s="67">
        <f>1/$A$1*'[1]44094418Imp'!W$268</f>
        <v>1.7245470199999998E-3</v>
      </c>
      <c r="Y7" s="67">
        <f>1/$A$1*'[1]44094418Imp'!X$268</f>
        <v>1.8830350415799996E-3</v>
      </c>
      <c r="Z7" s="67">
        <f>1/$A$1*'[1]44094418Imp'!Y$268</f>
        <v>2.5657277799999998E-3</v>
      </c>
      <c r="AA7" s="67">
        <f>1/$A$1*'[1]44094418Imp'!Z$268</f>
        <v>0</v>
      </c>
      <c r="AB7" s="67">
        <f>1/$A$1*'[1]44094418Imp'!AA$268</f>
        <v>0</v>
      </c>
      <c r="AC7" s="4"/>
      <c r="AD7" s="218">
        <f>'[1]44094418Imp'!AB$268</f>
        <v>2.8371430000000002</v>
      </c>
      <c r="AE7" s="219">
        <f>'[1]44094418Imp'!AC$268</f>
        <v>1.9809950000000001</v>
      </c>
      <c r="AF7" s="219">
        <f>'[1]44094418Imp'!AD$268</f>
        <v>1.6824009999999998</v>
      </c>
      <c r="AG7" s="219">
        <f>'[1]44094418Imp'!AE$268</f>
        <v>0.68306899999999993</v>
      </c>
      <c r="AH7" s="219">
        <f>'[1]44094418Imp'!AF$268</f>
        <v>0.76359399999999988</v>
      </c>
      <c r="AI7" s="219">
        <f>'[1]44094418Imp'!AG$268</f>
        <v>0.329517</v>
      </c>
      <c r="AJ7" s="219">
        <f>'[1]44094418Imp'!AH$268</f>
        <v>0.57350599999999985</v>
      </c>
      <c r="AK7" s="219">
        <f>'[1]44094418Imp'!AI$268</f>
        <v>0.81188199999999999</v>
      </c>
      <c r="AL7" s="219">
        <f>'[1]44094418Imp'!AJ$268</f>
        <v>1.184736</v>
      </c>
      <c r="AM7" s="219">
        <f>'[1]44094418Imp'!AK$268</f>
        <v>2.2738230000000001</v>
      </c>
      <c r="AN7" s="219">
        <f>'[1]44094418Imp'!AL$268</f>
        <v>4.3401860000000001</v>
      </c>
      <c r="AO7" s="219">
        <f>'[1]44094418Imp'!AM$268</f>
        <v>2.3222909999999999</v>
      </c>
      <c r="AP7" s="219">
        <f>'[1]44094418Imp'!AN$268</f>
        <v>3.9959959999999999</v>
      </c>
      <c r="AQ7" s="219">
        <f>'[1]44094418Imp'!AO$268</f>
        <v>3.185003</v>
      </c>
      <c r="AR7" s="219">
        <f>'[1]44094418Imp'!AP$268</f>
        <v>4.165591</v>
      </c>
      <c r="AS7" s="219">
        <f>'[1]44094418Imp'!AQ$268</f>
        <v>3.009709</v>
      </c>
      <c r="AT7" s="219">
        <f>'[1]44094418Imp'!AR$268</f>
        <v>3.1624139999999996</v>
      </c>
      <c r="AU7" s="219">
        <f>'[1]44094418Imp'!AS$268</f>
        <v>1.9998500000000001</v>
      </c>
      <c r="AV7" s="219">
        <f>'[1]44094418Imp'!AT$268</f>
        <v>1.1099189999999999</v>
      </c>
      <c r="AW7" s="219">
        <f>'[1]44094418Imp'!AU$268</f>
        <v>1.4269929999999997</v>
      </c>
      <c r="AX7" s="219">
        <f>'[1]44094418Imp'!AV$268</f>
        <v>0.39588791699999998</v>
      </c>
      <c r="AY7" s="219">
        <f>'[1]44094418Imp'!AW$268</f>
        <v>1.4269259999999999</v>
      </c>
      <c r="AZ7" s="219">
        <f>'[1]44094418Imp'!AX$268</f>
        <v>1.7434533329999999</v>
      </c>
      <c r="BA7" s="219">
        <f>'[1]44094418Imp'!AY$268</f>
        <v>2.312751606</v>
      </c>
      <c r="BB7" s="219">
        <f>'[1]44094418Imp'!AZ$268</f>
        <v>0</v>
      </c>
      <c r="BC7" s="219">
        <f>'[1]44094418Imp'!BA$268</f>
        <v>0</v>
      </c>
      <c r="BD7" s="252"/>
    </row>
    <row r="8" spans="1:56" ht="17.149999999999999" customHeight="1">
      <c r="B8" s="19" t="s">
        <v>112</v>
      </c>
      <c r="C8" s="66">
        <f>1/$A$1*'[1]44094418Imp'!$B$269</f>
        <v>7.1600633333333331E-4</v>
      </c>
      <c r="D8" s="67">
        <f>1/$A$1*'[1]44094418Imp'!$C$269</f>
        <v>1.9450536666666665E-3</v>
      </c>
      <c r="E8" s="67">
        <f>1/$A$1*'[1]44094418Imp'!$D$269</f>
        <v>1.7944943800000002E-3</v>
      </c>
      <c r="F8" s="67">
        <f>1/$A$1*'[1]44094418Imp'!$E$269</f>
        <v>2.17414862E-3</v>
      </c>
      <c r="G8" s="67">
        <f>1/$A$1*'[1]44094418Imp'!$F$269</f>
        <v>9.3194695999999986E-4</v>
      </c>
      <c r="H8" s="67">
        <f>1/$A$1*'[1]44094418Imp'!$G$269</f>
        <v>5.5320817999999995E-4</v>
      </c>
      <c r="I8" s="67">
        <f>1/$A$1*'[1]44094418Imp'!$H$269</f>
        <v>1.1814198199999997E-3</v>
      </c>
      <c r="J8" s="68">
        <f>1/$A$1*'[1]44094418Imp'!$I$269</f>
        <v>3.3660758699999996E-3</v>
      </c>
      <c r="K8" s="68">
        <f>1/$A$1*'[1]44094418Imp'!$J$269</f>
        <v>5.1648281999999994E-4</v>
      </c>
      <c r="L8" s="68">
        <f>1/$A$1*'[1]44094418Imp'!$K$269</f>
        <v>1.51863026E-3</v>
      </c>
      <c r="M8" s="67">
        <f>1/$A$1*'[1]44094418Imp'!L$269</f>
        <v>8.2538847999999996E-4</v>
      </c>
      <c r="N8" s="67">
        <f>1/$A$1*'[1]44094418Imp'!M$269</f>
        <v>2.8429211999999996E-4</v>
      </c>
      <c r="O8" s="67">
        <f>1/$A$1*'[1]44094418Imp'!N$269</f>
        <v>2.2894899484602926E-4</v>
      </c>
      <c r="P8" s="67">
        <f>1/$A$1*'[1]44094418Imp'!O$269</f>
        <v>9.9303260000000002E-4</v>
      </c>
      <c r="Q8" s="67">
        <f>1/$A$1*'[1]44094418Imp'!P$269</f>
        <v>4.7192781999999995E-4</v>
      </c>
      <c r="R8" s="67">
        <f>1/$A$1*'[1]44094418Imp'!Q$269</f>
        <v>2.4361623999999996E-4</v>
      </c>
      <c r="S8" s="67">
        <f>1/$A$1*'[1]44094418Imp'!R$269</f>
        <v>4.390195599999999E-4</v>
      </c>
      <c r="T8" s="67">
        <f>1/$A$1*'[1]44094418Imp'!S$269</f>
        <v>1.6266277999999997E-4</v>
      </c>
      <c r="U8" s="67">
        <f>1/$A$1*'[1]44094418Imp'!T$269</f>
        <v>5.7049999999999998E-7</v>
      </c>
      <c r="V8" s="67">
        <f>1/$A$1*'[1]44094418Imp'!U$269</f>
        <v>4.5429999999999997E-5</v>
      </c>
      <c r="W8" s="67">
        <f>1/$A$1*'[1]44094418Imp'!V$269</f>
        <v>7.6211527000000001E-5</v>
      </c>
      <c r="X8" s="67">
        <f>1/$A$1*'[1]44094418Imp'!W$269</f>
        <v>2.205E-7</v>
      </c>
      <c r="Y8" s="67">
        <f>1/$A$1*'[1]44094418Imp'!X$269</f>
        <v>3.3005088213999996E-4</v>
      </c>
      <c r="Z8" s="67">
        <f>1/$A$1*'[1]44094418Imp'!Y$269</f>
        <v>0</v>
      </c>
      <c r="AA8" s="67">
        <f>1/$A$1*'[1]44094418Imp'!Z$269</f>
        <v>0</v>
      </c>
      <c r="AB8" s="67">
        <f>1/$A$1*'[1]44094418Imp'!AA$269</f>
        <v>0</v>
      </c>
      <c r="AC8" s="4"/>
      <c r="AD8" s="218">
        <f>'[1]44094418Imp'!AB$269</f>
        <v>0.386015</v>
      </c>
      <c r="AE8" s="219">
        <f>'[1]44094418Imp'!AC$269</f>
        <v>0.96129399999999998</v>
      </c>
      <c r="AF8" s="219">
        <f>'[1]44094418Imp'!AD$269</f>
        <v>0.79475699999999994</v>
      </c>
      <c r="AG8" s="219">
        <f>'[1]44094418Imp'!AE$269</f>
        <v>0.99413699999999994</v>
      </c>
      <c r="AH8" s="219">
        <f>'[1]44094418Imp'!AF$269</f>
        <v>0.41495199999999999</v>
      </c>
      <c r="AI8" s="219">
        <f>'[1]44094418Imp'!AG$269</f>
        <v>0.24104099999999998</v>
      </c>
      <c r="AJ8" s="219">
        <f>'[1]44094418Imp'!AH$269</f>
        <v>0.64105599999999996</v>
      </c>
      <c r="AK8" s="219">
        <f>'[1]44094418Imp'!AI$269</f>
        <v>1.8056719999999999</v>
      </c>
      <c r="AL8" s="219">
        <f>'[1]44094418Imp'!AJ$269</f>
        <v>0.33813199999999999</v>
      </c>
      <c r="AM8" s="219">
        <f>'[1]44094418Imp'!AK$269</f>
        <v>1.1973519999999997</v>
      </c>
      <c r="AN8" s="219">
        <f>'[1]44094418Imp'!AL$269</f>
        <v>0.52759100000000003</v>
      </c>
      <c r="AO8" s="219">
        <f>'[1]44094418Imp'!AM$269</f>
        <v>0.15711</v>
      </c>
      <c r="AP8" s="219">
        <f>'[1]44094418Imp'!AN$269</f>
        <v>0.14396199999999998</v>
      </c>
      <c r="AQ8" s="219">
        <f>'[1]44094418Imp'!AO$269</f>
        <v>0.66969900000000004</v>
      </c>
      <c r="AR8" s="219">
        <f>'[1]44094418Imp'!AP$269</f>
        <v>0.29272500000000001</v>
      </c>
      <c r="AS8" s="219">
        <f>'[1]44094418Imp'!AQ$269</f>
        <v>0.15753200000000001</v>
      </c>
      <c r="AT8" s="219">
        <f>'[1]44094418Imp'!AR$269</f>
        <v>0.24451699999999998</v>
      </c>
      <c r="AU8" s="219">
        <f>'[1]44094418Imp'!AS$269</f>
        <v>8.2843E-2</v>
      </c>
      <c r="AV8" s="219">
        <f>'[1]44094418Imp'!AT$269</f>
        <v>4.0199999999999996E-4</v>
      </c>
      <c r="AW8" s="219">
        <f>'[1]44094418Imp'!AU$269</f>
        <v>3.6622999999999996E-2</v>
      </c>
      <c r="AX8" s="219">
        <f>'[1]44094418Imp'!AV$269</f>
        <v>4.6698459999999997E-2</v>
      </c>
      <c r="AY8" s="219">
        <f>'[1]44094418Imp'!AW$269</f>
        <v>1.2799999999999999E-4</v>
      </c>
      <c r="AZ8" s="219">
        <f>'[1]44094418Imp'!AX$269</f>
        <v>0.17313757199999999</v>
      </c>
      <c r="BA8" s="219">
        <f>'[1]44094418Imp'!AY$269</f>
        <v>0</v>
      </c>
      <c r="BB8" s="219">
        <f>'[1]44094418Imp'!AZ$269</f>
        <v>0</v>
      </c>
      <c r="BC8" s="219">
        <f>'[1]44094418Imp'!BA$269</f>
        <v>0</v>
      </c>
      <c r="BD8" s="252"/>
    </row>
    <row r="9" spans="1:56" ht="17.149999999999999" customHeight="1">
      <c r="B9" s="15" t="s">
        <v>98</v>
      </c>
      <c r="C9" s="154">
        <f>1/$A$1*'[1]44094418Imp'!$B$267</f>
        <v>8.7324938666666685E-2</v>
      </c>
      <c r="D9" s="155">
        <f>1/$A$1*'[1]44094418Imp'!$C$267</f>
        <v>8.4626154208333332E-2</v>
      </c>
      <c r="E9" s="155">
        <f>1/$A$1*'[1]44094418Imp'!$D$267</f>
        <v>9.483802136000001E-2</v>
      </c>
      <c r="F9" s="31">
        <f>1/$A$1*'[1]44094418Imp'!$E$267</f>
        <v>6.7345487300000006E-2</v>
      </c>
      <c r="G9" s="31">
        <f>1/$A$1*'[1]44094418Imp'!$F$267</f>
        <v>6.6552618299999991E-2</v>
      </c>
      <c r="H9" s="31">
        <f>1/$A$1*'[1]44094418Imp'!$G$267</f>
        <v>5.2624744059999999E-2</v>
      </c>
      <c r="I9" s="31">
        <f>1/$A$1*'[1]44094418Imp'!$H$267</f>
        <v>5.6535694459999987E-2</v>
      </c>
      <c r="J9" s="35">
        <f>1/$A$1*'[1]44094418Imp'!$I$267</f>
        <v>7.8090531129999988E-2</v>
      </c>
      <c r="K9" s="35">
        <f>1/$A$1*'[1]44094418Imp'!$J$267</f>
        <v>3.4486262160000003E-2</v>
      </c>
      <c r="L9" s="35">
        <f>1/$A$1*'[1]44094418Imp'!$K$267</f>
        <v>6.4583177259999999E-2</v>
      </c>
      <c r="M9" s="31">
        <f>1/$A$1*'[1]44094418Imp'!L$267</f>
        <v>0.11270148708</v>
      </c>
      <c r="N9" s="31">
        <f>1/$A$1*'[1]44094418Imp'!M$267</f>
        <v>0.12687646005999997</v>
      </c>
      <c r="O9" s="31">
        <f>1/$A$1*'[1]44094418Imp'!N$267</f>
        <v>0.14130839760896133</v>
      </c>
      <c r="P9" s="31">
        <f>1/$A$1*'[1]44094418Imp'!O$267</f>
        <v>0.14194632382</v>
      </c>
      <c r="Q9" s="31">
        <f>1/$A$1*'[1]44094418Imp'!P$267</f>
        <v>0.16499621614000004</v>
      </c>
      <c r="R9" s="31">
        <f>1/$A$1*'[1]44094418Imp'!Q$267</f>
        <v>0.10714401767999998</v>
      </c>
      <c r="S9" s="31">
        <f>1/$A$1*'[1]44094418Imp'!R$267</f>
        <v>0.11158265944</v>
      </c>
      <c r="T9" s="31">
        <f>1/$A$1*'[1]44094418Imp'!S$267</f>
        <v>8.9976614019999984E-2</v>
      </c>
      <c r="U9" s="31">
        <f>1/$A$1*'[1]44094418Imp'!T$267</f>
        <v>9.8447732039999999E-2</v>
      </c>
      <c r="V9" s="31">
        <f>1/$A$1*'[1]44094418Imp'!U$267</f>
        <v>9.0545299400000015E-2</v>
      </c>
      <c r="W9" s="31">
        <f>1/$A$1*'[1]44094418Imp'!V$267</f>
        <v>5.6236679628779984E-2</v>
      </c>
      <c r="X9" s="31">
        <f>1/$A$1*'[1]44094418Imp'!W$267</f>
        <v>6.7190545920000011E-2</v>
      </c>
      <c r="Y9" s="31">
        <f>1/$A$1*'[1]44094418Imp'!X$267</f>
        <v>5.9025673780499999E-2</v>
      </c>
      <c r="Z9" s="31">
        <f>1/$A$1*'[1]44094418Imp'!Y$267</f>
        <v>7.8257495252999992E-2</v>
      </c>
      <c r="AA9" s="31">
        <f>1/$A$1*'[1]44094418Imp'!Z$267</f>
        <v>0</v>
      </c>
      <c r="AB9" s="31">
        <f>1/$A$1*'[1]44094418Imp'!AA$267</f>
        <v>0</v>
      </c>
      <c r="AC9" s="4"/>
      <c r="AD9" s="209">
        <f>'[1]44094418Imp'!AB$267</f>
        <v>51.043960999999996</v>
      </c>
      <c r="AE9" s="210">
        <f>'[1]44094418Imp'!AC$267</f>
        <v>47.800452</v>
      </c>
      <c r="AF9" s="210">
        <f>'[1]44094418Imp'!AD$267</f>
        <v>41.467152000000006</v>
      </c>
      <c r="AG9" s="202">
        <f>'[1]44094418Imp'!AE$267</f>
        <v>38.824953999999998</v>
      </c>
      <c r="AH9" s="202">
        <f>'[1]44094418Imp'!AF$267</f>
        <v>38.170447999999993</v>
      </c>
      <c r="AI9" s="202">
        <f>'[1]44094418Imp'!AG$267</f>
        <v>29.054442000000002</v>
      </c>
      <c r="AJ9" s="202">
        <f>'[1]44094418Imp'!AH$267</f>
        <v>35.111723999999995</v>
      </c>
      <c r="AK9" s="202">
        <f>'[1]44094418Imp'!AI$267</f>
        <v>45.132165999999998</v>
      </c>
      <c r="AL9" s="202">
        <f>'[1]44094418Imp'!AJ$267</f>
        <v>25.279164999999999</v>
      </c>
      <c r="AM9" s="202">
        <f>'[1]44094418Imp'!AK$267</f>
        <v>52.90175099999999</v>
      </c>
      <c r="AN9" s="202">
        <f>'[1]44094418Imp'!AL$267</f>
        <v>79.385479999999987</v>
      </c>
      <c r="AO9" s="202">
        <f>'[1]44094418Imp'!AM$267</f>
        <v>85.015460000000004</v>
      </c>
      <c r="AP9" s="202">
        <f>'[1]44094418Imp'!AN$267</f>
        <v>96.374747999999997</v>
      </c>
      <c r="AQ9" s="202">
        <f>'[1]44094418Imp'!AO$267</f>
        <v>109.972336</v>
      </c>
      <c r="AR9" s="202">
        <f>'[1]44094418Imp'!AP$267</f>
        <v>121.43409799999999</v>
      </c>
      <c r="AS9" s="202">
        <f>'[1]44094418Imp'!AQ$267</f>
        <v>85.188854000000006</v>
      </c>
      <c r="AT9" s="202">
        <f>'[1]44094418Imp'!AR$267</f>
        <v>79.748422999999988</v>
      </c>
      <c r="AU9" s="202">
        <f>'[1]44094418Imp'!AS$267</f>
        <v>72.35442399999998</v>
      </c>
      <c r="AV9" s="202">
        <f>'[1]44094418Imp'!AT$267</f>
        <v>65.107382999999984</v>
      </c>
      <c r="AW9" s="202">
        <f>'[1]44094418Imp'!AU$267</f>
        <v>57.262804000000003</v>
      </c>
      <c r="AX9" s="202">
        <f>'[1]44094418Imp'!AV$267</f>
        <v>35.585486766999999</v>
      </c>
      <c r="AY9" s="202">
        <f>'[1]44094418Imp'!AW$267</f>
        <v>50.193818999999998</v>
      </c>
      <c r="AZ9" s="202">
        <f>'[1]44094418Imp'!AX$267</f>
        <v>50.633089612000013</v>
      </c>
      <c r="BA9" s="202">
        <f>'[1]44094418Imp'!AY$267</f>
        <v>66.887591075000017</v>
      </c>
      <c r="BB9" s="202">
        <f>'[1]44094418Imp'!AZ$267</f>
        <v>0</v>
      </c>
      <c r="BC9" s="202">
        <f>'[1]44094418Imp'!BA$267</f>
        <v>0</v>
      </c>
      <c r="BD9" s="252"/>
    </row>
    <row r="10" spans="1:56">
      <c r="B10" s="54" t="s">
        <v>41</v>
      </c>
      <c r="C10" s="12">
        <f>1/$A$1*(SUM('[1]44094418Imp'!$B$47:$B$47)+SUM('[1]44094418Imp'!$B$105:$B$105))</f>
        <v>5.2233138749999998E-3</v>
      </c>
      <c r="D10" s="23">
        <f>1/$A$1*(SUM('[1]44094418Imp'!$C$47:$C$47)+SUM('[1]44094418Imp'!$C$105:$C$105))</f>
        <v>6.2383241249999999E-3</v>
      </c>
      <c r="E10" s="23">
        <f>1/$A$1*(SUM('[1]44094418Imp'!$D$47:$D$47)+SUM('[1]44094418Imp'!$D$105:$D$105))</f>
        <v>5.3656330000000007E-3</v>
      </c>
      <c r="F10" s="23">
        <f>1/$A$1*(SUM('[1]44094418Imp'!$E$47:$E$47)+SUM('[1]44094418Imp'!$E$105:$E$105))</f>
        <v>6.1394241999999993E-3</v>
      </c>
      <c r="G10" s="23">
        <f>1/$A$1*(SUM('[1]44094418Imp'!$F$47:$F$47)+SUM('[1]44094418Imp'!$F$105:$F$105))</f>
        <v>8.7228591800000005E-3</v>
      </c>
      <c r="H10" s="23">
        <f>1/$A$1*(SUM('[1]44094418Imp'!$G$47:$G$47)+SUM('[1]44094418Imp'!$G$105:$G$105))</f>
        <v>7.7750104599999996E-3</v>
      </c>
      <c r="I10" s="23">
        <f>1/$A$1*(SUM('[1]44094418Imp'!$H$47:$H$47)+SUM('[1]44094418Imp'!$H$105:$H$105))</f>
        <v>1.0758529040000001E-2</v>
      </c>
      <c r="J10" s="88">
        <f>1/$A$1*(SUM('[1]44094418Imp'!$I$47:$I$47)+SUM('[1]44094418Imp'!$I$105:$I$105))</f>
        <v>1.3952363929999999E-2</v>
      </c>
      <c r="K10" s="43">
        <f>1/$A$1*(SUM('[1]44094418Imp'!$J$47:$J$47)+SUM('[1]44094418Imp'!$J$105:$J$105))</f>
        <v>5.4568543400000001E-3</v>
      </c>
      <c r="L10" s="43">
        <f>1/$A$1*(SUM('[1]44094418Imp'!$K$47:$K$47)+SUM('[1]44094418Imp'!$K$105:$K$105))</f>
        <v>1.3861239139999999E-2</v>
      </c>
      <c r="M10" s="13">
        <f>1/$A$1*(SUM('[1]44094418Imp'!L$47:L$47)+SUM('[1]44094418Imp'!L$105:L$105))</f>
        <v>2.3030038639999997E-2</v>
      </c>
      <c r="N10" s="13">
        <f>1/$A$1*(SUM('[1]44094418Imp'!M$47:M$47)+SUM('[1]44094418Imp'!M$105:M$105))</f>
        <v>2.6716806059999994E-2</v>
      </c>
      <c r="O10" s="13">
        <f>1/$A$1*(SUM('[1]44094418Imp'!N$47:N$47)+SUM('[1]44094418Imp'!N$105:N$105))</f>
        <v>2.4822413764563504E-2</v>
      </c>
      <c r="P10" s="13">
        <f>1/$A$1*(SUM('[1]44094418Imp'!O$47:O$47)+SUM('[1]44094418Imp'!O$105:O$105))</f>
        <v>3.4895887039999997E-2</v>
      </c>
      <c r="Q10" s="13">
        <f>1/$A$1*(SUM('[1]44094418Imp'!P$47:P$47)+SUM('[1]44094418Imp'!P$105:P$105))</f>
        <v>5.9927651420000005E-2</v>
      </c>
      <c r="R10" s="13">
        <f>1/$A$1*(SUM('[1]44094418Imp'!Q$47:Q$47)+SUM('[1]44094418Imp'!Q$105:Q$105))</f>
        <v>2.9895127079999997E-2</v>
      </c>
      <c r="S10" s="13">
        <f>1/$A$1*(SUM('[1]44094418Imp'!R$47:R$47)+SUM('[1]44094418Imp'!R$105:R$105))</f>
        <v>3.3080971419999994E-2</v>
      </c>
      <c r="T10" s="13">
        <f>1/$A$1*(SUM('[1]44094418Imp'!S$47:S$47)+SUM('[1]44094418Imp'!S$105:S$105))</f>
        <v>2.7157849019999993E-2</v>
      </c>
      <c r="U10" s="13">
        <f>1/$A$1*(SUM('[1]44094418Imp'!T$47:T$47)+SUM('[1]44094418Imp'!T$105:T$105))</f>
        <v>3.0648143959999999E-2</v>
      </c>
      <c r="V10" s="13">
        <f>1/$A$1*(SUM('[1]44094418Imp'!U$47:U$47)+SUM('[1]44094418Imp'!U$105:U$105))</f>
        <v>1.9717008220000002E-2</v>
      </c>
      <c r="W10" s="13">
        <f>1/$A$1*(SUM('[1]44094418Imp'!V$47:V$47)+SUM('[1]44094418Imp'!V$105:V$105))</f>
        <v>1.06753673775E-2</v>
      </c>
      <c r="X10" s="13">
        <f>1/$A$1*(SUM('[1]44094418Imp'!W$47:W$47)+SUM('[1]44094418Imp'!W$105:W$105))</f>
        <v>2.0562294759999995E-2</v>
      </c>
      <c r="Y10" s="13">
        <f>1/$A$1*(SUM('[1]44094418Imp'!X$47:X$47)+SUM('[1]44094418Imp'!X$105:X$105))</f>
        <v>1.3939300335099998E-2</v>
      </c>
      <c r="Z10" s="13">
        <f>1/$A$1*(SUM('[1]44094418Imp'!Y$47:Y$47)+SUM('[1]44094418Imp'!Y$105:Y$105))</f>
        <v>2.2204527554999996E-2</v>
      </c>
      <c r="AA10" s="13">
        <f>1/$A$1*(SUM('[1]44094418Imp'!Z$47:Z$47)+SUM('[1]44094418Imp'!Z$105:Z$105))</f>
        <v>0</v>
      </c>
      <c r="AB10" s="13">
        <f>1/$A$1*(SUM('[1]44094418Imp'!AA$47:AA$47)+SUM('[1]44094418Imp'!AA$105:AA$105))</f>
        <v>0</v>
      </c>
      <c r="AC10" s="4"/>
      <c r="AD10" s="232">
        <f>(SUM('[1]44094418Imp'!AB$47:AB$47)+SUM('[1]44094418Imp'!AB$105:AB$105))</f>
        <v>2.725727</v>
      </c>
      <c r="AE10" s="232">
        <f>(SUM('[1]44094418Imp'!AC$47:AC$47)+SUM('[1]44094418Imp'!AC$105:AC$105))</f>
        <v>3.0964559999999999</v>
      </c>
      <c r="AF10" s="232">
        <f>(SUM('[1]44094418Imp'!AD$47:AD$47)+SUM('[1]44094418Imp'!AD$105:AD$105))</f>
        <v>2.6821579999999998</v>
      </c>
      <c r="AG10" s="232">
        <f>(SUM('[1]44094418Imp'!AE$47:AE$47)+SUM('[1]44094418Imp'!AE$105:AE$105))</f>
        <v>3.3755660000000001</v>
      </c>
      <c r="AH10" s="232">
        <f>(SUM('[1]44094418Imp'!AF$47:AF$47)+SUM('[1]44094418Imp'!AF$105:AF$105))</f>
        <v>4.6324509999999997</v>
      </c>
      <c r="AI10" s="232">
        <f>(SUM('[1]44094418Imp'!AG$47:AG$47)+SUM('[1]44094418Imp'!AG$105:AG$105))</f>
        <v>4.0511200000000001</v>
      </c>
      <c r="AJ10" s="232">
        <f>(SUM('[1]44094418Imp'!AH$47:AH$47)+SUM('[1]44094418Imp'!AH$105:AH$105))</f>
        <v>6.603256</v>
      </c>
      <c r="AK10" s="232">
        <f>(SUM('[1]44094418Imp'!AI$47:AI$47)+SUM('[1]44094418Imp'!AI$105:AI$105))</f>
        <v>7.8475560000000009</v>
      </c>
      <c r="AL10" s="232">
        <f>(SUM('[1]44094418Imp'!AJ$47:AJ$47)+SUM('[1]44094418Imp'!AJ$105:AJ$105))</f>
        <v>3.9925310000000001</v>
      </c>
      <c r="AM10" s="232">
        <f>(SUM('[1]44094418Imp'!AK$47:AK$47)+SUM('[1]44094418Imp'!AK$105:AK$105))</f>
        <v>11.137839</v>
      </c>
      <c r="AN10" s="232">
        <f>(SUM('[1]44094418Imp'!AL$47:AL$47)+SUM('[1]44094418Imp'!AL$105:AL$105))</f>
        <v>16.783320999999997</v>
      </c>
      <c r="AO10" s="232">
        <f>(SUM('[1]44094418Imp'!AM$47:AM$47)+SUM('[1]44094418Imp'!AM$105:AM$105))</f>
        <v>18.456972</v>
      </c>
      <c r="AP10" s="232">
        <f>(SUM('[1]44094418Imp'!AN$47:AN$47)+SUM('[1]44094418Imp'!AN$105:AN$105))</f>
        <v>16.046241999999999</v>
      </c>
      <c r="AQ10" s="232">
        <f>(SUM('[1]44094418Imp'!AO$47:AO$47)+SUM('[1]44094418Imp'!AO$105:AO$105))</f>
        <v>26.401164999999999</v>
      </c>
      <c r="AR10" s="232">
        <f>(SUM('[1]44094418Imp'!AP$47:AP$47)+SUM('[1]44094418Imp'!AP$105:AP$105))</f>
        <v>42.857595999999994</v>
      </c>
      <c r="AS10" s="232">
        <f>(SUM('[1]44094418Imp'!AQ$47:AQ$47)+SUM('[1]44094418Imp'!AQ$105:AQ$105))</f>
        <v>21.891102999999998</v>
      </c>
      <c r="AT10" s="232">
        <f>(SUM('[1]44094418Imp'!AR$47:AR$47)+SUM('[1]44094418Imp'!AR$105:AR$105))</f>
        <v>23.373065999999998</v>
      </c>
      <c r="AU10" s="232">
        <f>(SUM('[1]44094418Imp'!AS$47:AS$47)+SUM('[1]44094418Imp'!AS$105:AS$105))</f>
        <v>20.068627999999997</v>
      </c>
      <c r="AV10" s="232">
        <f>(SUM('[1]44094418Imp'!AT$47:AT$47)+SUM('[1]44094418Imp'!AT$105:AT$105))</f>
        <v>19.949417999999998</v>
      </c>
      <c r="AW10" s="232">
        <f>(SUM('[1]44094418Imp'!AU$47:AU$47)+SUM('[1]44094418Imp'!AU$105:AU$105))</f>
        <v>13.748753000000001</v>
      </c>
      <c r="AX10" s="232">
        <f>(SUM('[1]44094418Imp'!AV$47:AV$47)+SUM('[1]44094418Imp'!AV$105:AV$105))</f>
        <v>7.4431217249999992</v>
      </c>
      <c r="AY10" s="232">
        <f>(SUM('[1]44094418Imp'!AW$47:AW$47)+SUM('[1]44094418Imp'!AW$105:AW$105))</f>
        <v>16.299896999999998</v>
      </c>
      <c r="AZ10" s="232">
        <f>(SUM('[1]44094418Imp'!AX$47:AX$47)+SUM('[1]44094418Imp'!AX$105:AX$105))</f>
        <v>16.759147455000001</v>
      </c>
      <c r="BA10" s="232">
        <f>(SUM('[1]44094418Imp'!AY$47:AY$47)+SUM('[1]44094418Imp'!AY$105:AY$105))</f>
        <v>23.557185912000001</v>
      </c>
      <c r="BB10" s="232">
        <f>(SUM('[1]44094418Imp'!AZ$47:AZ$47)+SUM('[1]44094418Imp'!AZ$105:AZ$105))</f>
        <v>0</v>
      </c>
      <c r="BC10" s="232">
        <f>(SUM('[1]44094418Imp'!BA$47:BA$47)+SUM('[1]44094418Imp'!BA$105:BA$105))</f>
        <v>0</v>
      </c>
      <c r="BD10" s="252"/>
    </row>
    <row r="11" spans="1:56">
      <c r="B11" s="5" t="s">
        <v>24</v>
      </c>
      <c r="C11" s="226">
        <f>1/$A$1*'[1]44094418Imp'!$B$109</f>
        <v>0.03</v>
      </c>
      <c r="D11" s="227">
        <f>1/$A$1*'[1]44094418Imp'!$C$109</f>
        <v>0.03</v>
      </c>
      <c r="E11" s="227">
        <f>1/$A$1*'[1]44094418Imp'!$D$109</f>
        <v>0.03</v>
      </c>
      <c r="F11" s="11">
        <f>1/$A$1*'[1]44094418Imp'!$E$109</f>
        <v>3.045377006E-2</v>
      </c>
      <c r="G11" s="11">
        <f>1/$A$1*'[1]44094418Imp'!$F$109</f>
        <v>2.7283789820000001E-2</v>
      </c>
      <c r="H11" s="11">
        <f>1/$A$1*'[1]44094418Imp'!$G$109</f>
        <v>1.9413893519999999E-2</v>
      </c>
      <c r="I11" s="11">
        <f>1/$A$1*'[1]44094418Imp'!$H$109</f>
        <v>2.0234251379999998E-2</v>
      </c>
      <c r="J11" s="38">
        <f>1/$A$1*'[1]44094418Imp'!$I$109</f>
        <v>2.2535587309999997E-2</v>
      </c>
      <c r="K11" s="38">
        <f>1/$A$1*'[1]44094418Imp'!$J$109</f>
        <v>1.3102166700000001E-2</v>
      </c>
      <c r="L11" s="38">
        <f>1/$A$1*'[1]44094418Imp'!$K$109</f>
        <v>1.0871969079999998E-2</v>
      </c>
      <c r="M11" s="11">
        <f>1/$A$1*'[1]44094418Imp'!L$109</f>
        <v>2.3976911699999996E-2</v>
      </c>
      <c r="N11" s="11">
        <f>1/$A$1*'[1]44094418Imp'!M$109</f>
        <v>3.1276020999999994E-2</v>
      </c>
      <c r="O11" s="11">
        <f>1/$A$1*'[1]44094418Imp'!N$109</f>
        <v>3.380509980364426E-2</v>
      </c>
      <c r="P11" s="11">
        <f>1/$A$1*'[1]44094418Imp'!O$109</f>
        <v>2.4933563059999997E-2</v>
      </c>
      <c r="Q11" s="11">
        <f>1/$A$1*'[1]44094418Imp'!P$109</f>
        <v>2.5161109259999995E-2</v>
      </c>
      <c r="R11" s="11">
        <f>1/$A$1*'[1]44094418Imp'!Q$109</f>
        <v>1.5206734059999999E-2</v>
      </c>
      <c r="S11" s="11">
        <f>1/$A$1*'[1]44094418Imp'!R$109</f>
        <v>9.6288929799999978E-3</v>
      </c>
      <c r="T11" s="11">
        <f>1/$A$1*'[1]44094418Imp'!S$109</f>
        <v>5.8159653600000005E-3</v>
      </c>
      <c r="U11" s="11">
        <f>1/$A$1*'[1]44094418Imp'!T$109</f>
        <v>4.856904359999999E-3</v>
      </c>
      <c r="V11" s="11">
        <f>1/$A$1*'[1]44094418Imp'!U$109</f>
        <v>6.72642572E-3</v>
      </c>
      <c r="W11" s="11">
        <f>1/$A$1*'[1]44094418Imp'!V$109</f>
        <v>8.2022106727400006E-3</v>
      </c>
      <c r="X11" s="11">
        <f>1/$A$1*'[1]44094418Imp'!W$109</f>
        <v>6.5013769800000001E-3</v>
      </c>
      <c r="Y11" s="11">
        <f>1/$A$1*'[1]44094418Imp'!X$109</f>
        <v>5.5538881479199999E-3</v>
      </c>
      <c r="Z11" s="11">
        <f>1/$A$1*'[1]44094418Imp'!Y$109</f>
        <v>9.7194921599999991E-3</v>
      </c>
      <c r="AA11" s="11">
        <f>1/$A$1*'[1]44094418Imp'!Z$109</f>
        <v>0</v>
      </c>
      <c r="AB11" s="11">
        <f>1/$A$1*'[1]44094418Imp'!AA$109</f>
        <v>0</v>
      </c>
      <c r="AC11" s="4"/>
      <c r="AD11" s="228">
        <f>'[1]44094418Imp'!AB$109</f>
        <v>15</v>
      </c>
      <c r="AE11" s="229">
        <f>'[1]44094418Imp'!AC$109</f>
        <v>15</v>
      </c>
      <c r="AF11" s="229">
        <f>'[1]44094418Imp'!AD$109</f>
        <v>15</v>
      </c>
      <c r="AG11" s="212">
        <f>'[1]44094418Imp'!AE$109</f>
        <v>17.423107000000002</v>
      </c>
      <c r="AH11" s="212">
        <f>'[1]44094418Imp'!AF$109</f>
        <v>15.675175999999999</v>
      </c>
      <c r="AI11" s="212">
        <f>'[1]44094418Imp'!AG$109</f>
        <v>11.125263999999998</v>
      </c>
      <c r="AJ11" s="212">
        <f>'[1]44094418Imp'!AH$109</f>
        <v>13.209084999999998</v>
      </c>
      <c r="AK11" s="212">
        <f>'[1]44094418Imp'!AI$109</f>
        <v>14.287002999999999</v>
      </c>
      <c r="AL11" s="212">
        <f>'[1]44094418Imp'!AJ$109</f>
        <v>8.566592</v>
      </c>
      <c r="AM11" s="212">
        <f>'[1]44094418Imp'!AK$109</f>
        <v>9.5618979999999993</v>
      </c>
      <c r="AN11" s="212">
        <f>'[1]44094418Imp'!AL$109</f>
        <v>17.154378999999999</v>
      </c>
      <c r="AO11" s="212">
        <f>'[1]44094418Imp'!AM$109</f>
        <v>21.089236</v>
      </c>
      <c r="AP11" s="212">
        <f>'[1]44094418Imp'!AN$109</f>
        <v>24.208193999999999</v>
      </c>
      <c r="AQ11" s="212">
        <f>'[1]44094418Imp'!AO$109</f>
        <v>19.849397999999997</v>
      </c>
      <c r="AR11" s="212">
        <f>'[1]44094418Imp'!AP$109</f>
        <v>19.053052999999998</v>
      </c>
      <c r="AS11" s="212">
        <f>'[1]44094418Imp'!AQ$109</f>
        <v>12.501258999999999</v>
      </c>
      <c r="AT11" s="212">
        <f>'[1]44094418Imp'!AR$109</f>
        <v>7.1660139999999997</v>
      </c>
      <c r="AU11" s="212">
        <f>'[1]44094418Imp'!AS$109</f>
        <v>4.4711379999999998</v>
      </c>
      <c r="AV11" s="212">
        <f>'[1]44094418Imp'!AT$109</f>
        <v>3.7314219999999998</v>
      </c>
      <c r="AW11" s="212">
        <f>'[1]44094418Imp'!AU$109</f>
        <v>4.6727219999999994</v>
      </c>
      <c r="AX11" s="212">
        <f>'[1]44094418Imp'!AV$109</f>
        <v>4.7928081999999996</v>
      </c>
      <c r="AY11" s="212">
        <f>'[1]44094418Imp'!AW$109</f>
        <v>4.8338099999999997</v>
      </c>
      <c r="AZ11" s="212">
        <f>'[1]44094418Imp'!AX$109</f>
        <v>4.0717659510000006</v>
      </c>
      <c r="BA11" s="212">
        <f>'[1]44094418Imp'!AY$109</f>
        <v>6.0445850880000007</v>
      </c>
      <c r="BB11" s="212">
        <f>'[1]44094418Imp'!AZ$109</f>
        <v>0</v>
      </c>
      <c r="BC11" s="212">
        <f>'[1]44094418Imp'!BA$109</f>
        <v>0</v>
      </c>
      <c r="BD11" s="252"/>
    </row>
    <row r="12" spans="1:56">
      <c r="B12" s="5" t="s">
        <v>87</v>
      </c>
      <c r="C12" s="48">
        <f>1/$A$1*'[1]44094418Imp'!$B$138</f>
        <v>4.5827400666666671E-2</v>
      </c>
      <c r="D12" s="11">
        <f>1/$A$1*'[1]44094418Imp'!$C$138</f>
        <v>4.1847268083333333E-2</v>
      </c>
      <c r="E12" s="11">
        <f>1/$A$1*'[1]44094418Imp'!$D$138</f>
        <v>5.372502492000001E-2</v>
      </c>
      <c r="F12" s="11">
        <f>1/$A$1*'[1]44094418Imp'!$E$138</f>
        <v>2.6054135940000001E-2</v>
      </c>
      <c r="G12" s="11">
        <f>1/$A$1*'[1]44094418Imp'!$F$138</f>
        <v>2.5628161020000002E-2</v>
      </c>
      <c r="H12" s="11">
        <f>1/$A$1*'[1]44094418Imp'!$G$138</f>
        <v>2.1378232399999999E-2</v>
      </c>
      <c r="I12" s="11">
        <f>1/$A$1*'[1]44094418Imp'!$H$138</f>
        <v>1.9961870319999998E-2</v>
      </c>
      <c r="J12" s="38">
        <f>1/$A$1*'[1]44094418Imp'!$I$138</f>
        <v>3.3380874086666665E-2</v>
      </c>
      <c r="K12" s="38">
        <f>1/$A$1*'[1]44094418Imp'!$J$138</f>
        <v>9.8991960200000007E-3</v>
      </c>
      <c r="L12" s="38">
        <f>1/$A$1*'[1]44094418Imp'!$K$138</f>
        <v>3.5645043279999997E-2</v>
      </c>
      <c r="M12" s="11">
        <f>1/$A$1*'[1]44094418Imp'!L$138</f>
        <v>5.6180603359999998E-2</v>
      </c>
      <c r="N12" s="11">
        <f>1/$A$1*'[1]44094418Imp'!M$138</f>
        <v>5.3811627520000002E-2</v>
      </c>
      <c r="O12" s="11">
        <f>1/$A$1*'[1]44094418Imp'!N$138</f>
        <v>6.6110995809965961E-2</v>
      </c>
      <c r="P12" s="11">
        <f>1/$A$1*'[1]44094418Imp'!O$138</f>
        <v>6.5374057279999995E-2</v>
      </c>
      <c r="Q12" s="11">
        <f>1/$A$1*'[1]44094418Imp'!P$138</f>
        <v>6.8813745699999998E-2</v>
      </c>
      <c r="R12" s="11">
        <f>1/$A$1*'[1]44094418Imp'!Q$138</f>
        <v>5.4305093360000001E-2</v>
      </c>
      <c r="S12" s="11">
        <f>1/$A$1*'[1]44094418Imp'!R$138</f>
        <v>5.995512754E-2</v>
      </c>
      <c r="T12" s="11">
        <f>1/$A$1*'[1]44094418Imp'!S$138</f>
        <v>4.8740524059999998E-2</v>
      </c>
      <c r="U12" s="11">
        <f>1/$A$1*'[1]44094418Imp'!T$138</f>
        <v>5.3711989379999998E-2</v>
      </c>
      <c r="V12" s="11">
        <f>1/$A$1*'[1]44094418Imp'!U$138</f>
        <v>5.587184152E-2</v>
      </c>
      <c r="W12" s="11">
        <f>1/$A$1*'[1]44094418Imp'!V$138</f>
        <v>3.1532492918219995E-2</v>
      </c>
      <c r="X12" s="11">
        <f>1/$A$1*'[1]44094418Imp'!W$138</f>
        <v>3.1606761599999998E-2</v>
      </c>
      <c r="Y12" s="11">
        <f>1/$A$1*'[1]44094418Imp'!X$138</f>
        <v>3.6565862501979997E-2</v>
      </c>
      <c r="Z12" s="11">
        <f>1/$A$1*'[1]44094418Imp'!Y$138</f>
        <v>4.2025622912000002E-2</v>
      </c>
      <c r="AA12" s="11">
        <f>1/$A$1*'[1]44094418Imp'!Z$138</f>
        <v>0</v>
      </c>
      <c r="AB12" s="11">
        <f>1/$A$1*'[1]44094418Imp'!AA$138</f>
        <v>0</v>
      </c>
      <c r="AC12" s="4"/>
      <c r="AD12" s="203">
        <f>'[1]44094418Imp'!AB$138</f>
        <v>29.567644999999995</v>
      </c>
      <c r="AE12" s="204">
        <f>'[1]44094418Imp'!AC$138</f>
        <v>25.903169000000002</v>
      </c>
      <c r="AF12" s="204">
        <f>'[1]44094418Imp'!AD$138</f>
        <v>21.087917999999998</v>
      </c>
      <c r="AG12" s="212">
        <f>'[1]44094418Imp'!AE$138</f>
        <v>15.496470999999998</v>
      </c>
      <c r="AH12" s="212">
        <f>'[1]44094418Imp'!AF$138</f>
        <v>15.414361</v>
      </c>
      <c r="AI12" s="212">
        <f>'[1]44094418Imp'!AG$138</f>
        <v>11.830220000000001</v>
      </c>
      <c r="AJ12" s="212">
        <f>'[1]44094418Imp'!AH$138</f>
        <v>11.734807999999999</v>
      </c>
      <c r="AK12" s="212">
        <f>'[1]44094418Imp'!AI$138</f>
        <v>17.927441000000002</v>
      </c>
      <c r="AL12" s="212">
        <f>'[1]44094418Imp'!AJ$138</f>
        <v>8.3309289999999976</v>
      </c>
      <c r="AM12" s="212">
        <f>'[1]44094418Imp'!AK$138</f>
        <v>28.388184999999996</v>
      </c>
      <c r="AN12" s="212">
        <f>'[1]44094418Imp'!AL$138</f>
        <v>38.097808999999998</v>
      </c>
      <c r="AO12" s="212">
        <f>'[1]44094418Imp'!AM$138</f>
        <v>35.600203</v>
      </c>
      <c r="AP12" s="212">
        <f>'[1]44094418Imp'!AN$138</f>
        <v>43.888981999999999</v>
      </c>
      <c r="AQ12" s="212">
        <f>'[1]44094418Imp'!AO$138</f>
        <v>49.665409999999994</v>
      </c>
      <c r="AR12" s="212">
        <f>'[1]44094418Imp'!AP$138</f>
        <v>50.914964999999995</v>
      </c>
      <c r="AS12" s="212">
        <f>'[1]44094418Imp'!AQ$138</f>
        <v>44.174097000000003</v>
      </c>
      <c r="AT12" s="212">
        <f>'[1]44094418Imp'!AR$138</f>
        <v>42.319966999999998</v>
      </c>
      <c r="AU12" s="212">
        <f>'[1]44094418Imp'!AS$138</f>
        <v>41.23283</v>
      </c>
      <c r="AV12" s="212">
        <f>'[1]44094418Imp'!AT$138</f>
        <v>34.41845</v>
      </c>
      <c r="AW12" s="212">
        <f>'[1]44094418Imp'!AU$138</f>
        <v>33.345092999999999</v>
      </c>
      <c r="AX12" s="212">
        <f>'[1]44094418Imp'!AV$138</f>
        <v>19.663435252999999</v>
      </c>
      <c r="AY12" s="212">
        <f>'[1]44094418Imp'!AW$138</f>
        <v>23.895574999999997</v>
      </c>
      <c r="AZ12" s="212">
        <f>'[1]44094418Imp'!AX$138</f>
        <v>26.630632932000005</v>
      </c>
      <c r="BA12" s="212">
        <f>'[1]44094418Imp'!AY$138</f>
        <v>31.323599247000001</v>
      </c>
      <c r="BB12" s="212">
        <f>'[1]44094418Imp'!AZ$138</f>
        <v>0</v>
      </c>
      <c r="BC12" s="212">
        <f>'[1]44094418Imp'!BA$138</f>
        <v>0</v>
      </c>
      <c r="BD12" s="252"/>
    </row>
    <row r="13" spans="1:56">
      <c r="B13" s="8" t="s">
        <v>22</v>
      </c>
      <c r="C13" s="49">
        <f t="shared" ref="C13:M13" si="2">SUM(C9:C9)-SUM(C10:C12)</f>
        <v>6.2742241250000191E-3</v>
      </c>
      <c r="D13" s="39">
        <f t="shared" si="2"/>
        <v>6.5405619999999998E-3</v>
      </c>
      <c r="E13" s="39">
        <f t="shared" si="2"/>
        <v>5.7473634400000001E-3</v>
      </c>
      <c r="F13" s="39">
        <f t="shared" si="2"/>
        <v>4.6981571000000166E-3</v>
      </c>
      <c r="G13" s="39">
        <f t="shared" si="2"/>
        <v>4.9178082799999912E-3</v>
      </c>
      <c r="H13" s="39">
        <f t="shared" si="2"/>
        <v>4.0576076799999986E-3</v>
      </c>
      <c r="I13" s="39">
        <f t="shared" si="2"/>
        <v>5.581043719999991E-3</v>
      </c>
      <c r="J13" s="40">
        <f t="shared" si="2"/>
        <v>8.2217058033333262E-3</v>
      </c>
      <c r="K13" s="40">
        <f t="shared" si="2"/>
        <v>6.0280451000000006E-3</v>
      </c>
      <c r="L13" s="40">
        <f t="shared" si="2"/>
        <v>4.2049257600000056E-3</v>
      </c>
      <c r="M13" s="39">
        <f t="shared" si="2"/>
        <v>9.5139333800000059E-3</v>
      </c>
      <c r="N13" s="39">
        <f>SUM(N9:N9)-SUM(N10:N12)</f>
        <v>1.5072005479999984E-2</v>
      </c>
      <c r="O13" s="39">
        <f t="shared" ref="O13:AB13" si="3">SUM(O9:O9)-SUM(O10:O12)</f>
        <v>1.6569888230787602E-2</v>
      </c>
      <c r="P13" s="39">
        <f t="shared" si="3"/>
        <v>1.6742816440000002E-2</v>
      </c>
      <c r="Q13" s="39">
        <f t="shared" si="3"/>
        <v>1.1093709760000042E-2</v>
      </c>
      <c r="R13" s="39">
        <f t="shared" si="3"/>
        <v>7.7370631799999756E-3</v>
      </c>
      <c r="S13" s="39">
        <f t="shared" si="3"/>
        <v>8.9176675000000039E-3</v>
      </c>
      <c r="T13" s="39">
        <f t="shared" si="3"/>
        <v>8.262275579999992E-3</v>
      </c>
      <c r="U13" s="39">
        <f t="shared" si="3"/>
        <v>9.230694339999998E-3</v>
      </c>
      <c r="V13" s="39">
        <f t="shared" si="3"/>
        <v>8.2300239400000114E-3</v>
      </c>
      <c r="W13" s="39">
        <f t="shared" si="3"/>
        <v>5.8266086603199901E-3</v>
      </c>
      <c r="X13" s="39">
        <f t="shared" si="3"/>
        <v>8.5201125800000166E-3</v>
      </c>
      <c r="Y13" s="39">
        <f t="shared" si="3"/>
        <v>2.9666227955000013E-3</v>
      </c>
      <c r="Z13" s="39">
        <f t="shared" si="3"/>
        <v>4.3078526260000027E-3</v>
      </c>
      <c r="AA13" s="39">
        <f t="shared" si="3"/>
        <v>0</v>
      </c>
      <c r="AB13" s="39">
        <f t="shared" si="3"/>
        <v>0</v>
      </c>
      <c r="AC13" s="4"/>
      <c r="AD13" s="213">
        <f t="shared" ref="AD13:BC13" si="4">SUM(AD9:AD9)-SUM(AD10:AD12)</f>
        <v>3.7505890000000051</v>
      </c>
      <c r="AE13" s="206">
        <f t="shared" si="4"/>
        <v>3.8008269999999982</v>
      </c>
      <c r="AF13" s="206">
        <f t="shared" si="4"/>
        <v>2.6970760000000027</v>
      </c>
      <c r="AG13" s="206">
        <f t="shared" si="4"/>
        <v>2.5298099999999977</v>
      </c>
      <c r="AH13" s="206">
        <f t="shared" si="4"/>
        <v>2.4484599999999972</v>
      </c>
      <c r="AI13" s="206">
        <f t="shared" si="4"/>
        <v>2.0478380000000023</v>
      </c>
      <c r="AJ13" s="206">
        <f t="shared" si="4"/>
        <v>3.5645749999999978</v>
      </c>
      <c r="AK13" s="206">
        <f t="shared" si="4"/>
        <v>5.0701660000000004</v>
      </c>
      <c r="AL13" s="206">
        <f t="shared" si="4"/>
        <v>4.3891130000000018</v>
      </c>
      <c r="AM13" s="206">
        <f t="shared" si="4"/>
        <v>3.8138289999999984</v>
      </c>
      <c r="AN13" s="206">
        <f t="shared" si="4"/>
        <v>7.3499709999999965</v>
      </c>
      <c r="AO13" s="206">
        <f t="shared" si="4"/>
        <v>9.869049000000004</v>
      </c>
      <c r="AP13" s="206">
        <f t="shared" si="4"/>
        <v>12.23133</v>
      </c>
      <c r="AQ13" s="206">
        <f t="shared" si="4"/>
        <v>14.056363000000005</v>
      </c>
      <c r="AR13" s="206">
        <f t="shared" si="4"/>
        <v>8.6084840000000042</v>
      </c>
      <c r="AS13" s="206">
        <f t="shared" si="4"/>
        <v>6.6223949999999974</v>
      </c>
      <c r="AT13" s="206">
        <f t="shared" si="4"/>
        <v>6.8893759999999844</v>
      </c>
      <c r="AU13" s="206">
        <f t="shared" si="4"/>
        <v>6.5818279999999874</v>
      </c>
      <c r="AV13" s="206">
        <f t="shared" si="4"/>
        <v>7.0080929999999881</v>
      </c>
      <c r="AW13" s="206">
        <f t="shared" si="4"/>
        <v>5.4962360000000032</v>
      </c>
      <c r="AX13" s="206">
        <f t="shared" si="4"/>
        <v>3.6861215890000025</v>
      </c>
      <c r="AY13" s="206">
        <f t="shared" si="4"/>
        <v>5.1645370000000028</v>
      </c>
      <c r="AZ13" s="206">
        <f t="shared" si="4"/>
        <v>3.1715432740000082</v>
      </c>
      <c r="BA13" s="206">
        <f t="shared" si="4"/>
        <v>5.9622208280000137</v>
      </c>
      <c r="BB13" s="206">
        <f t="shared" si="4"/>
        <v>0</v>
      </c>
      <c r="BC13" s="206">
        <f t="shared" si="4"/>
        <v>0</v>
      </c>
      <c r="BD13" s="250"/>
    </row>
    <row r="14" spans="1:56" ht="17.149999999999999" customHeight="1">
      <c r="B14" s="139" t="s">
        <v>172</v>
      </c>
      <c r="C14" s="140">
        <f>1/$A$1*'[1]44094418Imp'!$B$264</f>
        <v>1.1826496083333334E-2</v>
      </c>
      <c r="D14" s="141">
        <f>1/$A$1*'[1]44094418Imp'!$C$264</f>
        <v>8.5778593333333333E-3</v>
      </c>
      <c r="E14" s="141">
        <f>1/$A$1*'[1]44094418Imp'!$D$264</f>
        <v>6.3362938800000006E-3</v>
      </c>
      <c r="F14" s="141">
        <f>1/$A$1*'[1]44094418Imp'!$E$264</f>
        <v>4.3806085400000007E-3</v>
      </c>
      <c r="G14" s="141">
        <f>1/$A$1*'[1]44094418Imp'!$F$264</f>
        <v>2.5193096600000004E-3</v>
      </c>
      <c r="H14" s="141">
        <f>1/$A$1*'[1]44094418Imp'!$G$264</f>
        <v>1.0538023999999999E-3</v>
      </c>
      <c r="I14" s="141">
        <f>1/$A$1*'[1]44094418Imp'!$H$264</f>
        <v>1.25414982E-3</v>
      </c>
      <c r="J14" s="142">
        <f>1/$A$1*'[1]44094418Imp'!$I$264</f>
        <v>3.3057153833333341E-3</v>
      </c>
      <c r="K14" s="142">
        <f>1/$A$1*'[1]44094418Imp'!$J$264</f>
        <v>3.79282764E-3</v>
      </c>
      <c r="L14" s="142">
        <f>1/$A$1*'[1]44094418Imp'!$K$264</f>
        <v>4.3593978399999993E-3</v>
      </c>
      <c r="M14" s="141">
        <f>1/$A$1*'[1]44094418Imp'!L$264</f>
        <v>9.1078387400000023E-3</v>
      </c>
      <c r="N14" s="141">
        <f>1/$A$1*'[1]44094418Imp'!M$264</f>
        <v>6.685678579999999E-3</v>
      </c>
      <c r="O14" s="141">
        <f>1/$A$1*'[1]44094418Imp'!N$264</f>
        <v>6.6521023320408983E-3</v>
      </c>
      <c r="P14" s="141">
        <f>1/$A$1*'[1]44094418Imp'!O$264</f>
        <v>7.3683513399999999E-3</v>
      </c>
      <c r="Q14" s="141">
        <f>1/$A$1*'[1]44094418Imp'!P$264</f>
        <v>8.732505740000002E-3</v>
      </c>
      <c r="R14" s="141">
        <f>1/$A$1*'[1]44094418Imp'!Q$264</f>
        <v>1.7135512939999997E-2</v>
      </c>
      <c r="S14" s="141">
        <f>1/$A$1*'[1]44094418Imp'!R$264</f>
        <v>7.5988565799999996E-3</v>
      </c>
      <c r="T14" s="141">
        <f>1/$A$1*'[1]44094418Imp'!S$264</f>
        <v>8.2807565199999981E-3</v>
      </c>
      <c r="U14" s="141">
        <f>1/$A$1*'[1]44094418Imp'!T$264</f>
        <v>1.1184389019999999E-2</v>
      </c>
      <c r="V14" s="141">
        <f>1/$A$1*'[1]44094418Imp'!U$264</f>
        <v>1.7567365759999995E-2</v>
      </c>
      <c r="W14" s="141">
        <f>1/$A$1*'[1]44094418Imp'!V$264</f>
        <v>1.9775434596540003E-2</v>
      </c>
      <c r="X14" s="141">
        <f>1/$A$1*'[1]44094418Imp'!W$264</f>
        <v>2.2836922780000001E-2</v>
      </c>
      <c r="Y14" s="141">
        <f>1/$A$1*'[1]44094418Imp'!X$264</f>
        <v>5.2836603678799998E-3</v>
      </c>
      <c r="Z14" s="141">
        <f>1/$A$1*'[1]44094418Imp'!Y$264</f>
        <v>3.1799445131999995E-3</v>
      </c>
      <c r="AA14" s="141">
        <f>1/$A$1*'[1]44094418Imp'!Z$264</f>
        <v>0</v>
      </c>
      <c r="AB14" s="141">
        <f>1/$A$1*'[1]44094418Imp'!AA$264</f>
        <v>0</v>
      </c>
      <c r="AC14" s="143"/>
      <c r="AD14" s="224">
        <f>'[1]44094418Imp'!AB$264</f>
        <v>5.9582609999999994</v>
      </c>
      <c r="AE14" s="225">
        <f>'[1]44094418Imp'!AC$264</f>
        <v>4.2293629999999993</v>
      </c>
      <c r="AF14" s="225">
        <f>'[1]44094418Imp'!AD$264</f>
        <v>2.7931939999999997</v>
      </c>
      <c r="AG14" s="225">
        <f>'[1]44094418Imp'!AE$264</f>
        <v>2.2007639999999999</v>
      </c>
      <c r="AH14" s="225">
        <f>'[1]44094418Imp'!AF$264</f>
        <v>1.2463579999999999</v>
      </c>
      <c r="AI14" s="225">
        <f>'[1]44094418Imp'!AG$264</f>
        <v>0.54710199999999998</v>
      </c>
      <c r="AJ14" s="225">
        <f>'[1]44094418Imp'!AH$264</f>
        <v>0.75947699999999996</v>
      </c>
      <c r="AK14" s="225">
        <f>'[1]44094418Imp'!AI$264</f>
        <v>1.9412269999999996</v>
      </c>
      <c r="AL14" s="225">
        <f>'[1]44094418Imp'!AJ$264</f>
        <v>2.3237070000000002</v>
      </c>
      <c r="AM14" s="225">
        <f>'[1]44094418Imp'!AK$264</f>
        <v>3.2145619999999999</v>
      </c>
      <c r="AN14" s="225">
        <f>'[1]44094418Imp'!AL$264</f>
        <v>5.6172259999999978</v>
      </c>
      <c r="AO14" s="225">
        <f>'[1]44094418Imp'!AM$264</f>
        <v>4.1543100000000006</v>
      </c>
      <c r="AP14" s="225">
        <f>'[1]44094418Imp'!AN$264</f>
        <v>4.0526719999999994</v>
      </c>
      <c r="AQ14" s="225">
        <f>'[1]44094418Imp'!AO$264</f>
        <v>4.8423149999999993</v>
      </c>
      <c r="AR14" s="225">
        <f>'[1]44094418Imp'!AP$264</f>
        <v>4.8442769999999999</v>
      </c>
      <c r="AS14" s="225">
        <f>'[1]44094418Imp'!AQ$264</f>
        <v>8.3613219999999995</v>
      </c>
      <c r="AT14" s="225">
        <f>'[1]44094418Imp'!AR$264</f>
        <v>4.175012999999999</v>
      </c>
      <c r="AU14" s="225">
        <f>'[1]44094418Imp'!AS$264</f>
        <v>5.950696999999999</v>
      </c>
      <c r="AV14" s="225">
        <f>'[1]44094418Imp'!AT$264</f>
        <v>5.8719869999999972</v>
      </c>
      <c r="AW14" s="225">
        <f>'[1]44094418Imp'!AU$264</f>
        <v>8.6456759999999981</v>
      </c>
      <c r="AX14" s="225">
        <f>'[1]44094418Imp'!AV$264</f>
        <v>9.6526359640000017</v>
      </c>
      <c r="AY14" s="225">
        <f>'[1]44094418Imp'!AW$264</f>
        <v>13.546864000000001</v>
      </c>
      <c r="AZ14" s="225">
        <f>'[1]44094418Imp'!AX$264</f>
        <v>4.5278921560000001</v>
      </c>
      <c r="BA14" s="225">
        <f>'[1]44094418Imp'!AY$264</f>
        <v>2.365653944</v>
      </c>
      <c r="BB14" s="225">
        <f>'[1]44094418Imp'!AZ$264</f>
        <v>0</v>
      </c>
      <c r="BC14" s="225">
        <f>'[1]44094418Imp'!BA$264</f>
        <v>0</v>
      </c>
      <c r="BD14" s="250"/>
    </row>
    <row r="15" spans="1:56" ht="17.149999999999999" customHeight="1" thickBot="1">
      <c r="B15" s="176" t="s">
        <v>110</v>
      </c>
      <c r="C15" s="177">
        <f t="shared" ref="C15:AB15" si="5">C5-SUM(C6,C7,C8,C9,C14)</f>
        <v>1.573903416666661E-3</v>
      </c>
      <c r="D15" s="178">
        <f t="shared" si="5"/>
        <v>2.5695259583333324E-3</v>
      </c>
      <c r="E15" s="178">
        <f t="shared" si="5"/>
        <v>1.6889136600000132E-3</v>
      </c>
      <c r="F15" s="178">
        <f t="shared" si="5"/>
        <v>1.3521978399999995E-3</v>
      </c>
      <c r="G15" s="178">
        <f t="shared" si="5"/>
        <v>1.1680937800000041E-3</v>
      </c>
      <c r="H15" s="178">
        <f t="shared" si="5"/>
        <v>8.9741568000000632E-4</v>
      </c>
      <c r="I15" s="178">
        <f t="shared" si="5"/>
        <v>1.6962008000000056E-3</v>
      </c>
      <c r="J15" s="179">
        <f t="shared" si="5"/>
        <v>2.2500405033333282E-3</v>
      </c>
      <c r="K15" s="179">
        <f t="shared" si="5"/>
        <v>2.232664560000007E-3</v>
      </c>
      <c r="L15" s="179">
        <f t="shared" si="5"/>
        <v>1.0173683799999944E-3</v>
      </c>
      <c r="M15" s="178">
        <f t="shared" si="5"/>
        <v>1.7982540800000058E-3</v>
      </c>
      <c r="N15" s="178">
        <f t="shared" si="5"/>
        <v>9.7581344000002845E-4</v>
      </c>
      <c r="O15" s="178">
        <f t="shared" si="5"/>
        <v>2.0149887386449461E-3</v>
      </c>
      <c r="P15" s="178">
        <f t="shared" si="5"/>
        <v>2.2273281800000155E-3</v>
      </c>
      <c r="Q15" s="178">
        <f t="shared" si="5"/>
        <v>1.8389646799999437E-3</v>
      </c>
      <c r="R15" s="178">
        <f t="shared" si="5"/>
        <v>1.3720474600000254E-3</v>
      </c>
      <c r="S15" s="178">
        <f t="shared" si="5"/>
        <v>4.6292328599999988E-3</v>
      </c>
      <c r="T15" s="178">
        <f t="shared" si="5"/>
        <v>3.5837884600000008E-3</v>
      </c>
      <c r="U15" s="178">
        <f t="shared" si="5"/>
        <v>1.6347731400000037E-3</v>
      </c>
      <c r="V15" s="178">
        <f t="shared" si="5"/>
        <v>1.4057918800000346E-3</v>
      </c>
      <c r="W15" s="178">
        <f t="shared" si="5"/>
        <v>9.202829918799893E-4</v>
      </c>
      <c r="X15" s="178">
        <f t="shared" si="5"/>
        <v>8.8282319999997971E-4</v>
      </c>
      <c r="Y15" s="178">
        <f t="shared" si="5"/>
        <v>2.393315896999787E-4</v>
      </c>
      <c r="Z15" s="178">
        <f t="shared" si="5"/>
        <v>8.6545838371999972E-4</v>
      </c>
      <c r="AA15" s="178">
        <f t="shared" si="5"/>
        <v>0</v>
      </c>
      <c r="AB15" s="178">
        <f t="shared" si="5"/>
        <v>0</v>
      </c>
      <c r="AC15" s="119"/>
      <c r="AD15" s="222">
        <f t="shared" ref="AD15:BC15" si="6">AD5-SUM(AD6,AD7,AD8,AD9,AD14)</f>
        <v>0.92270400000000308</v>
      </c>
      <c r="AE15" s="223">
        <f t="shared" si="6"/>
        <v>1.3232549999999961</v>
      </c>
      <c r="AF15" s="223">
        <f t="shared" si="6"/>
        <v>0.95298999999999268</v>
      </c>
      <c r="AG15" s="223">
        <f t="shared" si="6"/>
        <v>0.71583200000001312</v>
      </c>
      <c r="AH15" s="223">
        <f t="shared" si="6"/>
        <v>0.53071100000000371</v>
      </c>
      <c r="AI15" s="223">
        <f t="shared" si="6"/>
        <v>0.43594300000000175</v>
      </c>
      <c r="AJ15" s="223">
        <f t="shared" si="6"/>
        <v>0.99217000000000155</v>
      </c>
      <c r="AK15" s="223">
        <f t="shared" si="6"/>
        <v>1.2968689999999938</v>
      </c>
      <c r="AL15" s="223">
        <f t="shared" si="6"/>
        <v>1.3419119999999971</v>
      </c>
      <c r="AM15" s="223">
        <f t="shared" si="6"/>
        <v>0.78569699999999187</v>
      </c>
      <c r="AN15" s="223">
        <f t="shared" si="6"/>
        <v>1.0494110000000205</v>
      </c>
      <c r="AO15" s="223">
        <f t="shared" si="6"/>
        <v>0.63088600000003225</v>
      </c>
      <c r="AP15" s="223">
        <f t="shared" si="6"/>
        <v>1.1161120000000153</v>
      </c>
      <c r="AQ15" s="223">
        <f t="shared" si="6"/>
        <v>1.6488370000000003</v>
      </c>
      <c r="AR15" s="223">
        <f t="shared" si="6"/>
        <v>1.4057659999999998</v>
      </c>
      <c r="AS15" s="223">
        <f t="shared" si="6"/>
        <v>0.79592400000001362</v>
      </c>
      <c r="AT15" s="223">
        <f t="shared" si="6"/>
        <v>2.2378259999999841</v>
      </c>
      <c r="AU15" s="223">
        <f t="shared" si="6"/>
        <v>1.3886150000000015</v>
      </c>
      <c r="AV15" s="223">
        <f t="shared" si="6"/>
        <v>0.74079099999998732</v>
      </c>
      <c r="AW15" s="223">
        <f t="shared" si="6"/>
        <v>0.61788199999999449</v>
      </c>
      <c r="AX15" s="223">
        <f t="shared" si="6"/>
        <v>0.47369452700001347</v>
      </c>
      <c r="AY15" s="223">
        <f t="shared" si="6"/>
        <v>0.80143900000001622</v>
      </c>
      <c r="AZ15" s="223">
        <f t="shared" si="6"/>
        <v>0.52566803499998827</v>
      </c>
      <c r="BA15" s="223">
        <f t="shared" si="6"/>
        <v>0.54933878299998185</v>
      </c>
      <c r="BB15" s="223">
        <f t="shared" si="6"/>
        <v>0</v>
      </c>
      <c r="BC15" s="223">
        <f t="shared" si="6"/>
        <v>0</v>
      </c>
      <c r="BD15" s="250"/>
    </row>
    <row r="16" spans="1:56" ht="13" thickTop="1"/>
    <row r="18" spans="3:29">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row>
    <row r="19" spans="3:29">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1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[2]RWE!$A$25*[2]ToM3!$A$2</f>
        <v>2.8</v>
      </c>
      <c r="B1" s="30"/>
    </row>
    <row r="2" spans="1:56" ht="16" thickTop="1">
      <c r="B2" s="309" t="s">
        <v>42</v>
      </c>
      <c r="C2" s="303" t="s">
        <v>170</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59</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102</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1/$A$1*'[1]94Imp'!$B$263</f>
        <v>8.4813340142857171E-2</v>
      </c>
      <c r="D5" s="161">
        <f>1/$A$1*'[1]94Imp'!$C$263</f>
        <v>6.9251673142857129E-2</v>
      </c>
      <c r="E5" s="161">
        <f>1/$A$1*'[1]94Imp'!$D$263</f>
        <v>6.5604393142857126E-2</v>
      </c>
      <c r="F5" s="105">
        <f>1/$A$1*'[1]94Imp'!$E$263</f>
        <v>6.9229947999999999E-2</v>
      </c>
      <c r="G5" s="105">
        <f>1/$A$1*'[1]94Imp'!$F$263</f>
        <v>5.6760073000000001E-2</v>
      </c>
      <c r="H5" s="105">
        <f>1/$A$1*'[1]94Imp'!$G$263</f>
        <v>5.8909676999999973E-2</v>
      </c>
      <c r="I5" s="105">
        <f>1/$A$1*'[1]94Imp'!$H$263</f>
        <v>6.1125188999999976E-2</v>
      </c>
      <c r="J5" s="106">
        <f>1/$A$1*'[1]94Imp'!$I$263</f>
        <v>6.3929767000000012E-2</v>
      </c>
      <c r="K5" s="106">
        <f>1/$A$1*'[1]94Imp'!$J$263</f>
        <v>6.5045885999999997E-2</v>
      </c>
      <c r="L5" s="106">
        <f>1/$A$1*'[1]94Imp'!$K$263</f>
        <v>4.9738669999999999E-2</v>
      </c>
      <c r="M5" s="106">
        <f>1/$A$1*'[1]94Imp'!L$263</f>
        <v>6.2334921999999987E-2</v>
      </c>
      <c r="N5" s="105">
        <f>1/$A$1*'[1]94Imp'!M$263</f>
        <v>7.3355700999999982E-2</v>
      </c>
      <c r="O5" s="106">
        <f>1/$A$1*'[1]94Imp'!N$263</f>
        <v>7.8164918353426746E-2</v>
      </c>
      <c r="P5" s="105">
        <f>1/$A$1*'[1]94Imp'!O$263</f>
        <v>7.9769007000000031E-2</v>
      </c>
      <c r="Q5" s="105">
        <f>1/$A$1*'[1]94Imp'!P$263</f>
        <v>8.2701360000000002E-2</v>
      </c>
      <c r="R5" s="105">
        <f>1/$A$1*'[1]94Imp'!Q$263</f>
        <v>7.7273383000000029E-2</v>
      </c>
      <c r="S5" s="105">
        <f>1/$A$1*'[1]94Imp'!R$263</f>
        <v>8.1144090000000002E-2</v>
      </c>
      <c r="T5" s="105">
        <f>1/$A$1*'[1]94Imp'!S$263</f>
        <v>7.3072036000000007E-2</v>
      </c>
      <c r="U5" s="105">
        <f>1/$A$1*'[1]94Imp'!T$263</f>
        <v>7.5994533000000017E-2</v>
      </c>
      <c r="V5" s="105">
        <f>1/$A$1*'[1]94Imp'!U$263</f>
        <v>7.4578790999999992E-2</v>
      </c>
      <c r="W5" s="105">
        <f>1/$A$1*'[1]94Imp'!V$263</f>
        <v>5.5966203001999983E-2</v>
      </c>
      <c r="X5" s="105">
        <f>1/$A$1*'[1]94Imp'!W$263</f>
        <v>6.5351033999999975E-2</v>
      </c>
      <c r="Y5" s="105">
        <f>1/$A$1*'[1]94Imp'!X$263</f>
        <v>7.4617335760999978E-2</v>
      </c>
      <c r="Z5" s="105">
        <f>1/$A$1*'[1]94Imp'!Y$263</f>
        <v>8.0666657231999991E-2</v>
      </c>
      <c r="AA5" s="105">
        <f>1/$A$1*'[1]94Imp'!Z$263</f>
        <v>0</v>
      </c>
      <c r="AB5" s="107">
        <f>1/$A$1*'[1]94Imp'!AA$263</f>
        <v>0</v>
      </c>
      <c r="AC5" s="17"/>
      <c r="AD5" s="158">
        <f>1/1000*'[1]94Imp'!AB$263</f>
        <v>0.22768518800000001</v>
      </c>
      <c r="AE5" s="159">
        <f>1/1000*'[1]94Imp'!AC$263</f>
        <v>0.17774429999999999</v>
      </c>
      <c r="AF5" s="159">
        <f>1/1000*'[1]94Imp'!AD$263</f>
        <v>0.164869656</v>
      </c>
      <c r="AG5" s="70">
        <f>1/1000*'[1]94Imp'!AE$263</f>
        <v>0.18892411500000003</v>
      </c>
      <c r="AH5" s="70">
        <f>1/1000*'[1]94Imp'!AF$263</f>
        <v>0.15426928599999992</v>
      </c>
      <c r="AI5" s="70">
        <f>1/1000*'[1]94Imp'!AG$263</f>
        <v>0.16197741099999999</v>
      </c>
      <c r="AJ5" s="70">
        <f>1/1000*'[1]94Imp'!AH$263</f>
        <v>0.18762697999999994</v>
      </c>
      <c r="AK5" s="70">
        <f>1/1000*'[1]94Imp'!AI$263</f>
        <v>0.22328087400000005</v>
      </c>
      <c r="AL5" s="70">
        <f>1/1000*'[1]94Imp'!AJ$263</f>
        <v>0.25102346400000003</v>
      </c>
      <c r="AM5" s="70">
        <f>1/1000*'[1]94Imp'!AK$263</f>
        <v>0.21312340900000001</v>
      </c>
      <c r="AN5" s="70">
        <f>1/1000*'[1]94Imp'!AL$263</f>
        <v>0.21865244</v>
      </c>
      <c r="AO5" s="70">
        <f>1/1000*'[1]94Imp'!AM$263</f>
        <v>0.24872055999999998</v>
      </c>
      <c r="AP5" s="70">
        <f>1/1000*'[1]94Imp'!AN$263</f>
        <v>0.26943046599999998</v>
      </c>
      <c r="AQ5" s="70">
        <f>1/1000*'[1]94Imp'!AO$263</f>
        <v>0.30476535299999991</v>
      </c>
      <c r="AR5" s="70">
        <f>1/1000*'[1]94Imp'!AP$263</f>
        <v>0.31695466300000019</v>
      </c>
      <c r="AS5" s="70">
        <f>1/1000*'[1]94Imp'!AQ$263</f>
        <v>0.3259746320000001</v>
      </c>
      <c r="AT5" s="70">
        <f>1/1000*'[1]94Imp'!AR$263</f>
        <v>0.30356640599999996</v>
      </c>
      <c r="AU5" s="70">
        <f>1/1000*'[1]94Imp'!AS$263</f>
        <v>0.24996228200000001</v>
      </c>
      <c r="AV5" s="70">
        <f>1/1000*'[1]94Imp'!AT$263</f>
        <v>0.26808184800000018</v>
      </c>
      <c r="AW5" s="70">
        <f>1/1000*'[1]94Imp'!AU$263</f>
        <v>0.24513635300000003</v>
      </c>
      <c r="AX5" s="70">
        <f>1/1000*'[1]94Imp'!AV$263</f>
        <v>0.19717484051500003</v>
      </c>
      <c r="AY5" s="70">
        <f>1/1000*'[1]94Imp'!AW$263</f>
        <v>0.26907225100000004</v>
      </c>
      <c r="AZ5" s="70">
        <f>1/1000*'[1]94Imp'!AX$263</f>
        <v>0.32750214327499999</v>
      </c>
      <c r="BA5" s="70">
        <f>1/1000*'[1]94Imp'!AY$263</f>
        <v>0.362929082525</v>
      </c>
      <c r="BB5" s="70">
        <f>1/1000*'[1]94Imp'!AZ$263</f>
        <v>0</v>
      </c>
      <c r="BC5" s="70">
        <f>1/1000*'[1]94Imp'!BA$263</f>
        <v>0</v>
      </c>
      <c r="BD5" s="252"/>
    </row>
    <row r="6" spans="1:56" ht="17.149999999999999" customHeight="1" thickTop="1">
      <c r="B6" s="149" t="s">
        <v>111</v>
      </c>
      <c r="C6" s="150">
        <f>1/$A$1*'[1]94Imp'!$B$266</f>
        <v>1.7482E-5</v>
      </c>
      <c r="D6" s="151">
        <f>1/$A$1*'[1]94Imp'!$C$266</f>
        <v>4.4982999999999999E-5</v>
      </c>
      <c r="E6" s="151">
        <f>1/$A$1*'[1]94Imp'!$D$266</f>
        <v>1.7329E-5</v>
      </c>
      <c r="F6" s="151">
        <f>1/$A$1*'[1]94Imp'!$E$266</f>
        <v>2.8840000000000002E-5</v>
      </c>
      <c r="G6" s="151">
        <f>1/$A$1*'[1]94Imp'!$F$266</f>
        <v>1.0411599999999999E-4</v>
      </c>
      <c r="H6" s="151">
        <f>1/$A$1*'[1]94Imp'!$G$266</f>
        <v>2.1481999999999999E-5</v>
      </c>
      <c r="I6" s="151">
        <f>1/$A$1*'[1]94Imp'!$H$266</f>
        <v>2.4417999999999999E-5</v>
      </c>
      <c r="J6" s="152">
        <f>1/$A$1*'[1]94Imp'!$I$266</f>
        <v>1.3323000000000001E-5</v>
      </c>
      <c r="K6" s="152">
        <f>1/$A$1*'[1]94Imp'!$J$266</f>
        <v>1.9656E-5</v>
      </c>
      <c r="L6" s="152">
        <f>1/$A$1*'[1]94Imp'!$K$266</f>
        <v>1.1349079999999998E-3</v>
      </c>
      <c r="M6" s="151">
        <f>1/$A$1*'[1]94Imp'!L$266</f>
        <v>1.6402999999999999E-5</v>
      </c>
      <c r="N6" s="151">
        <f>1/$A$1*'[1]94Imp'!M$266</f>
        <v>1.0396999999999999E-5</v>
      </c>
      <c r="O6" s="151">
        <f>1/$A$1*'[1]94Imp'!N$266</f>
        <v>9.3228081680375692E-6</v>
      </c>
      <c r="P6" s="151">
        <f>1/$A$1*'[1]94Imp'!O$266</f>
        <v>2.3222999999999998E-5</v>
      </c>
      <c r="Q6" s="151">
        <f>1/$A$1*'[1]94Imp'!P$266</f>
        <v>2.0885000000000001E-5</v>
      </c>
      <c r="R6" s="151">
        <f>1/$A$1*'[1]94Imp'!Q$266</f>
        <v>9.3440000000000007E-6</v>
      </c>
      <c r="S6" s="151">
        <f>1/$A$1*'[1]94Imp'!R$266</f>
        <v>1.2014999999999998E-5</v>
      </c>
      <c r="T6" s="151">
        <f>1/$A$1*'[1]94Imp'!S$266</f>
        <v>1.6254000000000001E-5</v>
      </c>
      <c r="U6" s="151">
        <f>1/$A$1*'[1]94Imp'!T$266</f>
        <v>1.0425999999999998E-5</v>
      </c>
      <c r="V6" s="151">
        <f>1/$A$1*'[1]94Imp'!U$266</f>
        <v>2.1404999999999999E-5</v>
      </c>
      <c r="W6" s="151">
        <f>1/$A$1*'[1]94Imp'!V$266</f>
        <v>1.4785829000000003E-5</v>
      </c>
      <c r="X6" s="151">
        <f>1/$A$1*'[1]94Imp'!W$266</f>
        <v>1.5805000000000002E-5</v>
      </c>
      <c r="Y6" s="151">
        <f>1/$A$1*'[1]94Imp'!X$266</f>
        <v>1.0756931E-5</v>
      </c>
      <c r="Z6" s="151">
        <f>1/$A$1*'[1]94Imp'!Y$266</f>
        <v>4.0574393000000003E-5</v>
      </c>
      <c r="AA6" s="151">
        <f>1/$A$1*'[1]94Imp'!Z$266</f>
        <v>0</v>
      </c>
      <c r="AB6" s="151">
        <f>1/$A$1*'[1]94Imp'!AA$266</f>
        <v>0</v>
      </c>
      <c r="AC6" s="143"/>
      <c r="AD6" s="153">
        <f>1/1000*'[1]94Imp'!AB$266</f>
        <v>3.8411000000000002E-5</v>
      </c>
      <c r="AE6" s="151">
        <f>1/1000*'[1]94Imp'!AC$266</f>
        <v>1.13266E-4</v>
      </c>
      <c r="AF6" s="151">
        <f>1/1000*'[1]94Imp'!AD$266</f>
        <v>4.2449E-5</v>
      </c>
      <c r="AG6" s="151">
        <f>1/1000*'[1]94Imp'!AE$266</f>
        <v>7.5970999999999995E-5</v>
      </c>
      <c r="AH6" s="151">
        <f>1/1000*'[1]94Imp'!AF$266</f>
        <v>2.7263499999999997E-4</v>
      </c>
      <c r="AI6" s="151">
        <f>1/1000*'[1]94Imp'!AG$266</f>
        <v>5.8137999999999998E-5</v>
      </c>
      <c r="AJ6" s="151">
        <f>1/1000*'[1]94Imp'!AH$266</f>
        <v>7.3164000000000006E-5</v>
      </c>
      <c r="AK6" s="151">
        <f>1/1000*'[1]94Imp'!AI$266</f>
        <v>4.35E-5</v>
      </c>
      <c r="AL6" s="151">
        <f>1/1000*'[1]94Imp'!AJ$266</f>
        <v>6.6015000000000011E-5</v>
      </c>
      <c r="AM6" s="151">
        <f>1/1000*'[1]94Imp'!AK$266</f>
        <v>5.323197E-3</v>
      </c>
      <c r="AN6" s="151">
        <f>1/1000*'[1]94Imp'!AL$266</f>
        <v>4.8641999999999999E-5</v>
      </c>
      <c r="AO6" s="151">
        <f>1/1000*'[1]94Imp'!AM$266</f>
        <v>3.3312999999999998E-5</v>
      </c>
      <c r="AP6" s="151">
        <f>1/1000*'[1]94Imp'!AN$266</f>
        <v>3.2982999999999999E-5</v>
      </c>
      <c r="AQ6" s="151">
        <f>1/1000*'[1]94Imp'!AO$266</f>
        <v>9.5965999999999996E-5</v>
      </c>
      <c r="AR6" s="151">
        <f>1/1000*'[1]94Imp'!AP$266</f>
        <v>9.4042000000000005E-5</v>
      </c>
      <c r="AS6" s="151">
        <f>1/1000*'[1]94Imp'!AQ$266</f>
        <v>4.0654999999999996E-5</v>
      </c>
      <c r="AT6" s="151">
        <f>1/1000*'[1]94Imp'!AR$266</f>
        <v>4.4530000000000009E-5</v>
      </c>
      <c r="AU6" s="151">
        <f>1/1000*'[1]94Imp'!AS$266</f>
        <v>5.4746999999999996E-5</v>
      </c>
      <c r="AV6" s="151">
        <f>1/1000*'[1]94Imp'!AT$266</f>
        <v>3.6401999999999995E-5</v>
      </c>
      <c r="AW6" s="151">
        <f>1/1000*'[1]94Imp'!AU$266</f>
        <v>6.7166E-5</v>
      </c>
      <c r="AX6" s="151">
        <f>1/1000*'[1]94Imp'!AV$266</f>
        <v>5.3367081000000001E-5</v>
      </c>
      <c r="AY6" s="151">
        <f>1/1000*'[1]94Imp'!AW$266</f>
        <v>7.0267999999999999E-5</v>
      </c>
      <c r="AZ6" s="151">
        <f>1/1000*'[1]94Imp'!AX$266</f>
        <v>4.7796179000000004E-5</v>
      </c>
      <c r="BA6" s="151">
        <f>1/1000*'[1]94Imp'!AY$266</f>
        <v>1.82838421E-4</v>
      </c>
      <c r="BB6" s="151">
        <f>1/1000*'[1]94Imp'!AZ$266</f>
        <v>0</v>
      </c>
      <c r="BC6" s="151">
        <f>1/1000*'[1]94Imp'!BA$266</f>
        <v>0</v>
      </c>
      <c r="BD6" s="252"/>
    </row>
    <row r="7" spans="1:56" ht="17.149999999999999" customHeight="1">
      <c r="B7" s="19" t="s">
        <v>113</v>
      </c>
      <c r="C7" s="66">
        <f>1/$A$1*'[1]94Imp'!$B$268</f>
        <v>3.8532459999999998E-3</v>
      </c>
      <c r="D7" s="67">
        <f>1/$A$1*'[1]94Imp'!$C$268</f>
        <v>2.384813E-3</v>
      </c>
      <c r="E7" s="67">
        <f>1/$A$1*'[1]94Imp'!$D$268</f>
        <v>1.288916E-3</v>
      </c>
      <c r="F7" s="67">
        <f>1/$A$1*'[1]94Imp'!$E$268</f>
        <v>1.387746E-3</v>
      </c>
      <c r="G7" s="67">
        <f>1/$A$1*'[1]94Imp'!$F$268</f>
        <v>9.1030799999999986E-4</v>
      </c>
      <c r="H7" s="67">
        <f>1/$A$1*'[1]94Imp'!$G$268</f>
        <v>1.0455069999999998E-3</v>
      </c>
      <c r="I7" s="67">
        <f>1/$A$1*'[1]94Imp'!$H$268</f>
        <v>1.737899E-3</v>
      </c>
      <c r="J7" s="68">
        <f>1/$A$1*'[1]94Imp'!$I$268</f>
        <v>1.7236549999999999E-3</v>
      </c>
      <c r="K7" s="68">
        <f>1/$A$1*'[1]94Imp'!$J$268</f>
        <v>8.7326699999999995E-4</v>
      </c>
      <c r="L7" s="68">
        <f>1/$A$1*'[1]94Imp'!$K$268</f>
        <v>3.8003200000000004E-4</v>
      </c>
      <c r="M7" s="67">
        <f>1/$A$1*'[1]94Imp'!L$268</f>
        <v>3.7734900000000002E-4</v>
      </c>
      <c r="N7" s="67">
        <f>1/$A$1*'[1]94Imp'!M$268</f>
        <v>7.8817599999999992E-4</v>
      </c>
      <c r="O7" s="67">
        <f>1/$A$1*'[1]94Imp'!N$268</f>
        <v>1.2902473812213468E-3</v>
      </c>
      <c r="P7" s="67">
        <f>1/$A$1*'[1]94Imp'!O$268</f>
        <v>1.853609E-3</v>
      </c>
      <c r="Q7" s="67">
        <f>1/$A$1*'[1]94Imp'!P$268</f>
        <v>1.76125E-3</v>
      </c>
      <c r="R7" s="67">
        <f>1/$A$1*'[1]94Imp'!Q$268</f>
        <v>1.6619129999999997E-3</v>
      </c>
      <c r="S7" s="67">
        <f>1/$A$1*'[1]94Imp'!R$268</f>
        <v>1.564228E-3</v>
      </c>
      <c r="T7" s="67">
        <f>1/$A$1*'[1]94Imp'!S$268</f>
        <v>1.3934960000000001E-3</v>
      </c>
      <c r="U7" s="67">
        <f>1/$A$1*'[1]94Imp'!T$268</f>
        <v>1.0585500000000001E-3</v>
      </c>
      <c r="V7" s="67">
        <f>1/$A$1*'[1]94Imp'!U$268</f>
        <v>1.232356E-3</v>
      </c>
      <c r="W7" s="67">
        <f>1/$A$1*'[1]94Imp'!V$268</f>
        <v>6.5564991899999992E-4</v>
      </c>
      <c r="X7" s="67">
        <f>1/$A$1*'[1]94Imp'!W$268</f>
        <v>9.8713700000000013E-4</v>
      </c>
      <c r="Y7" s="67">
        <f>1/$A$1*'[1]94Imp'!X$268</f>
        <v>5.1374804000000002E-4</v>
      </c>
      <c r="Z7" s="67">
        <f>1/$A$1*'[1]94Imp'!Y$268</f>
        <v>4.0741489499999999E-4</v>
      </c>
      <c r="AA7" s="67">
        <f>1/$A$1*'[1]94Imp'!Z$268</f>
        <v>0</v>
      </c>
      <c r="AB7" s="67">
        <f>1/$A$1*'[1]94Imp'!AA$268</f>
        <v>0</v>
      </c>
      <c r="AC7" s="143"/>
      <c r="AD7" s="66">
        <f>1/1000*'[1]94Imp'!AB$268</f>
        <v>1.0252794999999999E-2</v>
      </c>
      <c r="AE7" s="67">
        <f>1/1000*'[1]94Imp'!AC$268</f>
        <v>6.1330539999999998E-3</v>
      </c>
      <c r="AF7" s="67">
        <f>1/1000*'[1]94Imp'!AD$268</f>
        <v>3.3617629999999998E-3</v>
      </c>
      <c r="AG7" s="67">
        <f>1/1000*'[1]94Imp'!AE$268</f>
        <v>3.7918700000000001E-3</v>
      </c>
      <c r="AH7" s="67">
        <f>1/1000*'[1]94Imp'!AF$268</f>
        <v>2.3479130000000001E-3</v>
      </c>
      <c r="AI7" s="67">
        <f>1/1000*'[1]94Imp'!AG$268</f>
        <v>2.9102139999999999E-3</v>
      </c>
      <c r="AJ7" s="67">
        <f>1/1000*'[1]94Imp'!AH$268</f>
        <v>5.1215820000000004E-3</v>
      </c>
      <c r="AK7" s="67">
        <f>1/1000*'[1]94Imp'!AI$268</f>
        <v>6.1699820000000001E-3</v>
      </c>
      <c r="AL7" s="67">
        <f>1/1000*'[1]94Imp'!AJ$268</f>
        <v>3.2962289999999999E-3</v>
      </c>
      <c r="AM7" s="67">
        <f>1/1000*'[1]94Imp'!AK$268</f>
        <v>1.606084E-3</v>
      </c>
      <c r="AN7" s="67">
        <f>1/1000*'[1]94Imp'!AL$268</f>
        <v>1.4883229999999999E-3</v>
      </c>
      <c r="AO7" s="67">
        <f>1/1000*'[1]94Imp'!AM$268</f>
        <v>3.000731E-3</v>
      </c>
      <c r="AP7" s="67">
        <f>1/1000*'[1]94Imp'!AN$268</f>
        <v>4.9118849999999995E-3</v>
      </c>
      <c r="AQ7" s="67">
        <f>1/1000*'[1]94Imp'!AO$268</f>
        <v>7.1899870000000001E-3</v>
      </c>
      <c r="AR7" s="67">
        <f>1/1000*'[1]94Imp'!AP$268</f>
        <v>7.2450120000000003E-3</v>
      </c>
      <c r="AS7" s="67">
        <f>1/1000*'[1]94Imp'!AQ$268</f>
        <v>7.825730999999999E-3</v>
      </c>
      <c r="AT7" s="67">
        <f>1/1000*'[1]94Imp'!AR$268</f>
        <v>6.2762729999999997E-3</v>
      </c>
      <c r="AU7" s="67">
        <f>1/1000*'[1]94Imp'!AS$268</f>
        <v>5.2895390000000002E-3</v>
      </c>
      <c r="AV7" s="67">
        <f>1/1000*'[1]94Imp'!AT$268</f>
        <v>4.321826E-3</v>
      </c>
      <c r="AW7" s="67">
        <f>1/1000*'[1]94Imp'!AU$268</f>
        <v>4.6280210000000004E-3</v>
      </c>
      <c r="AX7" s="67">
        <f>1/1000*'[1]94Imp'!AV$268</f>
        <v>2.5810546609999997E-3</v>
      </c>
      <c r="AY7" s="67">
        <f>1/1000*'[1]94Imp'!AW$268</f>
        <v>3.9401569999999997E-3</v>
      </c>
      <c r="AZ7" s="67">
        <f>1/1000*'[1]94Imp'!AX$268</f>
        <v>2.6741503809999999E-3</v>
      </c>
      <c r="BA7" s="67">
        <f>1/1000*'[1]94Imp'!AY$268</f>
        <v>1.9977008939999997E-3</v>
      </c>
      <c r="BB7" s="67">
        <f>1/1000*'[1]94Imp'!AZ$268</f>
        <v>0</v>
      </c>
      <c r="BC7" s="67">
        <f>1/1000*'[1]94Imp'!BA$268</f>
        <v>0</v>
      </c>
      <c r="BD7" s="252"/>
    </row>
    <row r="8" spans="1:56" ht="17.149999999999999" customHeight="1">
      <c r="B8" s="19" t="s">
        <v>112</v>
      </c>
      <c r="C8" s="66">
        <f>1/$A$1*'[1]94Imp'!$B$269</f>
        <v>2.0000000000000001E-9</v>
      </c>
      <c r="D8" s="67">
        <f>1/$A$1*'[1]94Imp'!$C$269</f>
        <v>2.2500000000000002E-7</v>
      </c>
      <c r="E8" s="67">
        <f>1/$A$1*'[1]94Imp'!$D$269</f>
        <v>1.1463E-5</v>
      </c>
      <c r="F8" s="67">
        <f>1/$A$1*'[1]94Imp'!$E$269</f>
        <v>3.7689999999999998E-6</v>
      </c>
      <c r="G8" s="67">
        <f>1/$A$1*'[1]94Imp'!$F$269</f>
        <v>2.0640000000000001E-6</v>
      </c>
      <c r="H8" s="67">
        <f>1/$A$1*'[1]94Imp'!$G$269</f>
        <v>1.0999999999999999E-8</v>
      </c>
      <c r="I8" s="67">
        <f>1/$A$1*'[1]94Imp'!$H$269</f>
        <v>4.9999999999999998E-7</v>
      </c>
      <c r="J8" s="68">
        <f>1/$A$1*'[1]94Imp'!$I$269</f>
        <v>5.0166999999999996E-5</v>
      </c>
      <c r="K8" s="68">
        <f>1/$A$1*'[1]94Imp'!$J$269</f>
        <v>8.0320000000000003E-6</v>
      </c>
      <c r="L8" s="68">
        <f>1/$A$1*'[1]94Imp'!$K$269</f>
        <v>1.5910000000000001E-6</v>
      </c>
      <c r="M8" s="67">
        <f>1/$A$1*'[1]94Imp'!L$269</f>
        <v>2.6629999999999997E-6</v>
      </c>
      <c r="N8" s="67">
        <f>1/$A$1*'[1]94Imp'!M$269</f>
        <v>2.486E-6</v>
      </c>
      <c r="O8" s="67">
        <f>1/$A$1*'[1]94Imp'!N$269</f>
        <v>2.8551796877969338E-6</v>
      </c>
      <c r="P8" s="67">
        <f>1/$A$1*'[1]94Imp'!O$269</f>
        <v>2.2003999999999998E-5</v>
      </c>
      <c r="Q8" s="67">
        <f>1/$A$1*'[1]94Imp'!P$269</f>
        <v>1.8990000000000002E-6</v>
      </c>
      <c r="R8" s="67">
        <f>1/$A$1*'[1]94Imp'!Q$269</f>
        <v>1.8215000000000001E-5</v>
      </c>
      <c r="S8" s="67">
        <f>1/$A$1*'[1]94Imp'!R$269</f>
        <v>8.4230000000000022E-6</v>
      </c>
      <c r="T8" s="67">
        <f>1/$A$1*'[1]94Imp'!S$269</f>
        <v>3.0552999999999997E-5</v>
      </c>
      <c r="U8" s="67">
        <f>1/$A$1*'[1]94Imp'!T$269</f>
        <v>2.7093E-5</v>
      </c>
      <c r="V8" s="67">
        <f>1/$A$1*'[1]94Imp'!U$269</f>
        <v>3.8254999999999999E-5</v>
      </c>
      <c r="W8" s="67">
        <f>1/$A$1*'[1]94Imp'!V$269</f>
        <v>2.8194695999999995E-5</v>
      </c>
      <c r="X8" s="67">
        <f>1/$A$1*'[1]94Imp'!W$269</f>
        <v>2.7564000000000002E-5</v>
      </c>
      <c r="Y8" s="67">
        <f>1/$A$1*'[1]94Imp'!X$269</f>
        <v>1.9863594000000001E-5</v>
      </c>
      <c r="Z8" s="67">
        <f>1/$A$1*'[1]94Imp'!Y$269</f>
        <v>7.9139219999999991E-6</v>
      </c>
      <c r="AA8" s="67">
        <f>1/$A$1*'[1]94Imp'!Z$269</f>
        <v>0</v>
      </c>
      <c r="AB8" s="67">
        <f>1/$A$1*'[1]94Imp'!AA$269</f>
        <v>0</v>
      </c>
      <c r="AC8" s="143"/>
      <c r="AD8" s="66">
        <f>1/1000*'[1]94Imp'!AB$269</f>
        <v>4.9999999999999993E-9</v>
      </c>
      <c r="AE8" s="67">
        <f>1/1000*'[1]94Imp'!AC$269</f>
        <v>5.7100000000000002E-7</v>
      </c>
      <c r="AF8" s="67">
        <f>1/1000*'[1]94Imp'!AD$269</f>
        <v>2.4347999999999998E-5</v>
      </c>
      <c r="AG8" s="67">
        <f>1/1000*'[1]94Imp'!AE$269</f>
        <v>1.6059999999999999E-5</v>
      </c>
      <c r="AH8" s="67">
        <f>1/1000*'[1]94Imp'!AF$269</f>
        <v>5.5199999999999997E-6</v>
      </c>
      <c r="AI8" s="67">
        <f>1/1000*'[1]94Imp'!AG$269</f>
        <v>2.9999999999999997E-8</v>
      </c>
      <c r="AJ8" s="67">
        <f>1/1000*'[1]94Imp'!AH$269</f>
        <v>1.468E-6</v>
      </c>
      <c r="AK8" s="67">
        <f>1/1000*'[1]94Imp'!AI$269</f>
        <v>1.6425100000000002E-4</v>
      </c>
      <c r="AL8" s="67">
        <f>1/1000*'[1]94Imp'!AJ$269</f>
        <v>2.5528999999999999E-5</v>
      </c>
      <c r="AM8" s="67">
        <f>1/1000*'[1]94Imp'!AK$269</f>
        <v>6.5080000000000002E-6</v>
      </c>
      <c r="AN8" s="67">
        <f>1/1000*'[1]94Imp'!AL$269</f>
        <v>9.2709999999999998E-6</v>
      </c>
      <c r="AO8" s="67">
        <f>1/1000*'[1]94Imp'!AM$269</f>
        <v>8.4549999999999995E-6</v>
      </c>
      <c r="AP8" s="67">
        <f>1/1000*'[1]94Imp'!AN$269</f>
        <v>1.2892999999999998E-5</v>
      </c>
      <c r="AQ8" s="67">
        <f>1/1000*'[1]94Imp'!AO$269</f>
        <v>8.8046000000000004E-5</v>
      </c>
      <c r="AR8" s="67">
        <f>1/1000*'[1]94Imp'!AP$269</f>
        <v>9.1759999999999999E-6</v>
      </c>
      <c r="AS8" s="67">
        <f>1/1000*'[1]94Imp'!AQ$269</f>
        <v>7.6922999999999995E-5</v>
      </c>
      <c r="AT8" s="67">
        <f>1/1000*'[1]94Imp'!AR$269</f>
        <v>3.2313E-5</v>
      </c>
      <c r="AU8" s="67">
        <f>1/1000*'[1]94Imp'!AS$269</f>
        <v>1.1153299999999999E-4</v>
      </c>
      <c r="AV8" s="67">
        <f>1/1000*'[1]94Imp'!AT$269</f>
        <v>7.8790999999999998E-5</v>
      </c>
      <c r="AW8" s="67">
        <f>1/1000*'[1]94Imp'!AU$269</f>
        <v>1.1767700000000001E-4</v>
      </c>
      <c r="AX8" s="67">
        <f>1/1000*'[1]94Imp'!AV$269</f>
        <v>9.3875218000000001E-5</v>
      </c>
      <c r="AY8" s="67">
        <f>1/1000*'[1]94Imp'!AW$269</f>
        <v>1.10504E-4</v>
      </c>
      <c r="AZ8" s="67">
        <f>1/1000*'[1]94Imp'!AX$269</f>
        <v>8.504376200000001E-5</v>
      </c>
      <c r="BA8" s="67">
        <f>1/1000*'[1]94Imp'!AY$269</f>
        <v>4.5910644999999997E-5</v>
      </c>
      <c r="BB8" s="67">
        <f>1/1000*'[1]94Imp'!AZ$269</f>
        <v>0</v>
      </c>
      <c r="BC8" s="67">
        <f>1/1000*'[1]94Imp'!BA$269</f>
        <v>0</v>
      </c>
      <c r="BD8" s="252"/>
    </row>
    <row r="9" spans="1:56" ht="17.149999999999999" customHeight="1">
      <c r="B9" s="15" t="s">
        <v>98</v>
      </c>
      <c r="C9" s="154">
        <f>1/$A$1*'[1]94Imp'!$B$267</f>
        <v>6.337448014285714E-2</v>
      </c>
      <c r="D9" s="155">
        <f>1/$A$1*'[1]94Imp'!$C$267</f>
        <v>5.5007847142857134E-2</v>
      </c>
      <c r="E9" s="155">
        <f>1/$A$1*'[1]94Imp'!$D$267</f>
        <v>5.4760448142857139E-2</v>
      </c>
      <c r="F9" s="31">
        <f>1/$A$1*'[1]94Imp'!$E$267</f>
        <v>5.9012684000000017E-2</v>
      </c>
      <c r="G9" s="31">
        <f>1/$A$1*'[1]94Imp'!$F$267</f>
        <v>4.9418070000000008E-2</v>
      </c>
      <c r="H9" s="31">
        <f>1/$A$1*'[1]94Imp'!$G$267</f>
        <v>5.0044712999999998E-2</v>
      </c>
      <c r="I9" s="31">
        <f>1/$A$1*'[1]94Imp'!$H$267</f>
        <v>5.0672175999999979E-2</v>
      </c>
      <c r="J9" s="35">
        <f>1/$A$1*'[1]94Imp'!$I$267</f>
        <v>5.1173530000000002E-2</v>
      </c>
      <c r="K9" s="35">
        <f>1/$A$1*'[1]94Imp'!$J$267</f>
        <v>5.3921494999999986E-2</v>
      </c>
      <c r="L9" s="35">
        <f>1/$A$1*'[1]94Imp'!$K$267</f>
        <v>4.0579241999999995E-2</v>
      </c>
      <c r="M9" s="31">
        <f>1/$A$1*'[1]94Imp'!L$267</f>
        <v>5.1209358999999996E-2</v>
      </c>
      <c r="N9" s="31">
        <f>1/$A$1*'[1]94Imp'!M$267</f>
        <v>6.0021270999999987E-2</v>
      </c>
      <c r="O9" s="31">
        <f>1/$A$1*'[1]94Imp'!N$267</f>
        <v>6.4935907932452117E-2</v>
      </c>
      <c r="P9" s="31">
        <f>1/$A$1*'[1]94Imp'!O$267</f>
        <v>6.2309796000000008E-2</v>
      </c>
      <c r="Q9" s="31">
        <f>1/$A$1*'[1]94Imp'!P$267</f>
        <v>6.9366097000000002E-2</v>
      </c>
      <c r="R9" s="31">
        <f>1/$A$1*'[1]94Imp'!Q$267</f>
        <v>6.1788988000000017E-2</v>
      </c>
      <c r="S9" s="31">
        <f>1/$A$1*'[1]94Imp'!R$267</f>
        <v>6.6765136000000003E-2</v>
      </c>
      <c r="T9" s="31">
        <f>1/$A$1*'[1]94Imp'!S$267</f>
        <v>6.0519355999999996E-2</v>
      </c>
      <c r="U9" s="31">
        <f>1/$A$1*'[1]94Imp'!T$267</f>
        <v>6.0272563000000008E-2</v>
      </c>
      <c r="V9" s="31">
        <f>1/$A$1*'[1]94Imp'!U$267</f>
        <v>5.9084492000000009E-2</v>
      </c>
      <c r="W9" s="31">
        <f>1/$A$1*'[1]94Imp'!V$267</f>
        <v>4.3495210634999996E-2</v>
      </c>
      <c r="X9" s="31">
        <f>1/$A$1*'[1]94Imp'!W$267</f>
        <v>5.2583124999999988E-2</v>
      </c>
      <c r="Y9" s="31">
        <f>1/$A$1*'[1]94Imp'!X$267</f>
        <v>6.0988484082000007E-2</v>
      </c>
      <c r="Z9" s="31">
        <f>1/$A$1*'[1]94Imp'!Y$267</f>
        <v>6.6685077144000002E-2</v>
      </c>
      <c r="AA9" s="31">
        <f>1/$A$1*'[1]94Imp'!Z$267</f>
        <v>0</v>
      </c>
      <c r="AB9" s="31">
        <f>1/$A$1*'[1]94Imp'!AA$267</f>
        <v>0</v>
      </c>
      <c r="AC9" s="14"/>
      <c r="AD9" s="154">
        <f>1/1000*'[1]94Imp'!AB$267</f>
        <v>0.17044073599999995</v>
      </c>
      <c r="AE9" s="155">
        <f>1/1000*'[1]94Imp'!AC$267</f>
        <v>0.14136330800000002</v>
      </c>
      <c r="AF9" s="155">
        <f>1/1000*'[1]94Imp'!AD$267</f>
        <v>0.13725930300000003</v>
      </c>
      <c r="AG9" s="31">
        <f>1/1000*'[1]94Imp'!AE$267</f>
        <v>0.16146217400000001</v>
      </c>
      <c r="AH9" s="31">
        <f>1/1000*'[1]94Imp'!AF$267</f>
        <v>0.13455439499999999</v>
      </c>
      <c r="AI9" s="31">
        <f>1/1000*'[1]94Imp'!AG$267</f>
        <v>0.138151627</v>
      </c>
      <c r="AJ9" s="31">
        <f>1/1000*'[1]94Imp'!AH$267</f>
        <v>0.15649422099999996</v>
      </c>
      <c r="AK9" s="31">
        <f>1/1000*'[1]94Imp'!AI$267</f>
        <v>0.17937991900000003</v>
      </c>
      <c r="AL9" s="31">
        <f>1/1000*'[1]94Imp'!AJ$267</f>
        <v>0.20932995700000001</v>
      </c>
      <c r="AM9" s="31">
        <f>1/1000*'[1]94Imp'!AK$267</f>
        <v>0.17269443000000001</v>
      </c>
      <c r="AN9" s="31">
        <f>1/1000*'[1]94Imp'!AL$267</f>
        <v>0.17943018399999994</v>
      </c>
      <c r="AO9" s="31">
        <f>1/1000*'[1]94Imp'!AM$267</f>
        <v>0.20236411600000001</v>
      </c>
      <c r="AP9" s="31">
        <f>1/1000*'[1]94Imp'!AN$267</f>
        <v>0.22243438099999999</v>
      </c>
      <c r="AQ9" s="31">
        <f>1/1000*'[1]94Imp'!AO$267</f>
        <v>0.23435854399999997</v>
      </c>
      <c r="AR9" s="31">
        <f>1/1000*'[1]94Imp'!AP$267</f>
        <v>0.26228629500000006</v>
      </c>
      <c r="AS9" s="31">
        <f>1/1000*'[1]94Imp'!AQ$267</f>
        <v>0.25802032600000002</v>
      </c>
      <c r="AT9" s="31">
        <f>1/1000*'[1]94Imp'!AR$267</f>
        <v>0.248549671</v>
      </c>
      <c r="AU9" s="31">
        <f>1/1000*'[1]94Imp'!AS$267</f>
        <v>0.20528446999999997</v>
      </c>
      <c r="AV9" s="31">
        <f>1/1000*'[1]94Imp'!AT$267</f>
        <v>0.209744456</v>
      </c>
      <c r="AW9" s="31">
        <f>1/1000*'[1]94Imp'!AU$267</f>
        <v>0.190284705</v>
      </c>
      <c r="AX9" s="31">
        <f>1/1000*'[1]94Imp'!AV$267</f>
        <v>0.15294550205800006</v>
      </c>
      <c r="AY9" s="31">
        <f>1/1000*'[1]94Imp'!AW$267</f>
        <v>0.21489451600000001</v>
      </c>
      <c r="AZ9" s="31">
        <f>1/1000*'[1]94Imp'!AX$267</f>
        <v>0.26642918061500004</v>
      </c>
      <c r="BA9" s="31">
        <f>1/1000*'[1]94Imp'!AY$267</f>
        <v>0.29777623534799996</v>
      </c>
      <c r="BB9" s="31">
        <f>1/1000*'[1]94Imp'!AZ$267</f>
        <v>0</v>
      </c>
      <c r="BC9" s="31">
        <f>1/1000*'[1]94Imp'!BA$267</f>
        <v>0</v>
      </c>
      <c r="BD9" s="252"/>
    </row>
    <row r="10" spans="1:56">
      <c r="B10" s="54" t="s">
        <v>41</v>
      </c>
      <c r="C10" s="12">
        <f>1/$A$1*(SUM('[1]94Imp'!$B$47:$B$47)+SUM('[1]94Imp'!$B$105:$B$105))</f>
        <v>1.4469821999999999E-2</v>
      </c>
      <c r="D10" s="23">
        <f>1/$A$1*(SUM('[1]94Imp'!$C$47:$C$47)+SUM('[1]94Imp'!$C$105:$C$105))</f>
        <v>1.2265741999999998E-2</v>
      </c>
      <c r="E10" s="23">
        <f>1/$A$1*(SUM('[1]94Imp'!$D$47:$D$47)+SUM('[1]94Imp'!$D$105:$D$105))</f>
        <v>1.2408599999999999E-2</v>
      </c>
      <c r="F10" s="23">
        <f>1/$A$1*(SUM('[1]94Imp'!$E$47:$E$47)+SUM('[1]94Imp'!$E$105:$E$105))</f>
        <v>1.0487931000000001E-2</v>
      </c>
      <c r="G10" s="23">
        <f>1/$A$1*(SUM('[1]94Imp'!$F$47:$F$47)+SUM('[1]94Imp'!$F$105:$F$105))</f>
        <v>1.2127298999999998E-2</v>
      </c>
      <c r="H10" s="23">
        <f>1/$A$1*(SUM('[1]94Imp'!$G$47:$G$47)+SUM('[1]94Imp'!$G$105:$G$105))</f>
        <v>1.3622286000000001E-2</v>
      </c>
      <c r="I10" s="23">
        <f>1/$A$1*(SUM('[1]94Imp'!$H$47:$H$47)+SUM('[1]94Imp'!$H$105:$H$105))</f>
        <v>1.6893032999999998E-2</v>
      </c>
      <c r="J10" s="88">
        <f>1/$A$1*(SUM('[1]94Imp'!$I$47:$I$47)+SUM('[1]94Imp'!$I$105:$I$105))</f>
        <v>1.6626287E-2</v>
      </c>
      <c r="K10" s="43">
        <f>1/$A$1*(SUM('[1]94Imp'!$J$47:$J$47)+SUM('[1]94Imp'!$J$105:$J$105))</f>
        <v>1.9214355999999998E-2</v>
      </c>
      <c r="L10" s="43">
        <f>1/$A$1*(SUM('[1]94Imp'!$K$47:$K$47)+SUM('[1]94Imp'!$K$105:$K$105))</f>
        <v>1.4671245999999999E-2</v>
      </c>
      <c r="M10" s="13">
        <f>1/$A$1*(SUM('[1]94Imp'!L$47:L$47)+SUM('[1]94Imp'!L$105:L$105))</f>
        <v>1.787118E-2</v>
      </c>
      <c r="N10" s="13">
        <f>1/$A$1*(SUM('[1]94Imp'!M$47:M$47)+SUM('[1]94Imp'!M$105:M$105))</f>
        <v>2.0233981999999998E-2</v>
      </c>
      <c r="O10" s="13">
        <f>1/$A$1*(SUM('[1]94Imp'!N$47:N$47)+SUM('[1]94Imp'!N$105:N$105))</f>
        <v>2.2371864929672088E-2</v>
      </c>
      <c r="P10" s="13">
        <f>1/$A$1*(SUM('[1]94Imp'!O$47:O$47)+SUM('[1]94Imp'!O$105:O$105))</f>
        <v>2.2583201000000001E-2</v>
      </c>
      <c r="Q10" s="13">
        <f>1/$A$1*(SUM('[1]94Imp'!P$47:P$47)+SUM('[1]94Imp'!P$105:P$105))</f>
        <v>2.9442184E-2</v>
      </c>
      <c r="R10" s="13">
        <f>1/$A$1*(SUM('[1]94Imp'!Q$47:Q$47)+SUM('[1]94Imp'!Q$105:Q$105))</f>
        <v>2.4244085000000002E-2</v>
      </c>
      <c r="S10" s="13">
        <f>1/$A$1*(SUM('[1]94Imp'!R$47:R$47)+SUM('[1]94Imp'!R$105:R$105))</f>
        <v>2.3936559999999996E-2</v>
      </c>
      <c r="T10" s="13">
        <f>1/$A$1*(SUM('[1]94Imp'!S$47:S$47)+SUM('[1]94Imp'!S$105:S$105))</f>
        <v>1.9319105E-2</v>
      </c>
      <c r="U10" s="13">
        <f>1/$A$1*(SUM('[1]94Imp'!T$47:T$47)+SUM('[1]94Imp'!T$105:T$105))</f>
        <v>1.9371402000000003E-2</v>
      </c>
      <c r="V10" s="13">
        <f>1/$A$1*(SUM('[1]94Imp'!U$47:U$47)+SUM('[1]94Imp'!U$105:U$105))</f>
        <v>2.1773884E-2</v>
      </c>
      <c r="W10" s="13">
        <f>1/$A$1*(SUM('[1]94Imp'!V$47:V$47)+SUM('[1]94Imp'!V$105:V$105))</f>
        <v>1.8207267082999998E-2</v>
      </c>
      <c r="X10" s="13">
        <f>1/$A$1*(SUM('[1]94Imp'!W$47:W$47)+SUM('[1]94Imp'!W$105:W$105))</f>
        <v>2.3538614000000003E-2</v>
      </c>
      <c r="Y10" s="13">
        <f>1/$A$1*(SUM('[1]94Imp'!X$47:X$47)+SUM('[1]94Imp'!X$105:X$105))</f>
        <v>2.6676659804000004E-2</v>
      </c>
      <c r="Z10" s="13">
        <f>1/$A$1*(SUM('[1]94Imp'!Y$47:Y$47)+SUM('[1]94Imp'!Y$105:Y$105))</f>
        <v>2.8859750105000002E-2</v>
      </c>
      <c r="AA10" s="13">
        <f>1/$A$1*(SUM('[1]94Imp'!Z$47:Z$47)+SUM('[1]94Imp'!Z$105:Z$105))</f>
        <v>0</v>
      </c>
      <c r="AB10" s="13">
        <f>1/$A$1*(SUM('[1]94Imp'!AA$47:AA$47)+SUM('[1]94Imp'!AA$105:AA$105))</f>
        <v>0</v>
      </c>
      <c r="AC10" s="36"/>
      <c r="AD10" s="23">
        <f>1/1000*(SUM('[1]94Imp'!AB$47:AB$47)+SUM('[1]94Imp'!AB$105:AB$105))</f>
        <v>3.8520097000000003E-2</v>
      </c>
      <c r="AE10" s="23">
        <f>1/1000*(SUM('[1]94Imp'!AC$47:AC$47)+SUM('[1]94Imp'!AC$105:AC$105))</f>
        <v>3.1242247999999997E-2</v>
      </c>
      <c r="AF10" s="23">
        <f>1/1000*(SUM('[1]94Imp'!AD$47:AD$47)+SUM('[1]94Imp'!AD$105:AD$105))</f>
        <v>3.0841379999999998E-2</v>
      </c>
      <c r="AG10" s="23">
        <f>1/1000*(SUM('[1]94Imp'!AE$47:AE$47)+SUM('[1]94Imp'!AE$105:AE$105))</f>
        <v>2.8803973E-2</v>
      </c>
      <c r="AH10" s="23">
        <f>1/1000*(SUM('[1]94Imp'!AF$47:AF$47)+SUM('[1]94Imp'!AF$105:AF$105))</f>
        <v>3.2694167000000003E-2</v>
      </c>
      <c r="AI10" s="23">
        <f>1/1000*(SUM('[1]94Imp'!AG$47:AG$47)+SUM('[1]94Imp'!AG$105:AG$105))</f>
        <v>3.7824812999999999E-2</v>
      </c>
      <c r="AJ10" s="23">
        <f>1/1000*(SUM('[1]94Imp'!AH$47:AH$47)+SUM('[1]94Imp'!AH$105:AH$105))</f>
        <v>5.2990266999999994E-2</v>
      </c>
      <c r="AK10" s="23">
        <f>1/1000*(SUM('[1]94Imp'!AI$47:AI$47)+SUM('[1]94Imp'!AI$105:AI$105))</f>
        <v>6.1040925000000003E-2</v>
      </c>
      <c r="AL10" s="23">
        <f>1/1000*(SUM('[1]94Imp'!AJ$47:AJ$47)+SUM('[1]94Imp'!AJ$105:AJ$105))</f>
        <v>7.5641881999999994E-2</v>
      </c>
      <c r="AM10" s="23">
        <f>1/1000*(SUM('[1]94Imp'!AK$47:AK$47)+SUM('[1]94Imp'!AK$105:AK$105))</f>
        <v>6.2844639999999993E-2</v>
      </c>
      <c r="AN10" s="23">
        <f>1/1000*(SUM('[1]94Imp'!AL$47:AL$47)+SUM('[1]94Imp'!AL$105:AL$105))</f>
        <v>6.3304030999999997E-2</v>
      </c>
      <c r="AO10" s="23">
        <f>1/1000*(SUM('[1]94Imp'!AM$47:AM$47)+SUM('[1]94Imp'!AM$105:AM$105))</f>
        <v>6.8143698000000003E-2</v>
      </c>
      <c r="AP10" s="23">
        <f>1/1000*(SUM('[1]94Imp'!AN$47:AN$47)+SUM('[1]94Imp'!AN$105:AN$105))</f>
        <v>7.7857929999999992E-2</v>
      </c>
      <c r="AQ10" s="23">
        <f>1/1000*(SUM('[1]94Imp'!AO$47:AO$47)+SUM('[1]94Imp'!AO$105:AO$105))</f>
        <v>8.6423685999999986E-2</v>
      </c>
      <c r="AR10" s="23">
        <f>1/1000*(SUM('[1]94Imp'!AP$47:AP$47)+SUM('[1]94Imp'!AP$105:AP$105))</f>
        <v>0.111221823</v>
      </c>
      <c r="AS10" s="23">
        <f>1/1000*(SUM('[1]94Imp'!AQ$47:AQ$47)+SUM('[1]94Imp'!AQ$105:AQ$105))</f>
        <v>0.102199339</v>
      </c>
      <c r="AT10" s="23">
        <f>1/1000*(SUM('[1]94Imp'!AR$47:AR$47)+SUM('[1]94Imp'!AR$105:AR$105))</f>
        <v>9.0185858999999993E-2</v>
      </c>
      <c r="AU10" s="23">
        <f>1/1000*(SUM('[1]94Imp'!AS$47:AS$47)+SUM('[1]94Imp'!AS$105:AS$105))</f>
        <v>6.7830267999999985E-2</v>
      </c>
      <c r="AV10" s="23">
        <f>1/1000*(SUM('[1]94Imp'!AT$47:AT$47)+SUM('[1]94Imp'!AT$105:AT$105))</f>
        <v>6.9580433999999997E-2</v>
      </c>
      <c r="AW10" s="23">
        <f>1/1000*(SUM('[1]94Imp'!AU$47:AU$47)+SUM('[1]94Imp'!AU$105:AU$105))</f>
        <v>7.2204594999999996E-2</v>
      </c>
      <c r="AX10" s="23">
        <f>1/1000*(SUM('[1]94Imp'!AV$47:AV$47)+SUM('[1]94Imp'!AV$105:AV$105))</f>
        <v>6.5810384700000002E-2</v>
      </c>
      <c r="AY10" s="23">
        <f>1/1000*(SUM('[1]94Imp'!AW$47:AW$47)+SUM('[1]94Imp'!AW$105:AW$105))</f>
        <v>9.8414626000000005E-2</v>
      </c>
      <c r="AZ10" s="23">
        <f>1/1000*(SUM('[1]94Imp'!AX$47:AX$47)+SUM('[1]94Imp'!AX$105:AX$105))</f>
        <v>0.118104799111</v>
      </c>
      <c r="BA10" s="23">
        <f>1/1000*(SUM('[1]94Imp'!AY$47:AY$47)+SUM('[1]94Imp'!AY$105:AY$105))</f>
        <v>0.13300997570799999</v>
      </c>
      <c r="BB10" s="23">
        <f>1/1000*(SUM('[1]94Imp'!AZ$47:AZ$47)+SUM('[1]94Imp'!AZ$105:AZ$105))</f>
        <v>0</v>
      </c>
      <c r="BC10" s="23">
        <f>1/1000*(SUM('[1]94Imp'!BA$47:BA$47)+SUM('[1]94Imp'!BA$105:BA$105))</f>
        <v>0</v>
      </c>
      <c r="BD10" s="252"/>
    </row>
    <row r="11" spans="1:56">
      <c r="B11" s="5" t="s">
        <v>24</v>
      </c>
      <c r="C11" s="226">
        <f>1/$A$1*'[1]94Imp'!$B$109</f>
        <v>7.1428571428571435E-3</v>
      </c>
      <c r="D11" s="227">
        <f>1/$A$1*'[1]94Imp'!$C$109</f>
        <v>7.1428571428571435E-3</v>
      </c>
      <c r="E11" s="227">
        <f>1/$A$1*'[1]94Imp'!$D$109</f>
        <v>7.1428571428571435E-3</v>
      </c>
      <c r="F11" s="11">
        <f>1/$A$1*'[1]94Imp'!$E$109</f>
        <v>6.7744429999999998E-3</v>
      </c>
      <c r="G11" s="11">
        <f>1/$A$1*'[1]94Imp'!$F$109</f>
        <v>5.7053800000000003E-3</v>
      </c>
      <c r="H11" s="11">
        <f>1/$A$1*'[1]94Imp'!$G$109</f>
        <v>5.7591789999999997E-3</v>
      </c>
      <c r="I11" s="11">
        <f>1/$A$1*'[1]94Imp'!$H$109</f>
        <v>5.6033789999999995E-3</v>
      </c>
      <c r="J11" s="38">
        <f>1/$A$1*'[1]94Imp'!$I$109</f>
        <v>5.4612639999999995E-3</v>
      </c>
      <c r="K11" s="38">
        <f>1/$A$1*'[1]94Imp'!$J$109</f>
        <v>5.6100450000000001E-3</v>
      </c>
      <c r="L11" s="38">
        <f>1/$A$1*'[1]94Imp'!$K$109</f>
        <v>4.5469329999999995E-3</v>
      </c>
      <c r="M11" s="11">
        <f>1/$A$1*'[1]94Imp'!L$109</f>
        <v>5.1639429999999998E-3</v>
      </c>
      <c r="N11" s="11">
        <f>1/$A$1*'[1]94Imp'!M$109</f>
        <v>3.9757869999999997E-3</v>
      </c>
      <c r="O11" s="11">
        <f>1/$A$1*'[1]94Imp'!N$109</f>
        <v>4.6120500252428741E-3</v>
      </c>
      <c r="P11" s="11">
        <f>1/$A$1*'[1]94Imp'!O$109</f>
        <v>4.0514979999999997E-3</v>
      </c>
      <c r="Q11" s="11">
        <f>1/$A$1*'[1]94Imp'!P$109</f>
        <v>4.1346580000000003E-3</v>
      </c>
      <c r="R11" s="11">
        <f>1/$A$1*'[1]94Imp'!Q$109</f>
        <v>3.433719E-3</v>
      </c>
      <c r="S11" s="11">
        <f>1/$A$1*'[1]94Imp'!R$109</f>
        <v>3.3953859999999998E-3</v>
      </c>
      <c r="T11" s="11">
        <f>1/$A$1*'[1]94Imp'!S$109</f>
        <v>2.110364E-3</v>
      </c>
      <c r="U11" s="11">
        <f>1/$A$1*'[1]94Imp'!T$109</f>
        <v>2.3594759999999997E-3</v>
      </c>
      <c r="V11" s="11">
        <f>1/$A$1*'[1]94Imp'!U$109</f>
        <v>2.6591739999999998E-3</v>
      </c>
      <c r="W11" s="11">
        <f>1/$A$1*'[1]94Imp'!V$109</f>
        <v>2.3663213370000002E-3</v>
      </c>
      <c r="X11" s="11">
        <f>1/$A$1*'[1]94Imp'!W$109</f>
        <v>2.554794E-3</v>
      </c>
      <c r="Y11" s="11">
        <f>1/$A$1*'[1]94Imp'!X$109</f>
        <v>2.5569261260000001E-3</v>
      </c>
      <c r="Z11" s="11">
        <f>1/$A$1*'[1]94Imp'!Y$109</f>
        <v>2.9820387109999996E-3</v>
      </c>
      <c r="AA11" s="11">
        <f>1/$A$1*'[1]94Imp'!Z$109</f>
        <v>0</v>
      </c>
      <c r="AB11" s="11">
        <f>1/$A$1*'[1]94Imp'!AA$109</f>
        <v>0</v>
      </c>
      <c r="AC11" s="4"/>
      <c r="AD11" s="226">
        <f>1/1000*'[1]94Imp'!AB$109</f>
        <v>1.4999999999999999E-2</v>
      </c>
      <c r="AE11" s="227">
        <f>1/1000*'[1]94Imp'!AC$109</f>
        <v>1.4999999999999999E-2</v>
      </c>
      <c r="AF11" s="227">
        <f>1/1000*'[1]94Imp'!AD$109</f>
        <v>1.4999999999999999E-2</v>
      </c>
      <c r="AG11" s="13">
        <f>1/1000*'[1]94Imp'!AE$109</f>
        <v>1.8255608999999999E-2</v>
      </c>
      <c r="AH11" s="13">
        <f>1/1000*'[1]94Imp'!AF$109</f>
        <v>1.5408040999999999E-2</v>
      </c>
      <c r="AI11" s="13">
        <f>1/1000*'[1]94Imp'!AG$109</f>
        <v>1.5937541999999999E-2</v>
      </c>
      <c r="AJ11" s="13">
        <f>1/1000*'[1]94Imp'!AH$109</f>
        <v>1.7068705999999999E-2</v>
      </c>
      <c r="AK11" s="13">
        <f>1/1000*'[1]94Imp'!AI$109</f>
        <v>1.8120639000000001E-2</v>
      </c>
      <c r="AL11" s="13">
        <f>1/1000*'[1]94Imp'!AJ$109</f>
        <v>2.0588848999999999E-2</v>
      </c>
      <c r="AM11" s="13">
        <f>1/1000*'[1]94Imp'!AK$109</f>
        <v>1.8665872E-2</v>
      </c>
      <c r="AN11" s="13">
        <f>1/1000*'[1]94Imp'!AL$109</f>
        <v>1.7531056E-2</v>
      </c>
      <c r="AO11" s="13">
        <f>1/1000*'[1]94Imp'!AM$109</f>
        <v>1.2294347000000001E-2</v>
      </c>
      <c r="AP11" s="13">
        <f>1/1000*'[1]94Imp'!AN$109</f>
        <v>1.4200215E-2</v>
      </c>
      <c r="AQ11" s="13">
        <f>1/1000*'[1]94Imp'!AO$109</f>
        <v>1.3283402E-2</v>
      </c>
      <c r="AR11" s="13">
        <f>1/1000*'[1]94Imp'!AP$109</f>
        <v>1.3797208E-2</v>
      </c>
      <c r="AS11" s="13">
        <f>1/1000*'[1]94Imp'!AQ$109</f>
        <v>1.3922176999999999E-2</v>
      </c>
      <c r="AT11" s="13">
        <f>1/1000*'[1]94Imp'!AR$109</f>
        <v>1.2385911999999999E-2</v>
      </c>
      <c r="AU11" s="13">
        <f>1/1000*'[1]94Imp'!AS$109</f>
        <v>7.0127859999999992E-3</v>
      </c>
      <c r="AV11" s="13">
        <f>1/1000*'[1]94Imp'!AT$109</f>
        <v>8.1078069999999999E-3</v>
      </c>
      <c r="AW11" s="13">
        <f>1/1000*'[1]94Imp'!AU$109</f>
        <v>8.4155640000000004E-3</v>
      </c>
      <c r="AX11" s="13">
        <f>1/1000*'[1]94Imp'!AV$109</f>
        <v>8.1117875229999997E-3</v>
      </c>
      <c r="AY11" s="13">
        <f>1/1000*'[1]94Imp'!AW$109</f>
        <v>1.0372487E-2</v>
      </c>
      <c r="AZ11" s="13">
        <f>1/1000*'[1]94Imp'!AX$109</f>
        <v>1.1222218791000001E-2</v>
      </c>
      <c r="BA11" s="13">
        <f>1/1000*'[1]94Imp'!AY$109</f>
        <v>1.3198423887999999E-2</v>
      </c>
      <c r="BB11" s="13">
        <f>1/1000*'[1]94Imp'!AZ$109</f>
        <v>0</v>
      </c>
      <c r="BC11" s="13">
        <f>1/1000*'[1]94Imp'!BA$109</f>
        <v>0</v>
      </c>
      <c r="BD11" s="252"/>
    </row>
    <row r="12" spans="1:56">
      <c r="B12" s="5" t="s">
        <v>87</v>
      </c>
      <c r="C12" s="48">
        <f>1/$A$1*'[1]94Imp'!$B$138</f>
        <v>3.5897717000000003E-2</v>
      </c>
      <c r="D12" s="11">
        <f>1/$A$1*'[1]94Imp'!$C$138</f>
        <v>3.104117E-2</v>
      </c>
      <c r="E12" s="11">
        <f>1/$A$1*'[1]94Imp'!$D$138</f>
        <v>3.0550517999999999E-2</v>
      </c>
      <c r="F12" s="11">
        <f>1/$A$1*'[1]94Imp'!$E$138</f>
        <v>3.7588995E-2</v>
      </c>
      <c r="G12" s="11">
        <f>1/$A$1*'[1]94Imp'!$F$138</f>
        <v>2.7090612E-2</v>
      </c>
      <c r="H12" s="11">
        <f>1/$A$1*'[1]94Imp'!$G$138</f>
        <v>2.6821263999999997E-2</v>
      </c>
      <c r="I12" s="11">
        <f>1/$A$1*'[1]94Imp'!$H$138</f>
        <v>2.4822999999999998E-2</v>
      </c>
      <c r="J12" s="38">
        <f>1/$A$1*'[1]94Imp'!$I$138</f>
        <v>2.4960835999999997E-2</v>
      </c>
      <c r="K12" s="38">
        <f>1/$A$1*'[1]94Imp'!$J$138</f>
        <v>2.6065515999999997E-2</v>
      </c>
      <c r="L12" s="38">
        <f>1/$A$1*'[1]94Imp'!$K$138</f>
        <v>1.7827893000000001E-2</v>
      </c>
      <c r="M12" s="11">
        <f>1/$A$1*'[1]94Imp'!L$138</f>
        <v>2.4950667999999999E-2</v>
      </c>
      <c r="N12" s="11">
        <f>1/$A$1*'[1]94Imp'!M$138</f>
        <v>3.0591818999999999E-2</v>
      </c>
      <c r="O12" s="11">
        <f>1/$A$1*'[1]94Imp'!N$138</f>
        <v>3.3268608361616235E-2</v>
      </c>
      <c r="P12" s="11">
        <f>1/$A$1*'[1]94Imp'!O$138</f>
        <v>3.0855727999999999E-2</v>
      </c>
      <c r="Q12" s="11">
        <f>1/$A$1*'[1]94Imp'!P$138</f>
        <v>3.1059547999999999E-2</v>
      </c>
      <c r="R12" s="11">
        <f>1/$A$1*'[1]94Imp'!Q$138</f>
        <v>2.8090093999999996E-2</v>
      </c>
      <c r="S12" s="11">
        <f>1/$A$1*'[1]94Imp'!R$138</f>
        <v>3.4975430000000002E-2</v>
      </c>
      <c r="T12" s="11">
        <f>1/$A$1*'[1]94Imp'!S$138</f>
        <v>3.4466387000000001E-2</v>
      </c>
      <c r="U12" s="11">
        <f>1/$A$1*'[1]94Imp'!T$138</f>
        <v>3.5406809999999997E-2</v>
      </c>
      <c r="V12" s="11">
        <f>1/$A$1*'[1]94Imp'!U$138</f>
        <v>3.1854411999999999E-2</v>
      </c>
      <c r="W12" s="11">
        <f>1/$A$1*'[1]94Imp'!V$138</f>
        <v>2.0473077159000003E-2</v>
      </c>
      <c r="X12" s="11">
        <f>1/$A$1*'[1]94Imp'!W$138</f>
        <v>2.3452625999999997E-2</v>
      </c>
      <c r="Y12" s="11">
        <f>1/$A$1*'[1]94Imp'!X$138</f>
        <v>2.8342291347999995E-2</v>
      </c>
      <c r="Z12" s="11">
        <f>1/$A$1*'[1]94Imp'!Y$138</f>
        <v>3.1191694695000001E-2</v>
      </c>
      <c r="AA12" s="11">
        <f>1/$A$1*'[1]94Imp'!Z$138</f>
        <v>0</v>
      </c>
      <c r="AB12" s="11">
        <f>1/$A$1*'[1]94Imp'!AA$138</f>
        <v>0</v>
      </c>
      <c r="AC12" s="4"/>
      <c r="AD12" s="48">
        <f>1/1000*'[1]94Imp'!AB$138</f>
        <v>0.10089738899999999</v>
      </c>
      <c r="AE12" s="11">
        <f>1/1000*'[1]94Imp'!AC$138</f>
        <v>8.333694400000001E-2</v>
      </c>
      <c r="AF12" s="13">
        <f>1/1000*'[1]94Imp'!AD$138</f>
        <v>7.971652600000001E-2</v>
      </c>
      <c r="AG12" s="13">
        <f>1/1000*'[1]94Imp'!AE$138</f>
        <v>0.10340215999999999</v>
      </c>
      <c r="AH12" s="13">
        <f>1/1000*'[1]94Imp'!AF$138</f>
        <v>7.4391694999999994E-2</v>
      </c>
      <c r="AI12" s="13">
        <f>1/1000*'[1]94Imp'!AG$138</f>
        <v>7.4442268999999991E-2</v>
      </c>
      <c r="AJ12" s="13">
        <f>1/1000*'[1]94Imp'!AH$138</f>
        <v>7.6545671999999995E-2</v>
      </c>
      <c r="AK12" s="13">
        <f>1/1000*'[1]94Imp'!AI$138</f>
        <v>8.7199332000000004E-2</v>
      </c>
      <c r="AL12" s="13">
        <f>1/1000*'[1]94Imp'!AJ$138</f>
        <v>0.10268735399999999</v>
      </c>
      <c r="AM12" s="13">
        <f>1/1000*'[1]94Imp'!AK$138</f>
        <v>7.7408495000000008E-2</v>
      </c>
      <c r="AN12" s="13">
        <f>1/1000*'[1]94Imp'!AL$138</f>
        <v>8.7699547000000003E-2</v>
      </c>
      <c r="AO12" s="13">
        <f>1/1000*'[1]94Imp'!AM$138</f>
        <v>0.104586383</v>
      </c>
      <c r="AP12" s="13">
        <f>1/1000*'[1]94Imp'!AN$138</f>
        <v>0.11489630799999999</v>
      </c>
      <c r="AQ12" s="13">
        <f>1/1000*'[1]94Imp'!AO$138</f>
        <v>0.11757279799999999</v>
      </c>
      <c r="AR12" s="13">
        <f>1/1000*'[1]94Imp'!AP$138</f>
        <v>0.11888795100000001</v>
      </c>
      <c r="AS12" s="13">
        <f>1/1000*'[1]94Imp'!AQ$138</f>
        <v>0.116804805</v>
      </c>
      <c r="AT12" s="13">
        <f>1/1000*'[1]94Imp'!AR$138</f>
        <v>0.12920699299999999</v>
      </c>
      <c r="AU12" s="13">
        <f>1/1000*'[1]94Imp'!AS$138</f>
        <v>0.11425960699999999</v>
      </c>
      <c r="AV12" s="13">
        <f>1/1000*'[1]94Imp'!AT$138</f>
        <v>0.120572237</v>
      </c>
      <c r="AW12" s="13">
        <f>1/1000*'[1]94Imp'!AU$138</f>
        <v>9.9979053999999998E-2</v>
      </c>
      <c r="AX12" s="13">
        <f>1/1000*'[1]94Imp'!AV$138</f>
        <v>6.9866201644999987E-2</v>
      </c>
      <c r="AY12" s="13">
        <f>1/1000*'[1]94Imp'!AW$138</f>
        <v>9.2902867E-2</v>
      </c>
      <c r="AZ12" s="13">
        <f>1/1000*'[1]94Imp'!AX$138</f>
        <v>0.12113039049899998</v>
      </c>
      <c r="BA12" s="13">
        <f>1/1000*'[1]94Imp'!AY$138</f>
        <v>0.13379339109300001</v>
      </c>
      <c r="BB12" s="13">
        <f>1/1000*'[1]94Imp'!AZ$138</f>
        <v>0</v>
      </c>
      <c r="BC12" s="13">
        <f>1/1000*'[1]94Imp'!BA$138</f>
        <v>0</v>
      </c>
      <c r="BD12" s="252"/>
    </row>
    <row r="13" spans="1:56">
      <c r="B13" s="8" t="s">
        <v>22</v>
      </c>
      <c r="C13" s="49">
        <f t="shared" ref="C13:M13" si="2">SUM(C9:C9)-SUM(C10:C12)</f>
        <v>5.8640839999999916E-3</v>
      </c>
      <c r="D13" s="39">
        <f t="shared" si="2"/>
        <v>4.5580779999999932E-3</v>
      </c>
      <c r="E13" s="39">
        <f t="shared" si="2"/>
        <v>4.6584729999999963E-3</v>
      </c>
      <c r="F13" s="39">
        <f t="shared" si="2"/>
        <v>4.1613150000000196E-3</v>
      </c>
      <c r="G13" s="39">
        <f t="shared" si="2"/>
        <v>4.4947790000000112E-3</v>
      </c>
      <c r="H13" s="39">
        <f t="shared" si="2"/>
        <v>3.8419839999999997E-3</v>
      </c>
      <c r="I13" s="39">
        <f t="shared" si="2"/>
        <v>3.3527639999999873E-3</v>
      </c>
      <c r="J13" s="40">
        <f t="shared" si="2"/>
        <v>4.1251430000000047E-3</v>
      </c>
      <c r="K13" s="40">
        <f t="shared" si="2"/>
        <v>3.0315779999999931E-3</v>
      </c>
      <c r="L13" s="40">
        <f t="shared" si="2"/>
        <v>3.5331699999999952E-3</v>
      </c>
      <c r="M13" s="39">
        <f t="shared" si="2"/>
        <v>3.2235679999999961E-3</v>
      </c>
      <c r="N13" s="39">
        <f>SUM(N9:N9)-SUM(N10:N12)</f>
        <v>5.2196829999999889E-3</v>
      </c>
      <c r="O13" s="39">
        <f t="shared" ref="O13:AB13" si="3">SUM(O9:O9)-SUM(O10:O12)</f>
        <v>4.6833846159209241E-3</v>
      </c>
      <c r="P13" s="39">
        <f t="shared" si="3"/>
        <v>4.8193690000000108E-3</v>
      </c>
      <c r="Q13" s="39">
        <f t="shared" si="3"/>
        <v>4.7297069999999997E-3</v>
      </c>
      <c r="R13" s="39">
        <f t="shared" si="3"/>
        <v>6.0210900000000206E-3</v>
      </c>
      <c r="S13" s="39">
        <f t="shared" si="3"/>
        <v>4.4577600000000051E-3</v>
      </c>
      <c r="T13" s="39">
        <f t="shared" si="3"/>
        <v>4.6234999999999957E-3</v>
      </c>
      <c r="U13" s="39">
        <f t="shared" si="3"/>
        <v>3.1348750000000092E-3</v>
      </c>
      <c r="V13" s="39">
        <f t="shared" si="3"/>
        <v>2.7970220000000101E-3</v>
      </c>
      <c r="W13" s="39">
        <f t="shared" si="3"/>
        <v>2.4485450559999997E-3</v>
      </c>
      <c r="X13" s="39">
        <f t="shared" si="3"/>
        <v>3.0370909999999848E-3</v>
      </c>
      <c r="Y13" s="39">
        <f t="shared" si="3"/>
        <v>3.412606804000011E-3</v>
      </c>
      <c r="Z13" s="39">
        <f t="shared" si="3"/>
        <v>3.6515936330000082E-3</v>
      </c>
      <c r="AA13" s="39">
        <f t="shared" si="3"/>
        <v>0</v>
      </c>
      <c r="AB13" s="39">
        <f t="shared" si="3"/>
        <v>0</v>
      </c>
      <c r="AC13" s="4"/>
      <c r="AD13" s="50">
        <f t="shared" ref="AD13:BC13" si="4">SUM(AD9:AD9)-SUM(AD10:AD12)</f>
        <v>1.6023249999999961E-2</v>
      </c>
      <c r="AE13" s="41">
        <f t="shared" si="4"/>
        <v>1.1784116000000011E-2</v>
      </c>
      <c r="AF13" s="41">
        <f t="shared" si="4"/>
        <v>1.170139700000003E-2</v>
      </c>
      <c r="AG13" s="41">
        <f t="shared" si="4"/>
        <v>1.1000432000000004E-2</v>
      </c>
      <c r="AH13" s="41">
        <f t="shared" si="4"/>
        <v>1.2060492000000006E-2</v>
      </c>
      <c r="AI13" s="41">
        <f t="shared" si="4"/>
        <v>9.9470030000000098E-3</v>
      </c>
      <c r="AJ13" s="41">
        <f t="shared" si="4"/>
        <v>9.8895759999999833E-3</v>
      </c>
      <c r="AK13" s="41">
        <f t="shared" si="4"/>
        <v>1.3019023000000018E-2</v>
      </c>
      <c r="AL13" s="41">
        <f t="shared" si="4"/>
        <v>1.0411872000000044E-2</v>
      </c>
      <c r="AM13" s="41">
        <f t="shared" si="4"/>
        <v>1.3775423000000009E-2</v>
      </c>
      <c r="AN13" s="41">
        <f t="shared" si="4"/>
        <v>1.0895549999999921E-2</v>
      </c>
      <c r="AO13" s="41">
        <f t="shared" si="4"/>
        <v>1.7339687999999992E-2</v>
      </c>
      <c r="AP13" s="41">
        <f t="shared" si="4"/>
        <v>1.5479928000000004E-2</v>
      </c>
      <c r="AQ13" s="41">
        <f t="shared" si="4"/>
        <v>1.7078657999999997E-2</v>
      </c>
      <c r="AR13" s="41">
        <f t="shared" si="4"/>
        <v>1.8379313000000064E-2</v>
      </c>
      <c r="AS13" s="41">
        <f t="shared" si="4"/>
        <v>2.509400500000003E-2</v>
      </c>
      <c r="AT13" s="41">
        <f t="shared" si="4"/>
        <v>1.6770907000000029E-2</v>
      </c>
      <c r="AU13" s="41">
        <f t="shared" si="4"/>
        <v>1.6181809000000019E-2</v>
      </c>
      <c r="AV13" s="41">
        <f t="shared" si="4"/>
        <v>1.1483978000000006E-2</v>
      </c>
      <c r="AW13" s="41">
        <f t="shared" si="4"/>
        <v>9.6854920000000178E-3</v>
      </c>
      <c r="AX13" s="41">
        <f t="shared" si="4"/>
        <v>9.1571281900000856E-3</v>
      </c>
      <c r="AY13" s="41">
        <f t="shared" si="4"/>
        <v>1.3204536000000017E-2</v>
      </c>
      <c r="AZ13" s="41">
        <f t="shared" si="4"/>
        <v>1.5971772214000091E-2</v>
      </c>
      <c r="BA13" s="41">
        <f t="shared" si="4"/>
        <v>1.7774444658999966E-2</v>
      </c>
      <c r="BB13" s="41">
        <f t="shared" si="4"/>
        <v>0</v>
      </c>
      <c r="BC13" s="41">
        <f t="shared" si="4"/>
        <v>0</v>
      </c>
      <c r="BD13" s="250"/>
    </row>
    <row r="14" spans="1:56" ht="17.149999999999999" customHeight="1">
      <c r="B14" s="139" t="s">
        <v>172</v>
      </c>
      <c r="C14" s="140">
        <f>1/$A$1*'[1]94Imp'!$B$264</f>
        <v>1.6205648E-2</v>
      </c>
      <c r="D14" s="141">
        <f>1/$A$1*'[1]94Imp'!$C$264</f>
        <v>1.0563065E-2</v>
      </c>
      <c r="E14" s="141">
        <f>1/$A$1*'[1]94Imp'!$D$264</f>
        <v>8.3690480000000005E-3</v>
      </c>
      <c r="F14" s="141">
        <f>1/$A$1*'[1]94Imp'!$E$264</f>
        <v>7.9640409999999998E-3</v>
      </c>
      <c r="G14" s="141">
        <f>1/$A$1*'[1]94Imp'!$F$264</f>
        <v>5.680222999999999E-3</v>
      </c>
      <c r="H14" s="141">
        <f>1/$A$1*'[1]94Imp'!$G$264</f>
        <v>7.1275180000000011E-3</v>
      </c>
      <c r="I14" s="141">
        <f>1/$A$1*'[1]94Imp'!$H$264</f>
        <v>7.9414859999999993E-3</v>
      </c>
      <c r="J14" s="142">
        <f>1/$A$1*'[1]94Imp'!$I$264</f>
        <v>9.4141880000000004E-3</v>
      </c>
      <c r="K14" s="142">
        <f>1/$A$1*'[1]94Imp'!$J$264</f>
        <v>9.7884660000000009E-3</v>
      </c>
      <c r="L14" s="142">
        <f>1/$A$1*'[1]94Imp'!$K$264</f>
        <v>7.1894959999999992E-3</v>
      </c>
      <c r="M14" s="141">
        <f>1/$A$1*'[1]94Imp'!L$264</f>
        <v>1.0342891999999998E-2</v>
      </c>
      <c r="N14" s="141">
        <f>1/$A$1*'[1]94Imp'!M$264</f>
        <v>1.1894075E-2</v>
      </c>
      <c r="O14" s="141">
        <f>1/$A$1*'[1]94Imp'!N$264</f>
        <v>1.1203918858968855E-2</v>
      </c>
      <c r="P14" s="141">
        <f>1/$A$1*'[1]94Imp'!O$264</f>
        <v>1.3884087000000002E-2</v>
      </c>
      <c r="Q14" s="141">
        <f>1/$A$1*'[1]94Imp'!P$264</f>
        <v>1.0441350000000002E-2</v>
      </c>
      <c r="R14" s="141">
        <f>1/$A$1*'[1]94Imp'!Q$264</f>
        <v>1.3002616000000002E-2</v>
      </c>
      <c r="S14" s="141">
        <f>1/$A$1*'[1]94Imp'!R$264</f>
        <v>1.138134E-2</v>
      </c>
      <c r="T14" s="141">
        <f>1/$A$1*'[1]94Imp'!S$264</f>
        <v>1.0332207000000001E-2</v>
      </c>
      <c r="U14" s="141">
        <f>1/$A$1*'[1]94Imp'!T$264</f>
        <v>1.3874787000000003E-2</v>
      </c>
      <c r="V14" s="141">
        <f>1/$A$1*'[1]94Imp'!U$264</f>
        <v>1.3176245999999996E-2</v>
      </c>
      <c r="W14" s="141">
        <f>1/$A$1*'[1]94Imp'!V$264</f>
        <v>1.1216072924999999E-2</v>
      </c>
      <c r="X14" s="141">
        <f>1/$A$1*'[1]94Imp'!W$264</f>
        <v>1.1071727E-2</v>
      </c>
      <c r="Y14" s="141">
        <f>1/$A$1*'[1]94Imp'!X$264</f>
        <v>1.2357860380999997E-2</v>
      </c>
      <c r="Z14" s="141">
        <f>1/$A$1*'[1]94Imp'!Y$264</f>
        <v>1.2985267254E-2</v>
      </c>
      <c r="AA14" s="141">
        <f>1/$A$1*'[1]94Imp'!Z$264</f>
        <v>0</v>
      </c>
      <c r="AB14" s="141">
        <f>1/$A$1*'[1]94Imp'!AA$264</f>
        <v>0</v>
      </c>
      <c r="AC14" s="143"/>
      <c r="AD14" s="140">
        <f>1/1000*'[1]94Imp'!AB$264</f>
        <v>4.3154591999999992E-2</v>
      </c>
      <c r="AE14" s="141">
        <f>1/1000*'[1]94Imp'!AC$264</f>
        <v>2.7119610000000002E-2</v>
      </c>
      <c r="AF14" s="141">
        <f>1/1000*'[1]94Imp'!AD$264</f>
        <v>2.1436933000000002E-2</v>
      </c>
      <c r="AG14" s="141">
        <f>1/1000*'[1]94Imp'!AE$264</f>
        <v>2.1424500999999999E-2</v>
      </c>
      <c r="AH14" s="141">
        <f>1/1000*'[1]94Imp'!AF$264</f>
        <v>1.5357813E-2</v>
      </c>
      <c r="AI14" s="141">
        <f>1/1000*'[1]94Imp'!AG$264</f>
        <v>1.8998826E-2</v>
      </c>
      <c r="AJ14" s="141">
        <f>1/1000*'[1]94Imp'!AH$264</f>
        <v>2.3521618000000001E-2</v>
      </c>
      <c r="AK14" s="141">
        <f>1/1000*'[1]94Imp'!AI$264</f>
        <v>3.2248409999999998E-2</v>
      </c>
      <c r="AL14" s="141">
        <f>1/1000*'[1]94Imp'!AJ$264</f>
        <v>3.6686320000000001E-2</v>
      </c>
      <c r="AM14" s="141">
        <f>1/1000*'[1]94Imp'!AK$264</f>
        <v>3.1451529000000006E-2</v>
      </c>
      <c r="AN14" s="141">
        <f>1/1000*'[1]94Imp'!AL$264</f>
        <v>3.6093504999999991E-2</v>
      </c>
      <c r="AO14" s="141">
        <f>1/1000*'[1]94Imp'!AM$264</f>
        <v>4.0757992999999992E-2</v>
      </c>
      <c r="AP14" s="141">
        <f>1/1000*'[1]94Imp'!AN$264</f>
        <v>3.9263357999999998E-2</v>
      </c>
      <c r="AQ14" s="141">
        <f>1/1000*'[1]94Imp'!AO$264</f>
        <v>5.4596768000000004E-2</v>
      </c>
      <c r="AR14" s="141">
        <f>1/1000*'[1]94Imp'!AP$264</f>
        <v>4.2535432999999997E-2</v>
      </c>
      <c r="AS14" s="141">
        <f>1/1000*'[1]94Imp'!AQ$264</f>
        <v>5.6522241000000001E-2</v>
      </c>
      <c r="AT14" s="141">
        <f>1/1000*'[1]94Imp'!AR$264</f>
        <v>4.3094390000000003E-2</v>
      </c>
      <c r="AU14" s="141">
        <f>1/1000*'[1]94Imp'!AS$264</f>
        <v>3.6374226000000003E-2</v>
      </c>
      <c r="AV14" s="141">
        <f>1/1000*'[1]94Imp'!AT$264</f>
        <v>5.1146463000000003E-2</v>
      </c>
      <c r="AW14" s="141">
        <f>1/1000*'[1]94Imp'!AU$264</f>
        <v>4.6353917000000001E-2</v>
      </c>
      <c r="AX14" s="141">
        <f>1/1000*'[1]94Imp'!AV$264</f>
        <v>3.9438805786999993E-2</v>
      </c>
      <c r="AY14" s="141">
        <f>1/1000*'[1]94Imp'!AW$264</f>
        <v>4.7259975000000003E-2</v>
      </c>
      <c r="AZ14" s="141">
        <f>1/1000*'[1]94Imp'!AX$264</f>
        <v>5.4890991925999992E-2</v>
      </c>
      <c r="BA14" s="141">
        <f>1/1000*'[1]94Imp'!AY$264</f>
        <v>6.0456351820999996E-2</v>
      </c>
      <c r="BB14" s="141">
        <f>1/1000*'[1]94Imp'!AZ$264</f>
        <v>0</v>
      </c>
      <c r="BC14" s="141">
        <f>1/1000*'[1]94Imp'!BA$264</f>
        <v>0</v>
      </c>
      <c r="BD14" s="250"/>
    </row>
    <row r="15" spans="1:56" ht="17.149999999999999" customHeight="1" thickBot="1">
      <c r="B15" s="176" t="s">
        <v>110</v>
      </c>
      <c r="C15" s="177">
        <f t="shared" ref="C15:AB15" si="5">C5-SUM(C6,C7,C8,C9,C14)</f>
        <v>1.362482000000026E-3</v>
      </c>
      <c r="D15" s="178">
        <f t="shared" si="5"/>
        <v>1.2507400000000002E-3</v>
      </c>
      <c r="E15" s="178">
        <f t="shared" si="5"/>
        <v>1.157188999999989E-3</v>
      </c>
      <c r="F15" s="178">
        <f t="shared" si="5"/>
        <v>8.3286799999998662E-4</v>
      </c>
      <c r="G15" s="178">
        <f t="shared" si="5"/>
        <v>6.4529199999999176E-4</v>
      </c>
      <c r="H15" s="178">
        <f t="shared" si="5"/>
        <v>6.7044599999997734E-4</v>
      </c>
      <c r="I15" s="178">
        <f t="shared" si="5"/>
        <v>7.4870999999999965E-4</v>
      </c>
      <c r="J15" s="179">
        <f t="shared" si="5"/>
        <v>1.5549040000000097E-3</v>
      </c>
      <c r="K15" s="179">
        <f t="shared" si="5"/>
        <v>4.3497000000000674E-4</v>
      </c>
      <c r="L15" s="179">
        <f t="shared" si="5"/>
        <v>4.5340100000000605E-4</v>
      </c>
      <c r="M15" s="178">
        <f t="shared" si="5"/>
        <v>3.8625599999999455E-4</v>
      </c>
      <c r="N15" s="178">
        <f t="shared" si="5"/>
        <v>6.3929599999999753E-4</v>
      </c>
      <c r="O15" s="178">
        <f t="shared" si="5"/>
        <v>7.2266619292858658E-4</v>
      </c>
      <c r="P15" s="178">
        <f t="shared" si="5"/>
        <v>1.6762880000000258E-3</v>
      </c>
      <c r="Q15" s="178">
        <f t="shared" si="5"/>
        <v>1.1098789999999942E-3</v>
      </c>
      <c r="R15" s="178">
        <f t="shared" si="5"/>
        <v>7.9230700000001986E-4</v>
      </c>
      <c r="S15" s="178">
        <f t="shared" si="5"/>
        <v>1.4129479999999972E-3</v>
      </c>
      <c r="T15" s="178">
        <f t="shared" si="5"/>
        <v>7.8017000000001058E-4</v>
      </c>
      <c r="U15" s="178">
        <f t="shared" si="5"/>
        <v>7.5111400000001105E-4</v>
      </c>
      <c r="V15" s="178">
        <f t="shared" si="5"/>
        <v>1.0260369999999935E-3</v>
      </c>
      <c r="W15" s="178">
        <f t="shared" si="5"/>
        <v>5.5628899799998327E-4</v>
      </c>
      <c r="X15" s="178">
        <f t="shared" si="5"/>
        <v>6.6567599999999005E-4</v>
      </c>
      <c r="Y15" s="178">
        <f t="shared" si="5"/>
        <v>7.2662273299997637E-4</v>
      </c>
      <c r="Z15" s="178">
        <f t="shared" si="5"/>
        <v>5.4040962399999615E-4</v>
      </c>
      <c r="AA15" s="178">
        <f t="shared" si="5"/>
        <v>0</v>
      </c>
      <c r="AB15" s="178">
        <f t="shared" si="5"/>
        <v>0</v>
      </c>
      <c r="AC15" s="119"/>
      <c r="AD15" s="177">
        <f t="shared" ref="AD15:BC15" si="6">AD5-SUM(AD6,AD7,AD8,AD9,AD14)</f>
        <v>3.7986490000000706E-3</v>
      </c>
      <c r="AE15" s="178">
        <f t="shared" si="6"/>
        <v>3.0144909999999803E-3</v>
      </c>
      <c r="AF15" s="178">
        <f t="shared" si="6"/>
        <v>2.7448599999999879E-3</v>
      </c>
      <c r="AG15" s="178">
        <f t="shared" si="6"/>
        <v>2.1535390000000099E-3</v>
      </c>
      <c r="AH15" s="178">
        <f t="shared" si="6"/>
        <v>1.7310099999999218E-3</v>
      </c>
      <c r="AI15" s="178">
        <f t="shared" si="6"/>
        <v>1.8585760000000007E-3</v>
      </c>
      <c r="AJ15" s="178">
        <f t="shared" si="6"/>
        <v>2.4149269999999834E-3</v>
      </c>
      <c r="AK15" s="178">
        <f t="shared" si="6"/>
        <v>5.2748120000000176E-3</v>
      </c>
      <c r="AL15" s="178">
        <f t="shared" si="6"/>
        <v>1.6194140000000135E-3</v>
      </c>
      <c r="AM15" s="178">
        <f t="shared" si="6"/>
        <v>2.0416610000000002E-3</v>
      </c>
      <c r="AN15" s="178">
        <f t="shared" si="6"/>
        <v>1.5825150000000621E-3</v>
      </c>
      <c r="AO15" s="178">
        <f t="shared" si="6"/>
        <v>2.5559519999999725E-3</v>
      </c>
      <c r="AP15" s="178">
        <f t="shared" si="6"/>
        <v>2.7749659999999898E-3</v>
      </c>
      <c r="AQ15" s="178">
        <f t="shared" si="6"/>
        <v>8.4360419999999214E-3</v>
      </c>
      <c r="AR15" s="178">
        <f t="shared" si="6"/>
        <v>4.7847050000001112E-3</v>
      </c>
      <c r="AS15" s="178">
        <f t="shared" si="6"/>
        <v>3.4887560000000928E-3</v>
      </c>
      <c r="AT15" s="178">
        <f t="shared" si="6"/>
        <v>5.5692289999999534E-3</v>
      </c>
      <c r="AU15" s="178">
        <f t="shared" si="6"/>
        <v>2.8477670000000288E-3</v>
      </c>
      <c r="AV15" s="178">
        <f t="shared" si="6"/>
        <v>2.7539100000001926E-3</v>
      </c>
      <c r="AW15" s="178">
        <f t="shared" si="6"/>
        <v>3.6848670000000361E-3</v>
      </c>
      <c r="AX15" s="178">
        <f t="shared" si="6"/>
        <v>2.0622357099999988E-3</v>
      </c>
      <c r="AY15" s="178">
        <f t="shared" si="6"/>
        <v>2.7968310000000551E-3</v>
      </c>
      <c r="AZ15" s="178">
        <f t="shared" si="6"/>
        <v>3.3749804119999616E-3</v>
      </c>
      <c r="BA15" s="178">
        <f t="shared" si="6"/>
        <v>2.4700453960000424E-3</v>
      </c>
      <c r="BB15" s="178">
        <f t="shared" si="6"/>
        <v>0</v>
      </c>
      <c r="BC15" s="178">
        <f t="shared" si="6"/>
        <v>0</v>
      </c>
      <c r="BD15" s="250"/>
    </row>
    <row r="16" spans="1:56" ht="13" thickTop="1"/>
    <row r="18" spans="3:29">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row>
    <row r="19" spans="3:29">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20"/>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[2]RWE!$A$1*[2]ToM3!$A$2</f>
        <v>1.6099999999999999</v>
      </c>
      <c r="B1" s="30"/>
    </row>
    <row r="2" spans="1:56" ht="16" thickTop="1">
      <c r="B2" s="309" t="s">
        <v>42</v>
      </c>
      <c r="C2" s="303" t="s">
        <v>171</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59</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117</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180" t="s">
        <v>18</v>
      </c>
      <c r="C5" s="181">
        <f>1/$A$1*'[1]440123Imp'!$B$263</f>
        <v>2.3629778571428572E-3</v>
      </c>
      <c r="D5" s="182">
        <f>1/$A$1*'[1]440123Imp'!$C$263</f>
        <v>3.7578799999999999E-3</v>
      </c>
      <c r="E5" s="182">
        <f>1/$A$1*'[1]440123Imp'!$D$263</f>
        <v>3.62993E-3</v>
      </c>
      <c r="F5" s="183">
        <f>1/$A$1*'[1]440123Imp'!$E$263</f>
        <v>4.9034199999999995E-3</v>
      </c>
      <c r="G5" s="183">
        <f>1/$A$1*'[1]440123Imp'!$F$263</f>
        <v>4.0130000000000001E-3</v>
      </c>
      <c r="H5" s="183">
        <f>1/$A$1*'[1]440123Imp'!$G$263</f>
        <v>3.5004070000000001E-3</v>
      </c>
      <c r="I5" s="183">
        <f>1/$A$1*'[1]440123Imp'!$H$263</f>
        <v>4.0971219999999999E-3</v>
      </c>
      <c r="J5" s="184">
        <f>1/$A$1*'[1]440123Imp'!$I$263</f>
        <v>4.1129679999999998E-3</v>
      </c>
      <c r="K5" s="184">
        <f>1/$A$1*'[1]440123Imp'!$J$263</f>
        <v>3.6727779999999998E-3</v>
      </c>
      <c r="L5" s="184">
        <f>1/$A$1*'[1]440123Imp'!$K$263</f>
        <v>4.3311390000000003E-3</v>
      </c>
      <c r="M5" s="184">
        <f>1/$A$1*'[1]440123Imp'!L$263</f>
        <v>5.6766944999999992E-3</v>
      </c>
      <c r="N5" s="183">
        <f>1/$A$1*'[1]440123Imp'!M$263</f>
        <v>5.9407500000000007E-3</v>
      </c>
      <c r="O5" s="184">
        <f>1/$A$1*'[1]440123Imp'!N$263</f>
        <v>5.4724720000000008E-3</v>
      </c>
      <c r="P5" s="183">
        <f>1/$A$1*'[1]440123Imp'!O$263</f>
        <v>7.0962909999999994E-3</v>
      </c>
      <c r="Q5" s="183">
        <f>1/$A$1*'[1]440123Imp'!P$263</f>
        <v>7.8943520000000003E-3</v>
      </c>
      <c r="R5" s="183">
        <f>1/$A$1*'[1]440123Imp'!Q$263</f>
        <v>9.3335990000000032E-3</v>
      </c>
      <c r="S5" s="183">
        <f>1/$A$1*'[1]440123Imp'!R$263</f>
        <v>6.9460449999999988E-3</v>
      </c>
      <c r="T5" s="183">
        <f>1/$A$1*'[1]440123Imp'!S$263</f>
        <v>3.0302808000000001E-2</v>
      </c>
      <c r="U5" s="183">
        <f>1/$A$1*'[1]440123Imp'!T$263</f>
        <v>0</v>
      </c>
      <c r="V5" s="183">
        <f>1/$A$1*'[1]440123Imp'!U$263</f>
        <v>8.2530150000000007E-3</v>
      </c>
      <c r="W5" s="183">
        <f>1/$A$1*'[1]440123Imp'!V$263</f>
        <v>7.7034214090000016E-3</v>
      </c>
      <c r="X5" s="183">
        <f>1/$A$1*'[1]440123Imp'!W$263</f>
        <v>8.699839333333334E-3</v>
      </c>
      <c r="Y5" s="183">
        <f>1/$A$1*'[1]440123Imp'!X$263</f>
        <v>8.1863352639999984E-3</v>
      </c>
      <c r="Z5" s="183">
        <f>1/$A$1*'[1]440123Imp'!Y$263</f>
        <v>7.2320831879999986E-3</v>
      </c>
      <c r="AA5" s="183">
        <f>1/$A$1*'[1]440123Imp'!Z$263</f>
        <v>0</v>
      </c>
      <c r="AB5" s="185">
        <f>1/$A$1*'[1]440123Imp'!AA$263</f>
        <v>0</v>
      </c>
      <c r="AC5" s="186"/>
      <c r="AD5" s="193">
        <f>'[1]440123Imp'!AB$263</f>
        <v>0.60653400000000002</v>
      </c>
      <c r="AE5" s="194">
        <f>'[1]440123Imp'!AC$263</f>
        <v>0.73114199999999996</v>
      </c>
      <c r="AF5" s="194">
        <f>'[1]440123Imp'!AD$263</f>
        <v>0.69690999999999992</v>
      </c>
      <c r="AG5" s="195">
        <f>'[1]440123Imp'!AE$263</f>
        <v>1.8445179999999999</v>
      </c>
      <c r="AH5" s="195">
        <f>'[1]440123Imp'!AF$263</f>
        <v>1.277793</v>
      </c>
      <c r="AI5" s="195">
        <f>'[1]440123Imp'!AG$263</f>
        <v>0.81207599999999991</v>
      </c>
      <c r="AJ5" s="195">
        <f>'[1]440123Imp'!AH$263</f>
        <v>1.033882</v>
      </c>
      <c r="AK5" s="195">
        <f>'[1]440123Imp'!AI$263</f>
        <v>1.2898419999999999</v>
      </c>
      <c r="AL5" s="195">
        <f>'[1]440123Imp'!AJ$263</f>
        <v>1.4662299999999999</v>
      </c>
      <c r="AM5" s="195">
        <f>'[1]440123Imp'!AK$263</f>
        <v>1.7418820000000002</v>
      </c>
      <c r="AN5" s="195">
        <f>'[1]440123Imp'!AL$263</f>
        <v>2.6952590000000001</v>
      </c>
      <c r="AO5" s="195">
        <f>'[1]440123Imp'!AM$263</f>
        <v>2.6259419999999993</v>
      </c>
      <c r="AP5" s="195">
        <f>'[1]440123Imp'!AN$263</f>
        <v>2.3680049999999997</v>
      </c>
      <c r="AQ5" s="195">
        <f>'[1]440123Imp'!AO$263</f>
        <v>3.2720790000000002</v>
      </c>
      <c r="AR5" s="195">
        <f>'[1]440123Imp'!AP$263</f>
        <v>3.0293369999999999</v>
      </c>
      <c r="AS5" s="195">
        <f>'[1]440123Imp'!AQ$263</f>
        <v>3.2252399999999994</v>
      </c>
      <c r="AT5" s="195">
        <f>'[1]440123Imp'!AR$263</f>
        <v>2.6020479999999999</v>
      </c>
      <c r="AU5" s="195">
        <f>'[1]440123Imp'!AS$263</f>
        <v>3.0420759999999993</v>
      </c>
      <c r="AV5" s="195">
        <f>'[1]440123Imp'!AT$263</f>
        <v>0</v>
      </c>
      <c r="AW5" s="195">
        <f>'[1]440123Imp'!AU$263</f>
        <v>3.7939970000000005</v>
      </c>
      <c r="AX5" s="195">
        <f>'[1]440123Imp'!AV$263</f>
        <v>3.4427075259999995</v>
      </c>
      <c r="AY5" s="195">
        <f>'[1]440123Imp'!AW$263</f>
        <v>4.089207</v>
      </c>
      <c r="AZ5" s="195">
        <f>'[1]440123Imp'!AX$263</f>
        <v>3.5531075829999996</v>
      </c>
      <c r="BA5" s="195">
        <f>'[1]440123Imp'!AY$263</f>
        <v>3.308188855</v>
      </c>
      <c r="BB5" s="195">
        <f>'[1]440123Imp'!AZ$263</f>
        <v>0</v>
      </c>
      <c r="BC5" s="195">
        <f>'[1]440123Imp'!BA$263</f>
        <v>0</v>
      </c>
      <c r="BD5" s="252"/>
    </row>
    <row r="6" spans="1:56" ht="13" thickTop="1"/>
    <row r="19" spans="3:29">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row>
    <row r="20" spans="3:29">
      <c r="C20" s="258"/>
      <c r="D20" s="258"/>
      <c r="E20" s="258"/>
      <c r="F20" s="258"/>
      <c r="G20" s="258"/>
      <c r="H20" s="258"/>
      <c r="I20" s="258"/>
      <c r="J20" s="258"/>
      <c r="K20" s="258"/>
      <c r="L20" s="258"/>
      <c r="M20" s="258"/>
      <c r="N20" s="258"/>
      <c r="O20" s="258"/>
      <c r="P20" s="258"/>
      <c r="Q20" s="258"/>
      <c r="R20" s="258"/>
      <c r="S20" s="258"/>
      <c r="T20" s="258"/>
      <c r="U20" s="258"/>
      <c r="V20" s="258"/>
      <c r="W20" s="258"/>
      <c r="X20" s="258"/>
      <c r="Y20" s="258"/>
      <c r="Z20" s="258"/>
      <c r="AA20" s="258"/>
      <c r="AB20" s="258"/>
      <c r="AC20" s="258"/>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D1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[2]RWE!$A$23</f>
        <v>4.5</v>
      </c>
      <c r="B1" s="30"/>
    </row>
    <row r="2" spans="1:56" ht="16" thickTop="1">
      <c r="B2" s="309" t="s">
        <v>42</v>
      </c>
      <c r="C2" s="303" t="s">
        <v>79</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59</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0" t="s">
        <v>118</v>
      </c>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2"/>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180" t="s">
        <v>18</v>
      </c>
      <c r="C5" s="181">
        <f>1/$A$1*'[1]4701-5Imp'!$B$263</f>
        <v>1.7555799999999999E-3</v>
      </c>
      <c r="D5" s="182">
        <f>1/$A$1*'[1]4701-5Imp'!$C$263</f>
        <v>6.4975499999999995E-3</v>
      </c>
      <c r="E5" s="182">
        <f>1/$A$1*'[1]4701-5Imp'!$D$263</f>
        <v>2.4518309999999995E-2</v>
      </c>
      <c r="F5" s="183">
        <f>1/$A$1*'[1]4701-5Imp'!$E$263</f>
        <v>4.7882199999999993E-3</v>
      </c>
      <c r="G5" s="183">
        <f>1/$A$1*'[1]4701-5Imp'!$F$263</f>
        <v>7.4904099999999994E-3</v>
      </c>
      <c r="H5" s="183">
        <f>1/$A$1*'[1]4701-5Imp'!$G$263</f>
        <v>5.805789999999999E-3</v>
      </c>
      <c r="I5" s="183">
        <f>1/$A$1*'[1]4701-5Imp'!$H$263</f>
        <v>2.722405E-2</v>
      </c>
      <c r="J5" s="184">
        <f>1/$A$1*'[1]4701-5Imp'!$I$263</f>
        <v>2.0436839999999994E-2</v>
      </c>
      <c r="K5" s="184">
        <f>1/$A$1*'[1]4701-5Imp'!$J$263</f>
        <v>1.1989682999999999E-2</v>
      </c>
      <c r="L5" s="184">
        <f>1/$A$1*'[1]4701-5Imp'!$K$263</f>
        <v>3.2882229999999998E-2</v>
      </c>
      <c r="M5" s="184">
        <f>1/$A$1*'[1]4701-5Imp'!L$263</f>
        <v>3.9707969999999995E-2</v>
      </c>
      <c r="N5" s="183">
        <f>1/$A$1*'[1]4701-5Imp'!M$263</f>
        <v>0.11859078000000001</v>
      </c>
      <c r="O5" s="184">
        <f>1/$A$1*'[1]4701-5Imp'!N$263</f>
        <v>0.51767162899999986</v>
      </c>
      <c r="P5" s="183">
        <f>1/$A$1*'[1]4701-5Imp'!O$263</f>
        <v>0.56820385200000001</v>
      </c>
      <c r="Q5" s="183">
        <f>1/$A$1*'[1]4701-5Imp'!P$263</f>
        <v>0.57068315300000005</v>
      </c>
      <c r="R5" s="183">
        <f>1/$A$1*'[1]4701-5Imp'!Q$263</f>
        <v>0.57870154255555539</v>
      </c>
      <c r="S5" s="183">
        <f>1/$A$1*'[1]4701-5Imp'!R$263</f>
        <v>0.76578894100000006</v>
      </c>
      <c r="T5" s="183">
        <f>1/$A$1*'[1]4701-5Imp'!S$263</f>
        <v>0.29874620099999993</v>
      </c>
      <c r="U5" s="183">
        <f>1/$A$1*'[1]4701-5Imp'!T$263</f>
        <v>0.91390934200000018</v>
      </c>
      <c r="V5" s="183">
        <f>1/$A$1*'[1]4701-5Imp'!U$263</f>
        <v>0.82775796300000004</v>
      </c>
      <c r="W5" s="183">
        <f>1/$A$1*'[1]4701-5Imp'!V$263</f>
        <v>0.74809450337799999</v>
      </c>
      <c r="X5" s="183">
        <f>1/$A$1*'[1]4701-5Imp'!W$263</f>
        <v>0.22267061199999996</v>
      </c>
      <c r="Y5" s="183">
        <f>1/$A$1*'[1]4701-5Imp'!X$263</f>
        <v>0.6730025485579999</v>
      </c>
      <c r="Z5" s="183">
        <f>1/$A$1*'[1]4701-5Imp'!Y$263</f>
        <v>0.29916340460800001</v>
      </c>
      <c r="AA5" s="183">
        <f>1/$A$1*'[1]4701-5Imp'!Z$263</f>
        <v>0</v>
      </c>
      <c r="AB5" s="185">
        <f>1/$A$1*'[1]4701-5Imp'!AA$263</f>
        <v>0</v>
      </c>
      <c r="AC5" s="186"/>
      <c r="AD5" s="193">
        <f>'[1]4701-5Imp'!AB$263</f>
        <v>1.293247</v>
      </c>
      <c r="AE5" s="194">
        <f>'[1]4701-5Imp'!AC$263</f>
        <v>2.5613950000000001</v>
      </c>
      <c r="AF5" s="194">
        <f>'[1]4701-5Imp'!AD$263</f>
        <v>10.583981000000001</v>
      </c>
      <c r="AG5" s="195">
        <f>'[1]4701-5Imp'!AE$263</f>
        <v>3.5390429999999995</v>
      </c>
      <c r="AH5" s="195">
        <f>'[1]4701-5Imp'!AF$263</f>
        <v>4.4285719999999991</v>
      </c>
      <c r="AI5" s="195">
        <f>'[1]4701-5Imp'!AG$263</f>
        <v>3.6437520000000001</v>
      </c>
      <c r="AJ5" s="195">
        <f>'[1]4701-5Imp'!AH$263</f>
        <v>16.365655</v>
      </c>
      <c r="AK5" s="195">
        <f>'[1]4701-5Imp'!AI$263</f>
        <v>14.784254000000001</v>
      </c>
      <c r="AL5" s="195">
        <f>'[1]4701-5Imp'!AJ$263</f>
        <v>10.538083999999998</v>
      </c>
      <c r="AM5" s="195">
        <f>'[1]4701-5Imp'!AK$263</f>
        <v>20.293620999999998</v>
      </c>
      <c r="AN5" s="195">
        <f>'[1]4701-5Imp'!AL$263</f>
        <v>30.962697000000006</v>
      </c>
      <c r="AO5" s="195">
        <f>'[1]4701-5Imp'!AM$263</f>
        <v>81.416420999999985</v>
      </c>
      <c r="AP5" s="195">
        <f>'[1]4701-5Imp'!AN$263</f>
        <v>250.04770200000002</v>
      </c>
      <c r="AQ5" s="195">
        <f>'[1]4701-5Imp'!AO$263</f>
        <v>267.12790999999999</v>
      </c>
      <c r="AR5" s="195">
        <f>'[1]4701-5Imp'!AP$263</f>
        <v>282.398279</v>
      </c>
      <c r="AS5" s="195">
        <f>'[1]4701-5Imp'!AQ$263</f>
        <v>291.42135799999994</v>
      </c>
      <c r="AT5" s="195">
        <f>'[1]4701-5Imp'!AR$263</f>
        <v>333.5146289999999</v>
      </c>
      <c r="AU5" s="195">
        <f>'[1]4701-5Imp'!AS$263</f>
        <v>193.33714499999996</v>
      </c>
      <c r="AV5" s="195">
        <f>'[1]4701-5Imp'!AT$263</f>
        <v>523.14052300000003</v>
      </c>
      <c r="AW5" s="195">
        <f>'[1]4701-5Imp'!AU$263</f>
        <v>406.87029299999995</v>
      </c>
      <c r="AX5" s="195">
        <f>'[1]4701-5Imp'!AV$263</f>
        <v>307.76347184999986</v>
      </c>
      <c r="AY5" s="195">
        <f>'[1]4701-5Imp'!AW$263</f>
        <v>120.43659000000001</v>
      </c>
      <c r="AZ5" s="195">
        <f>'[1]4701-5Imp'!AX$263</f>
        <v>113.71380081200002</v>
      </c>
      <c r="BA5" s="195">
        <f>'[1]4701-5Imp'!AY$263</f>
        <v>199.322892602</v>
      </c>
      <c r="BB5" s="195">
        <f>'[1]4701-5Imp'!AZ$263</f>
        <v>0</v>
      </c>
      <c r="BC5" s="195">
        <f>'[1]4701-5Imp'!BA$263</f>
        <v>0</v>
      </c>
      <c r="BD5" s="252"/>
    </row>
    <row r="6" spans="1:56" ht="17.149999999999999" customHeight="1" thickTop="1">
      <c r="B6" s="149" t="s">
        <v>111</v>
      </c>
      <c r="C6" s="150">
        <f>1/$A$1*'[1]4701-5Imp'!$B$266</f>
        <v>0</v>
      </c>
      <c r="D6" s="151">
        <f>1/$A$1*'[1]4701-5Imp'!$C$266</f>
        <v>0</v>
      </c>
      <c r="E6" s="151">
        <f>1/$A$1*'[1]4701-5Imp'!$D$266</f>
        <v>0</v>
      </c>
      <c r="F6" s="151">
        <f>1/$A$1*'[1]4701-5Imp'!$E$266</f>
        <v>0</v>
      </c>
      <c r="G6" s="151">
        <f>1/$A$1*'[1]4701-5Imp'!$F$266</f>
        <v>1.1974999999999998E-4</v>
      </c>
      <c r="H6" s="151">
        <f>1/$A$1*'[1]4701-5Imp'!$G$266</f>
        <v>0</v>
      </c>
      <c r="I6" s="151">
        <f>1/$A$1*'[1]4701-5Imp'!$H$266</f>
        <v>0</v>
      </c>
      <c r="J6" s="152">
        <f>1/$A$1*'[1]4701-5Imp'!$I$266</f>
        <v>0</v>
      </c>
      <c r="K6" s="152">
        <f>1/$A$1*'[1]4701-5Imp'!$J$266</f>
        <v>0</v>
      </c>
      <c r="L6" s="152">
        <f>1/$A$1*'[1]4701-5Imp'!$K$266</f>
        <v>0</v>
      </c>
      <c r="M6" s="151">
        <f>1/$A$1*'[1]4701-5Imp'!L$266</f>
        <v>0</v>
      </c>
      <c r="N6" s="151">
        <f>1/$A$1*'[1]4701-5Imp'!M$266</f>
        <v>0</v>
      </c>
      <c r="O6" s="151">
        <f>1/$A$1*'[1]4701-5Imp'!N$266</f>
        <v>2.5999999999999998E-5</v>
      </c>
      <c r="P6" s="151">
        <f>1/$A$1*'[1]4701-5Imp'!O$266</f>
        <v>0</v>
      </c>
      <c r="Q6" s="151">
        <f>1/$A$1*'[1]4701-5Imp'!P$266</f>
        <v>0</v>
      </c>
      <c r="R6" s="151">
        <f>1/$A$1*'[1]4701-5Imp'!Q$266</f>
        <v>0</v>
      </c>
      <c r="S6" s="151">
        <f>1/$A$1*'[1]4701-5Imp'!R$266</f>
        <v>0</v>
      </c>
      <c r="T6" s="151">
        <f>1/$A$1*'[1]4701-5Imp'!S$266</f>
        <v>0</v>
      </c>
      <c r="U6" s="151">
        <f>1/$A$1*'[1]4701-5Imp'!T$266</f>
        <v>0</v>
      </c>
      <c r="V6" s="151">
        <f>1/$A$1*'[1]4701-5Imp'!U$266</f>
        <v>0</v>
      </c>
      <c r="W6" s="151">
        <f>1/$A$1*'[1]4701-5Imp'!V$266</f>
        <v>2.5039999999999997E-5</v>
      </c>
      <c r="X6" s="151">
        <f>1/$A$1*'[1]4701-5Imp'!W$266</f>
        <v>0</v>
      </c>
      <c r="Y6" s="151">
        <f>1/$A$1*'[1]4701-5Imp'!X$266</f>
        <v>0</v>
      </c>
      <c r="Z6" s="151">
        <f>1/$A$1*'[1]4701-5Imp'!Y$266</f>
        <v>0</v>
      </c>
      <c r="AA6" s="151">
        <f>1/$A$1*'[1]4701-5Imp'!Z$266</f>
        <v>0</v>
      </c>
      <c r="AB6" s="151">
        <f>1/$A$1*'[1]4701-5Imp'!AA$266</f>
        <v>0</v>
      </c>
      <c r="AC6" s="143"/>
      <c r="AD6" s="199">
        <f>'[1]4701-5Imp'!AB$266</f>
        <v>0</v>
      </c>
      <c r="AE6" s="200">
        <f>'[1]4701-5Imp'!AC$266</f>
        <v>0</v>
      </c>
      <c r="AF6" s="200">
        <f>'[1]4701-5Imp'!AD$266</f>
        <v>0</v>
      </c>
      <c r="AG6" s="200">
        <f>'[1]4701-5Imp'!AE$266</f>
        <v>0</v>
      </c>
      <c r="AH6" s="200">
        <f>'[1]4701-5Imp'!AF$266</f>
        <v>8.5752999999999996E-2</v>
      </c>
      <c r="AI6" s="200">
        <f>'[1]4701-5Imp'!AG$266</f>
        <v>0</v>
      </c>
      <c r="AJ6" s="200">
        <f>'[1]4701-5Imp'!AH$266</f>
        <v>0</v>
      </c>
      <c r="AK6" s="200">
        <f>'[1]4701-5Imp'!AI$266</f>
        <v>0</v>
      </c>
      <c r="AL6" s="200">
        <f>'[1]4701-5Imp'!AJ$266</f>
        <v>0</v>
      </c>
      <c r="AM6" s="200">
        <f>'[1]4701-5Imp'!AK$266</f>
        <v>0</v>
      </c>
      <c r="AN6" s="200">
        <f>'[1]4701-5Imp'!AL$266</f>
        <v>0</v>
      </c>
      <c r="AO6" s="200">
        <f>'[1]4701-5Imp'!AM$266</f>
        <v>0</v>
      </c>
      <c r="AP6" s="200">
        <f>'[1]4701-5Imp'!AN$266</f>
        <v>2.0649000000000001E-2</v>
      </c>
      <c r="AQ6" s="200">
        <f>'[1]4701-5Imp'!AO$266</f>
        <v>0</v>
      </c>
      <c r="AR6" s="200">
        <f>'[1]4701-5Imp'!AP$266</f>
        <v>0</v>
      </c>
      <c r="AS6" s="200">
        <f>'[1]4701-5Imp'!AQ$266</f>
        <v>0</v>
      </c>
      <c r="AT6" s="200">
        <f>'[1]4701-5Imp'!AR$266</f>
        <v>0</v>
      </c>
      <c r="AU6" s="200">
        <f>'[1]4701-5Imp'!AS$266</f>
        <v>0</v>
      </c>
      <c r="AV6" s="200">
        <f>'[1]4701-5Imp'!AT$266</f>
        <v>0</v>
      </c>
      <c r="AW6" s="200">
        <f>'[1]4701-5Imp'!AU$266</f>
        <v>0</v>
      </c>
      <c r="AX6" s="200">
        <f>'[1]4701-5Imp'!AV$266</f>
        <v>1.2141497999999999E-2</v>
      </c>
      <c r="AY6" s="200">
        <f>'[1]4701-5Imp'!AW$266</f>
        <v>0</v>
      </c>
      <c r="AZ6" s="200">
        <f>'[1]4701-5Imp'!AX$266</f>
        <v>0</v>
      </c>
      <c r="BA6" s="200">
        <f>'[1]4701-5Imp'!AY$266</f>
        <v>0</v>
      </c>
      <c r="BB6" s="200">
        <f>'[1]4701-5Imp'!AZ$266</f>
        <v>0</v>
      </c>
      <c r="BC6" s="200">
        <f>'[1]4701-5Imp'!BA$266</f>
        <v>0</v>
      </c>
      <c r="BD6" s="252"/>
    </row>
    <row r="7" spans="1:56" ht="17.149999999999999" customHeight="1">
      <c r="B7" s="19" t="s">
        <v>113</v>
      </c>
      <c r="C7" s="66">
        <f>1/$A$1*'[1]4701-5Imp'!$B$268</f>
        <v>5.8104999999999984E-4</v>
      </c>
      <c r="D7" s="67">
        <f>1/$A$1*'[1]4701-5Imp'!$C$268</f>
        <v>8.3525999999999989E-4</v>
      </c>
      <c r="E7" s="67">
        <f>1/$A$1*'[1]4701-5Imp'!$D$268</f>
        <v>1.4263399999999999E-2</v>
      </c>
      <c r="F7" s="67">
        <f>1/$A$1*'[1]4701-5Imp'!$E$268</f>
        <v>2.2710199999999999E-3</v>
      </c>
      <c r="G7" s="67">
        <f>1/$A$1*'[1]4701-5Imp'!$F$268</f>
        <v>4.6875099999999998E-3</v>
      </c>
      <c r="H7" s="67">
        <f>1/$A$1*'[1]4701-5Imp'!$G$268</f>
        <v>2.6304799999999997E-3</v>
      </c>
      <c r="I7" s="67">
        <f>1/$A$1*'[1]4701-5Imp'!$H$268</f>
        <v>2.2247E-3</v>
      </c>
      <c r="J7" s="68">
        <f>1/$A$1*'[1]4701-5Imp'!$I$268</f>
        <v>1.5879999999999997E-5</v>
      </c>
      <c r="K7" s="68">
        <f>1/$A$1*'[1]4701-5Imp'!$J$268</f>
        <v>3.4327999999999995E-4</v>
      </c>
      <c r="L7" s="68">
        <f>1/$A$1*'[1]4701-5Imp'!$K$268</f>
        <v>1.4810299999999997E-3</v>
      </c>
      <c r="M7" s="67">
        <f>1/$A$1*'[1]4701-5Imp'!L$268</f>
        <v>4.0573999999999992E-4</v>
      </c>
      <c r="N7" s="67">
        <f>1/$A$1*'[1]4701-5Imp'!M$268</f>
        <v>9.2050999999999993E-4</v>
      </c>
      <c r="O7" s="67">
        <f>1/$A$1*'[1]4701-5Imp'!N$268</f>
        <v>6.7694509999999992E-3</v>
      </c>
      <c r="P7" s="67">
        <f>1/$A$1*'[1]4701-5Imp'!O$268</f>
        <v>5.7553199999999995E-3</v>
      </c>
      <c r="Q7" s="67">
        <f>1/$A$1*'[1]4701-5Imp'!P$268</f>
        <v>4.8076199999999994E-3</v>
      </c>
      <c r="R7" s="67">
        <f>1/$A$1*'[1]4701-5Imp'!Q$268</f>
        <v>1.3212189999999999E-2</v>
      </c>
      <c r="S7" s="67">
        <f>1/$A$1*'[1]4701-5Imp'!R$268</f>
        <v>2.2558409999999997E-2</v>
      </c>
      <c r="T7" s="67">
        <f>1/$A$1*'[1]4701-5Imp'!S$268</f>
        <v>4.3648839999999994E-3</v>
      </c>
      <c r="U7" s="67">
        <f>1/$A$1*'[1]4701-5Imp'!T$268</f>
        <v>6.3931449999999994E-3</v>
      </c>
      <c r="V7" s="67">
        <f>1/$A$1*'[1]4701-5Imp'!U$268</f>
        <v>3.1367109999999997E-2</v>
      </c>
      <c r="W7" s="67">
        <f>1/$A$1*'[1]4701-5Imp'!V$268</f>
        <v>1.4057987704999999E-2</v>
      </c>
      <c r="X7" s="67">
        <f>1/$A$1*'[1]4701-5Imp'!W$268</f>
        <v>2.5399638999999998E-2</v>
      </c>
      <c r="Y7" s="67">
        <f>1/$A$1*'[1]4701-5Imp'!X$268</f>
        <v>2.5266253830999993E-2</v>
      </c>
      <c r="Z7" s="67">
        <f>1/$A$1*'[1]4701-5Imp'!Y$268</f>
        <v>1.5335939999999998E-2</v>
      </c>
      <c r="AA7" s="67">
        <f>1/$A$1*'[1]4701-5Imp'!Z$268</f>
        <v>0</v>
      </c>
      <c r="AB7" s="67">
        <f>1/$A$1*'[1]4701-5Imp'!AA$268</f>
        <v>0</v>
      </c>
      <c r="AC7" s="143"/>
      <c r="AD7" s="218">
        <f>'[1]4701-5Imp'!AB$268</f>
        <v>0.41551799999999994</v>
      </c>
      <c r="AE7" s="219">
        <f>'[1]4701-5Imp'!AC$268</f>
        <v>0.32323499999999994</v>
      </c>
      <c r="AF7" s="219">
        <f>'[1]4701-5Imp'!AD$268</f>
        <v>6.2048870000000003</v>
      </c>
      <c r="AG7" s="219">
        <f>'[1]4701-5Imp'!AE$268</f>
        <v>1.2037819999999999</v>
      </c>
      <c r="AH7" s="219">
        <f>'[1]4701-5Imp'!AF$268</f>
        <v>2.9080589999999997</v>
      </c>
      <c r="AI7" s="219">
        <f>'[1]4701-5Imp'!AG$268</f>
        <v>1.767533</v>
      </c>
      <c r="AJ7" s="219">
        <f>'[1]4701-5Imp'!AH$268</f>
        <v>1.637065</v>
      </c>
      <c r="AK7" s="219">
        <f>'[1]4701-5Imp'!AI$268</f>
        <v>3.1914999999999999E-2</v>
      </c>
      <c r="AL7" s="219">
        <f>'[1]4701-5Imp'!AJ$268</f>
        <v>0.334283</v>
      </c>
      <c r="AM7" s="219">
        <f>'[1]4701-5Imp'!AK$268</f>
        <v>1.04874</v>
      </c>
      <c r="AN7" s="219">
        <f>'[1]4701-5Imp'!AL$268</f>
        <v>0.51058000000000003</v>
      </c>
      <c r="AO7" s="219">
        <f>'[1]4701-5Imp'!AM$268</f>
        <v>0.94943699999999998</v>
      </c>
      <c r="AP7" s="219">
        <f>'[1]4701-5Imp'!AN$268</f>
        <v>5.5386309999999996</v>
      </c>
      <c r="AQ7" s="219">
        <f>'[1]4701-5Imp'!AO$268</f>
        <v>4.641661</v>
      </c>
      <c r="AR7" s="219">
        <f>'[1]4701-5Imp'!AP$268</f>
        <v>3.9247649999999998</v>
      </c>
      <c r="AS7" s="219">
        <f>'[1]4701-5Imp'!AQ$268</f>
        <v>7.3535759999999994</v>
      </c>
      <c r="AT7" s="219">
        <f>'[1]4701-5Imp'!AR$268</f>
        <v>12.443017999999999</v>
      </c>
      <c r="AU7" s="219">
        <f>'[1]4701-5Imp'!AS$268</f>
        <v>2.8846179999999997</v>
      </c>
      <c r="AV7" s="219">
        <f>'[1]4701-5Imp'!AT$268</f>
        <v>4.991212</v>
      </c>
      <c r="AW7" s="219">
        <f>'[1]4701-5Imp'!AU$268</f>
        <v>26.857136999999998</v>
      </c>
      <c r="AX7" s="219">
        <f>'[1]4701-5Imp'!AV$268</f>
        <v>8.9164773799999999</v>
      </c>
      <c r="AY7" s="219">
        <f>'[1]4701-5Imp'!AW$268</f>
        <v>20.971584999999997</v>
      </c>
      <c r="AZ7" s="219">
        <f>'[1]4701-5Imp'!AX$268</f>
        <v>25.363676937000001</v>
      </c>
      <c r="BA7" s="219">
        <f>'[1]4701-5Imp'!AY$268</f>
        <v>14.553666145999999</v>
      </c>
      <c r="BB7" s="219">
        <f>'[1]4701-5Imp'!AZ$268</f>
        <v>0</v>
      </c>
      <c r="BC7" s="219">
        <f>'[1]4701-5Imp'!BA$268</f>
        <v>0</v>
      </c>
      <c r="BD7" s="252"/>
    </row>
    <row r="8" spans="1:56" ht="17.149999999999999" customHeight="1">
      <c r="B8" s="10" t="s">
        <v>80</v>
      </c>
      <c r="C8" s="52">
        <f>1/$A$1*'[1]4701-5Imp'!$B$269</f>
        <v>0</v>
      </c>
      <c r="D8" s="26">
        <f>1/$A$1*'[1]4701-5Imp'!$C$269</f>
        <v>2.1961899999999998E-3</v>
      </c>
      <c r="E8" s="26">
        <f>1/$A$1*'[1]4701-5Imp'!$D$269</f>
        <v>1.9999999999999998E-5</v>
      </c>
      <c r="F8" s="26">
        <f>1/$A$1*'[1]4701-5Imp'!$E$269</f>
        <v>0</v>
      </c>
      <c r="G8" s="26">
        <f>1/$A$1*'[1]4701-5Imp'!$F$269</f>
        <v>2.0010399999999999E-3</v>
      </c>
      <c r="H8" s="26">
        <f>1/$A$1*'[1]4701-5Imp'!$G$269</f>
        <v>0</v>
      </c>
      <c r="I8" s="26">
        <f>1/$A$1*'[1]4701-5Imp'!$H$269</f>
        <v>6.5040099999999993E-3</v>
      </c>
      <c r="J8" s="46">
        <f>1/$A$1*'[1]4701-5Imp'!$I$269</f>
        <v>0</v>
      </c>
      <c r="K8" s="46">
        <f>1/$A$1*'[1]4701-5Imp'!$J$269</f>
        <v>0</v>
      </c>
      <c r="L8" s="46">
        <f>1/$A$1*'[1]4701-5Imp'!$K$269</f>
        <v>2.0416989999999999E-2</v>
      </c>
      <c r="M8" s="26">
        <f>1/$A$1*'[1]4701-5Imp'!L$269</f>
        <v>3.5070159999999996E-2</v>
      </c>
      <c r="N8" s="26">
        <f>1/$A$1*'[1]4701-5Imp'!M$269</f>
        <v>3.1485669999999993E-2</v>
      </c>
      <c r="O8" s="26">
        <f>1/$A$1*'[1]4701-5Imp'!N$269</f>
        <v>1.394694E-2</v>
      </c>
      <c r="P8" s="26">
        <f>1/$A$1*'[1]4701-5Imp'!O$269</f>
        <v>1.9380999999999999E-2</v>
      </c>
      <c r="Q8" s="26">
        <f>1/$A$1*'[1]4701-5Imp'!P$269</f>
        <v>2.1744339999999997E-2</v>
      </c>
      <c r="R8" s="26">
        <f>1/$A$1*'[1]4701-5Imp'!Q$269</f>
        <v>2.3531849999999997E-2</v>
      </c>
      <c r="S8" s="26">
        <f>1/$A$1*'[1]4701-5Imp'!R$269</f>
        <v>1.081941E-2</v>
      </c>
      <c r="T8" s="26">
        <f>1/$A$1*'[1]4701-5Imp'!S$269</f>
        <v>2.3549039999999997E-3</v>
      </c>
      <c r="U8" s="26">
        <f>1/$A$1*'[1]4701-5Imp'!T$269</f>
        <v>1.0999999999999999E-8</v>
      </c>
      <c r="V8" s="26">
        <f>1/$A$1*'[1]4701-5Imp'!U$269</f>
        <v>1.1509999999999999E-6</v>
      </c>
      <c r="W8" s="26">
        <f>1/$A$1*'[1]4701-5Imp'!V$269</f>
        <v>0</v>
      </c>
      <c r="X8" s="26">
        <f>1/$A$1*'[1]4701-5Imp'!W$269</f>
        <v>5.0816999999999995E-4</v>
      </c>
      <c r="Y8" s="26">
        <f>1/$A$1*'[1]4701-5Imp'!X$269</f>
        <v>6.2693999999999988E-4</v>
      </c>
      <c r="Z8" s="26">
        <f>1/$A$1*'[1]4701-5Imp'!Y$269</f>
        <v>0</v>
      </c>
      <c r="AA8" s="26">
        <f>1/$A$1*'[1]4701-5Imp'!Z$269</f>
        <v>0</v>
      </c>
      <c r="AB8" s="26">
        <f>1/$A$1*'[1]4701-5Imp'!AA$269</f>
        <v>0</v>
      </c>
      <c r="AC8" s="14"/>
      <c r="AD8" s="246">
        <f>'[1]4701-5Imp'!AB$269</f>
        <v>0</v>
      </c>
      <c r="AE8" s="79">
        <f>'[1]4701-5Imp'!AC$269</f>
        <v>0.84221299999999999</v>
      </c>
      <c r="AF8" s="79">
        <f>'[1]4701-5Imp'!AD$269</f>
        <v>2.0513999999999998E-2</v>
      </c>
      <c r="AG8" s="79">
        <f>'[1]4701-5Imp'!AE$269</f>
        <v>0</v>
      </c>
      <c r="AH8" s="79">
        <f>'[1]4701-5Imp'!AF$269</f>
        <v>0.99705499999999991</v>
      </c>
      <c r="AI8" s="79">
        <f>'[1]4701-5Imp'!AG$269</f>
        <v>0</v>
      </c>
      <c r="AJ8" s="79">
        <f>'[1]4701-5Imp'!AH$269</f>
        <v>4.2281189999999995</v>
      </c>
      <c r="AK8" s="79">
        <f>'[1]4701-5Imp'!AI$269</f>
        <v>0</v>
      </c>
      <c r="AL8" s="79">
        <f>'[1]4701-5Imp'!AJ$269</f>
        <v>0</v>
      </c>
      <c r="AM8" s="79">
        <f>'[1]4701-5Imp'!AK$269</f>
        <v>10.856468999999999</v>
      </c>
      <c r="AN8" s="79">
        <f>'[1]4701-5Imp'!AL$269</f>
        <v>27.498867999999998</v>
      </c>
      <c r="AO8" s="79">
        <f>'[1]4701-5Imp'!AM$269</f>
        <v>26.864984</v>
      </c>
      <c r="AP8" s="79">
        <f>'[1]4701-5Imp'!AN$269</f>
        <v>9.046303</v>
      </c>
      <c r="AQ8" s="79">
        <f>'[1]4701-5Imp'!AO$269</f>
        <v>12.878983999999999</v>
      </c>
      <c r="AR8" s="79">
        <f>'[1]4701-5Imp'!AP$269</f>
        <v>15.566554999999999</v>
      </c>
      <c r="AS8" s="79">
        <f>'[1]4701-5Imp'!AQ$269</f>
        <v>15.478318</v>
      </c>
      <c r="AT8" s="79">
        <f>'[1]4701-5Imp'!AR$269</f>
        <v>6.3204859999999998</v>
      </c>
      <c r="AU8" s="79">
        <f>'[1]4701-5Imp'!AS$269</f>
        <v>1.523237</v>
      </c>
      <c r="AV8" s="79">
        <f>'[1]4701-5Imp'!AT$269</f>
        <v>4.1999999999999998E-5</v>
      </c>
      <c r="AW8" s="79">
        <f>'[1]4701-5Imp'!AU$269</f>
        <v>5.4000000000000001E-4</v>
      </c>
      <c r="AX8" s="79">
        <f>'[1]4701-5Imp'!AV$269</f>
        <v>0</v>
      </c>
      <c r="AY8" s="79">
        <f>'[1]4701-5Imp'!AW$269</f>
        <v>0.40742299999999998</v>
      </c>
      <c r="AZ8" s="79">
        <f>'[1]4701-5Imp'!AX$269</f>
        <v>0.47285251299999997</v>
      </c>
      <c r="BA8" s="79">
        <f>'[1]4701-5Imp'!AY$269</f>
        <v>0</v>
      </c>
      <c r="BB8" s="79">
        <f>'[1]4701-5Imp'!AZ$269</f>
        <v>0</v>
      </c>
      <c r="BC8" s="79">
        <f>'[1]4701-5Imp'!BA$269</f>
        <v>0</v>
      </c>
      <c r="BD8" s="252"/>
    </row>
    <row r="9" spans="1:56">
      <c r="B9" s="5" t="s">
        <v>32</v>
      </c>
      <c r="C9" s="188">
        <f>1/$A$1*'[1]4701-5Imp'!$B$46</f>
        <v>0</v>
      </c>
      <c r="D9" s="189">
        <f>1/$A$1*'[1]4701-5Imp'!$C$46</f>
        <v>0</v>
      </c>
      <c r="E9" s="189">
        <f>1/$A$1*'[1]4701-5Imp'!$D$46</f>
        <v>0</v>
      </c>
      <c r="F9" s="189">
        <f>1/$A$1*'[1]4701-5Imp'!$E$46</f>
        <v>0</v>
      </c>
      <c r="G9" s="189">
        <f>1/$A$1*'[1]4701-5Imp'!$F$46</f>
        <v>2.0010399999999999E-3</v>
      </c>
      <c r="H9" s="189">
        <f>1/$A$1*'[1]4701-5Imp'!$G$46</f>
        <v>0</v>
      </c>
      <c r="I9" s="189">
        <f>1/$A$1*'[1]4701-5Imp'!$H$46</f>
        <v>6.5040099999999993E-3</v>
      </c>
      <c r="J9" s="190">
        <f>1/$A$1*'[1]4701-5Imp'!$I$46</f>
        <v>0</v>
      </c>
      <c r="K9" s="190">
        <f>1/$A$1*'[1]4701-5Imp'!$J$46</f>
        <v>0</v>
      </c>
      <c r="L9" s="190">
        <f>1/$A$1*'[1]4701-5Imp'!$K$46</f>
        <v>2.0416989999999999E-2</v>
      </c>
      <c r="M9" s="189">
        <f>1/$A$1*'[1]4701-5Imp'!L$46</f>
        <v>3.5070159999999996E-2</v>
      </c>
      <c r="N9" s="189">
        <f>1/$A$1*'[1]4701-5Imp'!M$46</f>
        <v>3.1485669999999993E-2</v>
      </c>
      <c r="O9" s="189">
        <f>1/$A$1*'[1]4701-5Imp'!N$46</f>
        <v>1.3946689999999998E-2</v>
      </c>
      <c r="P9" s="189">
        <f>1/$A$1*'[1]4701-5Imp'!O$46</f>
        <v>1.9380999999999999E-2</v>
      </c>
      <c r="Q9" s="189">
        <f>1/$A$1*'[1]4701-5Imp'!P$46</f>
        <v>2.1744339999999997E-2</v>
      </c>
      <c r="R9" s="189">
        <f>1/$A$1*'[1]4701-5Imp'!Q$46</f>
        <v>2.3531849999999997E-2</v>
      </c>
      <c r="S9" s="189">
        <f>1/$A$1*'[1]4701-5Imp'!R$46</f>
        <v>1.081941E-2</v>
      </c>
      <c r="T9" s="189">
        <f>1/$A$1*'[1]4701-5Imp'!S$46</f>
        <v>2.3388859999999997E-3</v>
      </c>
      <c r="U9" s="189">
        <f>1/$A$1*'[1]4701-5Imp'!T$46</f>
        <v>0</v>
      </c>
      <c r="V9" s="189">
        <f>1/$A$1*'[1]4701-5Imp'!U$46</f>
        <v>0</v>
      </c>
      <c r="W9" s="189">
        <f>1/$A$1*'[1]4701-5Imp'!V$46</f>
        <v>0</v>
      </c>
      <c r="X9" s="189">
        <f>1/$A$1*'[1]4701-5Imp'!W$46</f>
        <v>0</v>
      </c>
      <c r="Y9" s="189">
        <f>1/$A$1*'[1]4701-5Imp'!X$46</f>
        <v>0</v>
      </c>
      <c r="Z9" s="189">
        <f>1/$A$1*'[1]4701-5Imp'!Y$46</f>
        <v>0</v>
      </c>
      <c r="AA9" s="189">
        <f>1/$A$1*'[1]4701-5Imp'!Z$46</f>
        <v>0</v>
      </c>
      <c r="AB9" s="189">
        <f>1/$A$1*'[1]4701-5Imp'!AA$46</f>
        <v>0</v>
      </c>
      <c r="AC9" s="14"/>
      <c r="AD9" s="220">
        <f>'[1]4701-5Imp'!AB$46</f>
        <v>0</v>
      </c>
      <c r="AE9" s="221">
        <f>'[1]4701-5Imp'!AC$46</f>
        <v>0</v>
      </c>
      <c r="AF9" s="221">
        <f>'[1]4701-5Imp'!AD$46</f>
        <v>0</v>
      </c>
      <c r="AG9" s="212">
        <f>'[1]4701-5Imp'!AE$46</f>
        <v>0</v>
      </c>
      <c r="AH9" s="212">
        <f>'[1]4701-5Imp'!AF$46</f>
        <v>0.99705499999999991</v>
      </c>
      <c r="AI9" s="212">
        <f>'[1]4701-5Imp'!AG$46</f>
        <v>0</v>
      </c>
      <c r="AJ9" s="212">
        <f>'[1]4701-5Imp'!AH$46</f>
        <v>4.2281189999999995</v>
      </c>
      <c r="AK9" s="212">
        <f>'[1]4701-5Imp'!AI$46</f>
        <v>0</v>
      </c>
      <c r="AL9" s="212">
        <f>'[1]4701-5Imp'!AJ$46</f>
        <v>0</v>
      </c>
      <c r="AM9" s="212">
        <f>'[1]4701-5Imp'!AK$46</f>
        <v>10.856468999999999</v>
      </c>
      <c r="AN9" s="212">
        <f>'[1]4701-5Imp'!AL$46</f>
        <v>27.498867999999998</v>
      </c>
      <c r="AO9" s="212">
        <f>'[1]4701-5Imp'!AM$46</f>
        <v>26.864984</v>
      </c>
      <c r="AP9" s="212">
        <f>'[1]4701-5Imp'!AN$46</f>
        <v>9.0462579999999999</v>
      </c>
      <c r="AQ9" s="212">
        <f>'[1]4701-5Imp'!AO$46</f>
        <v>12.878983999999999</v>
      </c>
      <c r="AR9" s="212">
        <f>'[1]4701-5Imp'!AP$46</f>
        <v>15.566554999999999</v>
      </c>
      <c r="AS9" s="212">
        <f>'[1]4701-5Imp'!AQ$46</f>
        <v>15.478318</v>
      </c>
      <c r="AT9" s="212">
        <f>'[1]4701-5Imp'!AR$46</f>
        <v>6.3204859999999998</v>
      </c>
      <c r="AU9" s="212">
        <f>'[1]4701-5Imp'!AS$46</f>
        <v>1.5128759999999999</v>
      </c>
      <c r="AV9" s="212">
        <f>'[1]4701-5Imp'!AT$46</f>
        <v>0</v>
      </c>
      <c r="AW9" s="212">
        <f>'[1]4701-5Imp'!AU$46</f>
        <v>0</v>
      </c>
      <c r="AX9" s="212">
        <f>'[1]4701-5Imp'!AV$46</f>
        <v>0</v>
      </c>
      <c r="AY9" s="212">
        <f>'[1]4701-5Imp'!AW$46</f>
        <v>0</v>
      </c>
      <c r="AZ9" s="212">
        <f>'[1]4701-5Imp'!AX$46</f>
        <v>0</v>
      </c>
      <c r="BA9" s="212">
        <f>'[1]4701-5Imp'!AY$46</f>
        <v>0</v>
      </c>
      <c r="BB9" s="212">
        <f>'[1]4701-5Imp'!AZ$46</f>
        <v>0</v>
      </c>
      <c r="BC9" s="212">
        <f>'[1]4701-5Imp'!BA$46</f>
        <v>0</v>
      </c>
      <c r="BD9" s="252"/>
    </row>
    <row r="10" spans="1:56">
      <c r="B10" s="8" t="s">
        <v>22</v>
      </c>
      <c r="C10" s="49">
        <f t="shared" ref="C10:N10" si="2">SUM(C8:C8)-SUM(C9:C9)</f>
        <v>0</v>
      </c>
      <c r="D10" s="39">
        <f t="shared" si="2"/>
        <v>2.1961899999999998E-3</v>
      </c>
      <c r="E10" s="39">
        <f t="shared" si="2"/>
        <v>1.9999999999999998E-5</v>
      </c>
      <c r="F10" s="39">
        <f t="shared" si="2"/>
        <v>0</v>
      </c>
      <c r="G10" s="39">
        <f t="shared" si="2"/>
        <v>0</v>
      </c>
      <c r="H10" s="39">
        <f t="shared" si="2"/>
        <v>0</v>
      </c>
      <c r="I10" s="39">
        <f t="shared" si="2"/>
        <v>0</v>
      </c>
      <c r="J10" s="40">
        <f t="shared" si="2"/>
        <v>0</v>
      </c>
      <c r="K10" s="40">
        <f t="shared" si="2"/>
        <v>0</v>
      </c>
      <c r="L10" s="40">
        <f t="shared" si="2"/>
        <v>0</v>
      </c>
      <c r="M10" s="39">
        <f t="shared" si="2"/>
        <v>0</v>
      </c>
      <c r="N10" s="39">
        <f t="shared" si="2"/>
        <v>0</v>
      </c>
      <c r="O10" s="39">
        <f t="shared" ref="O10:AB10" si="3">SUM(O8:O8)-SUM(O9:O9)</f>
        <v>2.5000000000198475E-7</v>
      </c>
      <c r="P10" s="39">
        <f t="shared" si="3"/>
        <v>0</v>
      </c>
      <c r="Q10" s="39">
        <f t="shared" si="3"/>
        <v>0</v>
      </c>
      <c r="R10" s="39">
        <f t="shared" si="3"/>
        <v>0</v>
      </c>
      <c r="S10" s="39">
        <f t="shared" si="3"/>
        <v>0</v>
      </c>
      <c r="T10" s="39">
        <f t="shared" si="3"/>
        <v>1.6018000000000022E-5</v>
      </c>
      <c r="U10" s="39">
        <f t="shared" si="3"/>
        <v>1.0999999999999999E-8</v>
      </c>
      <c r="V10" s="39">
        <f t="shared" si="3"/>
        <v>1.1509999999999999E-6</v>
      </c>
      <c r="W10" s="39">
        <f t="shared" si="3"/>
        <v>0</v>
      </c>
      <c r="X10" s="39">
        <f t="shared" si="3"/>
        <v>5.0816999999999995E-4</v>
      </c>
      <c r="Y10" s="39">
        <f t="shared" si="3"/>
        <v>6.2693999999999988E-4</v>
      </c>
      <c r="Z10" s="39">
        <f t="shared" si="3"/>
        <v>0</v>
      </c>
      <c r="AA10" s="39">
        <f t="shared" si="3"/>
        <v>0</v>
      </c>
      <c r="AB10" s="39">
        <f t="shared" si="3"/>
        <v>0</v>
      </c>
      <c r="AC10" s="14"/>
      <c r="AD10" s="213">
        <f t="shared" ref="AD10:BC10" si="4">SUM(AD8:AD8)-SUM(AD9:AD9)</f>
        <v>0</v>
      </c>
      <c r="AE10" s="206">
        <f t="shared" si="4"/>
        <v>0.84221299999999999</v>
      </c>
      <c r="AF10" s="206">
        <f t="shared" si="4"/>
        <v>2.0513999999999998E-2</v>
      </c>
      <c r="AG10" s="254">
        <f t="shared" si="4"/>
        <v>0</v>
      </c>
      <c r="AH10" s="254">
        <f t="shared" si="4"/>
        <v>0</v>
      </c>
      <c r="AI10" s="254">
        <f t="shared" si="4"/>
        <v>0</v>
      </c>
      <c r="AJ10" s="254">
        <f t="shared" si="4"/>
        <v>0</v>
      </c>
      <c r="AK10" s="254">
        <f t="shared" si="4"/>
        <v>0</v>
      </c>
      <c r="AL10" s="254">
        <f t="shared" si="4"/>
        <v>0</v>
      </c>
      <c r="AM10" s="254">
        <f t="shared" si="4"/>
        <v>0</v>
      </c>
      <c r="AN10" s="254">
        <f t="shared" si="4"/>
        <v>0</v>
      </c>
      <c r="AO10" s="254">
        <f t="shared" si="4"/>
        <v>0</v>
      </c>
      <c r="AP10" s="254">
        <f t="shared" si="4"/>
        <v>4.500000000007276E-5</v>
      </c>
      <c r="AQ10" s="254">
        <f t="shared" si="4"/>
        <v>0</v>
      </c>
      <c r="AR10" s="254">
        <f t="shared" si="4"/>
        <v>0</v>
      </c>
      <c r="AS10" s="254">
        <f t="shared" si="4"/>
        <v>0</v>
      </c>
      <c r="AT10" s="254">
        <f t="shared" si="4"/>
        <v>0</v>
      </c>
      <c r="AU10" s="254">
        <f t="shared" si="4"/>
        <v>1.0361000000000065E-2</v>
      </c>
      <c r="AV10" s="254">
        <f t="shared" si="4"/>
        <v>4.1999999999999998E-5</v>
      </c>
      <c r="AW10" s="254">
        <f t="shared" si="4"/>
        <v>5.4000000000000001E-4</v>
      </c>
      <c r="AX10" s="254">
        <f t="shared" si="4"/>
        <v>0</v>
      </c>
      <c r="AY10" s="254">
        <f t="shared" si="4"/>
        <v>0.40742299999999998</v>
      </c>
      <c r="AZ10" s="254">
        <f t="shared" si="4"/>
        <v>0.47285251299999997</v>
      </c>
      <c r="BA10" s="254">
        <f t="shared" si="4"/>
        <v>0</v>
      </c>
      <c r="BB10" s="254">
        <f t="shared" si="4"/>
        <v>0</v>
      </c>
      <c r="BC10" s="254">
        <f t="shared" si="4"/>
        <v>0</v>
      </c>
      <c r="BD10" s="252"/>
    </row>
    <row r="11" spans="1:56" ht="17.149999999999999" customHeight="1">
      <c r="B11" s="15" t="s">
        <v>98</v>
      </c>
      <c r="C11" s="154">
        <f>1/$A$1*'[1]4701-5Imp'!$B$267</f>
        <v>7.3750999999999992E-4</v>
      </c>
      <c r="D11" s="155">
        <f>1/$A$1*'[1]4701-5Imp'!$C$267</f>
        <v>4.2456999999999998E-4</v>
      </c>
      <c r="E11" s="155">
        <f>1/$A$1*'[1]4701-5Imp'!$D$267</f>
        <v>4.4829999999999996E-5</v>
      </c>
      <c r="F11" s="31">
        <f>1/$A$1*'[1]4701-5Imp'!$E$267</f>
        <v>1.00858E-3</v>
      </c>
      <c r="G11" s="31">
        <f>1/$A$1*'[1]4701-5Imp'!$F$267</f>
        <v>1.1230000000000001E-5</v>
      </c>
      <c r="H11" s="31">
        <f>1/$A$1*'[1]4701-5Imp'!$G$267</f>
        <v>8.0999999999999987E-7</v>
      </c>
      <c r="I11" s="31">
        <f>1/$A$1*'[1]4701-5Imp'!$H$267</f>
        <v>4.3519099999999996E-3</v>
      </c>
      <c r="J11" s="35">
        <f>1/$A$1*'[1]4701-5Imp'!$I$267</f>
        <v>9.3726099999999982E-3</v>
      </c>
      <c r="K11" s="35">
        <f>1/$A$1*'[1]4701-5Imp'!$J$267</f>
        <v>5.1092999999999993E-4</v>
      </c>
      <c r="L11" s="35">
        <f>1/$A$1*'[1]4701-5Imp'!$K$267</f>
        <v>3.61291E-3</v>
      </c>
      <c r="M11" s="31">
        <f>1/$A$1*'[1]4701-5Imp'!L$267</f>
        <v>2.0753699999999991E-3</v>
      </c>
      <c r="N11" s="31">
        <f>1/$A$1*'[1]4701-5Imp'!M$267</f>
        <v>6.6404407999999998E-2</v>
      </c>
      <c r="O11" s="31">
        <f>1/$A$1*'[1]4701-5Imp'!N$267</f>
        <v>0.47228082099999991</v>
      </c>
      <c r="P11" s="31">
        <f>1/$A$1*'[1]4701-5Imp'!O$267</f>
        <v>0.5303396119999999</v>
      </c>
      <c r="Q11" s="31">
        <f>1/$A$1*'[1]4701-5Imp'!P$267</f>
        <v>0.53291542299999994</v>
      </c>
      <c r="R11" s="31">
        <f>1/$A$1*'[1]4701-5Imp'!Q$267</f>
        <v>0.523623112</v>
      </c>
      <c r="S11" s="31">
        <f>1/$A$1*'[1]4701-5Imp'!R$267</f>
        <v>0.6801879609999999</v>
      </c>
      <c r="T11" s="31">
        <f>1/$A$1*'[1]4701-5Imp'!S$267</f>
        <v>0.24869739099999996</v>
      </c>
      <c r="U11" s="31">
        <f>1/$A$1*'[1]4701-5Imp'!T$267</f>
        <v>0.85729469999999985</v>
      </c>
      <c r="V11" s="31">
        <f>1/$A$1*'[1]4701-5Imp'!U$267</f>
        <v>0.7521549609999999</v>
      </c>
      <c r="W11" s="31">
        <f>1/$A$1*'[1]4701-5Imp'!V$267</f>
        <v>0.67905846628799993</v>
      </c>
      <c r="X11" s="31">
        <f>1/$A$1*'[1]4701-5Imp'!W$267</f>
        <v>0.16093753699999996</v>
      </c>
      <c r="Y11" s="31">
        <f>1/$A$1*'[1]4701-5Imp'!X$267</f>
        <v>0.61001490275899983</v>
      </c>
      <c r="Z11" s="31">
        <f>1/$A$1*'[1]4701-5Imp'!Y$267</f>
        <v>0.21158224999999997</v>
      </c>
      <c r="AA11" s="31">
        <f>1/$A$1*'[1]4701-5Imp'!Z$267</f>
        <v>0</v>
      </c>
      <c r="AB11" s="31">
        <f>1/$A$1*'[1]4701-5Imp'!AA$267</f>
        <v>0</v>
      </c>
      <c r="AC11" s="14"/>
      <c r="AD11" s="209">
        <f>'[1]4701-5Imp'!AB$267</f>
        <v>0.54087599999999991</v>
      </c>
      <c r="AE11" s="210">
        <f>'[1]4701-5Imp'!AC$267</f>
        <v>0.18787299999999998</v>
      </c>
      <c r="AF11" s="210">
        <f>'[1]4701-5Imp'!AD$267</f>
        <v>4.2409999999999996E-2</v>
      </c>
      <c r="AG11" s="202">
        <f>'[1]4701-5Imp'!AE$267</f>
        <v>1.7509319999999999</v>
      </c>
      <c r="AH11" s="202">
        <f>'[1]4701-5Imp'!AF$267</f>
        <v>1.8973999999999998E-2</v>
      </c>
      <c r="AI11" s="202">
        <f>'[1]4701-5Imp'!AG$267</f>
        <v>5.44E-4</v>
      </c>
      <c r="AJ11" s="202">
        <f>'[1]4701-5Imp'!AH$267</f>
        <v>1.9962639999999998</v>
      </c>
      <c r="AK11" s="202">
        <f>'[1]4701-5Imp'!AI$267</f>
        <v>7.1249219999999989</v>
      </c>
      <c r="AL11" s="202">
        <f>'[1]4701-5Imp'!AJ$267</f>
        <v>0.264183</v>
      </c>
      <c r="AM11" s="202">
        <f>'[1]4701-5Imp'!AK$267</f>
        <v>3.4507989999999999</v>
      </c>
      <c r="AN11" s="202">
        <f>'[1]4701-5Imp'!AL$267</f>
        <v>1.374851</v>
      </c>
      <c r="AO11" s="202">
        <f>'[1]4701-5Imp'!AM$267</f>
        <v>36.183456000000007</v>
      </c>
      <c r="AP11" s="202">
        <f>'[1]4701-5Imp'!AN$267</f>
        <v>219.43873099999999</v>
      </c>
      <c r="AQ11" s="202">
        <f>'[1]4701-5Imp'!AO$267</f>
        <v>241.00961099999998</v>
      </c>
      <c r="AR11" s="202">
        <f>'[1]4701-5Imp'!AP$267</f>
        <v>254.77254099999999</v>
      </c>
      <c r="AS11" s="202">
        <f>'[1]4701-5Imp'!AQ$267</f>
        <v>257.09058899999997</v>
      </c>
      <c r="AT11" s="202">
        <f>'[1]4701-5Imp'!AR$267</f>
        <v>284.50435999999991</v>
      </c>
      <c r="AU11" s="202">
        <f>'[1]4701-5Imp'!AS$267</f>
        <v>160.86167399999999</v>
      </c>
      <c r="AV11" s="202">
        <f>'[1]4701-5Imp'!AT$267</f>
        <v>474.18394399999994</v>
      </c>
      <c r="AW11" s="202">
        <f>'[1]4701-5Imp'!AU$267</f>
        <v>351.16096999999996</v>
      </c>
      <c r="AX11" s="202">
        <f>'[1]4701-5Imp'!AV$267</f>
        <v>267.47685628199991</v>
      </c>
      <c r="AY11" s="202">
        <f>'[1]4701-5Imp'!AW$267</f>
        <v>73.825580999999985</v>
      </c>
      <c r="AZ11" s="202">
        <f>'[1]4701-5Imp'!AX$267</f>
        <v>57.151249655999997</v>
      </c>
      <c r="BA11" s="202">
        <f>'[1]4701-5Imp'!AY$267</f>
        <v>126.28575537699999</v>
      </c>
      <c r="BB11" s="202">
        <f>'[1]4701-5Imp'!AZ$267</f>
        <v>0</v>
      </c>
      <c r="BC11" s="202">
        <f>'[1]4701-5Imp'!BA$267</f>
        <v>0</v>
      </c>
      <c r="BD11" s="252"/>
    </row>
    <row r="12" spans="1:56">
      <c r="B12" s="5" t="s">
        <v>24</v>
      </c>
      <c r="C12" s="226">
        <f>1/$A$1*'[1]4701-5Imp'!$B$109</f>
        <v>0</v>
      </c>
      <c r="D12" s="227">
        <f>1/$A$1*'[1]4701-5Imp'!$C$109</f>
        <v>0</v>
      </c>
      <c r="E12" s="227">
        <f>1/$A$1*'[1]4701-5Imp'!$D$109</f>
        <v>0</v>
      </c>
      <c r="F12" s="11">
        <f>1/$A$1*'[1]4701-5Imp'!$E$109</f>
        <v>1.0073599999999999E-3</v>
      </c>
      <c r="G12" s="11">
        <f>1/$A$1*'[1]4701-5Imp'!$F$109</f>
        <v>2.9999999999999997E-8</v>
      </c>
      <c r="H12" s="11">
        <f>1/$A$1*'[1]4701-5Imp'!$G$109</f>
        <v>5.9999999999999995E-8</v>
      </c>
      <c r="I12" s="11">
        <f>1/$A$1*'[1]4701-5Imp'!$H$109</f>
        <v>4.9999999999999998E-8</v>
      </c>
      <c r="J12" s="38">
        <f>1/$A$1*'[1]4701-5Imp'!$I$109</f>
        <v>8.0232399999999992E-3</v>
      </c>
      <c r="K12" s="38">
        <f>1/$A$1*'[1]4701-5Imp'!$J$109</f>
        <v>5.0042999999999995E-4</v>
      </c>
      <c r="L12" s="38">
        <f>1/$A$1*'[1]4701-5Imp'!$K$109</f>
        <v>3.5461499999999992E-3</v>
      </c>
      <c r="M12" s="11">
        <f>1/$A$1*'[1]4701-5Imp'!L$109</f>
        <v>2.0084599999999997E-3</v>
      </c>
      <c r="N12" s="11">
        <f>1/$A$1*'[1]4701-5Imp'!M$109</f>
        <v>6.5825707999999997E-2</v>
      </c>
      <c r="O12" s="11">
        <f>1/$A$1*'[1]4701-5Imp'!N$109</f>
        <v>0.46685936999999994</v>
      </c>
      <c r="P12" s="11">
        <f>1/$A$1*'[1]4701-5Imp'!O$109</f>
        <v>0.5248670339999999</v>
      </c>
      <c r="Q12" s="11">
        <f>1/$A$1*'[1]4701-5Imp'!P$109</f>
        <v>0.53291149999999998</v>
      </c>
      <c r="R12" s="11">
        <f>1/$A$1*'[1]4701-5Imp'!Q$109</f>
        <v>0.52348657199999993</v>
      </c>
      <c r="S12" s="11">
        <f>1/$A$1*'[1]4701-5Imp'!R$109</f>
        <v>0.67980008799999991</v>
      </c>
      <c r="T12" s="11">
        <f>1/$A$1*'[1]4701-5Imp'!S$109</f>
        <v>0.24750339299999996</v>
      </c>
      <c r="U12" s="11">
        <f>1/$A$1*'[1]4701-5Imp'!T$109</f>
        <v>0.85729399999999989</v>
      </c>
      <c r="V12" s="11">
        <f>1/$A$1*'[1]4701-5Imp'!U$109</f>
        <v>0.7520690699999999</v>
      </c>
      <c r="W12" s="11">
        <f>1/$A$1*'[1]4701-5Imp'!V$109</f>
        <v>0.67805545999999994</v>
      </c>
      <c r="X12" s="11">
        <f>1/$A$1*'[1]4701-5Imp'!W$109</f>
        <v>0.16056035999999999</v>
      </c>
      <c r="Y12" s="11">
        <f>1/$A$1*'[1]4701-5Imp'!X$109</f>
        <v>0.60848548999999985</v>
      </c>
      <c r="Z12" s="11">
        <f>1/$A$1*'[1]4701-5Imp'!Y$109</f>
        <v>0.21065389999999998</v>
      </c>
      <c r="AA12" s="11">
        <f>1/$A$1*'[1]4701-5Imp'!Z$109</f>
        <v>0</v>
      </c>
      <c r="AB12" s="11">
        <f>1/$A$1*'[1]4701-5Imp'!AA$109</f>
        <v>0</v>
      </c>
      <c r="AC12" s="4"/>
      <c r="AD12" s="228">
        <f>'[1]4701-5Imp'!AB$109</f>
        <v>0</v>
      </c>
      <c r="AE12" s="229">
        <f>'[1]4701-5Imp'!AC$109</f>
        <v>0</v>
      </c>
      <c r="AF12" s="229">
        <f>'[1]4701-5Imp'!AD$109</f>
        <v>0</v>
      </c>
      <c r="AG12" s="212">
        <f>'[1]4701-5Imp'!AE$109</f>
        <v>1.7488649999999999</v>
      </c>
      <c r="AH12" s="212">
        <f>'[1]4701-5Imp'!AF$109</f>
        <v>5.9999999999999995E-5</v>
      </c>
      <c r="AI12" s="212">
        <f>'[1]4701-5Imp'!AG$109</f>
        <v>6.0999999999999999E-5</v>
      </c>
      <c r="AJ12" s="212">
        <f>'[1]4701-5Imp'!AH$109</f>
        <v>4.2999999999999995E-5</v>
      </c>
      <c r="AK12" s="212">
        <f>'[1]4701-5Imp'!AI$109</f>
        <v>6.4018269999999999</v>
      </c>
      <c r="AL12" s="212">
        <f>'[1]4701-5Imp'!AJ$109</f>
        <v>0.197936</v>
      </c>
      <c r="AM12" s="212">
        <f>'[1]4701-5Imp'!AK$109</f>
        <v>3.3427499999999997</v>
      </c>
      <c r="AN12" s="212">
        <f>'[1]4701-5Imp'!AL$109</f>
        <v>1.235716</v>
      </c>
      <c r="AO12" s="212">
        <f>'[1]4701-5Imp'!AM$109</f>
        <v>35.593978</v>
      </c>
      <c r="AP12" s="212">
        <f>'[1]4701-5Imp'!AN$109</f>
        <v>219.373223</v>
      </c>
      <c r="AQ12" s="212">
        <f>'[1]4701-5Imp'!AO$109</f>
        <v>240.87436499999998</v>
      </c>
      <c r="AR12" s="212">
        <f>'[1]4701-5Imp'!AP$109</f>
        <v>254.76585599999999</v>
      </c>
      <c r="AS12" s="212">
        <f>'[1]4701-5Imp'!AQ$109</f>
        <v>256.98711900000001</v>
      </c>
      <c r="AT12" s="212">
        <f>'[1]4701-5Imp'!AR$109</f>
        <v>284.21907199999998</v>
      </c>
      <c r="AU12" s="212">
        <f>'[1]4701-5Imp'!AS$109</f>
        <v>160.09413699999999</v>
      </c>
      <c r="AV12" s="212">
        <f>'[1]4701-5Imp'!AT$109</f>
        <v>474.18237399999998</v>
      </c>
      <c r="AW12" s="212">
        <f>'[1]4701-5Imp'!AU$109</f>
        <v>351.07381099999998</v>
      </c>
      <c r="AX12" s="212">
        <f>'[1]4701-5Imp'!AV$109</f>
        <v>266.87432012399995</v>
      </c>
      <c r="AY12" s="212">
        <f>'[1]4701-5Imp'!AW$109</f>
        <v>73.545459999999991</v>
      </c>
      <c r="AZ12" s="212">
        <f>'[1]4701-5Imp'!AX$109</f>
        <v>55.971584522999997</v>
      </c>
      <c r="BA12" s="212">
        <f>'[1]4701-5Imp'!AY$109</f>
        <v>125.56542831499999</v>
      </c>
      <c r="BB12" s="212">
        <f>'[1]4701-5Imp'!AZ$109</f>
        <v>0</v>
      </c>
      <c r="BC12" s="212">
        <f>'[1]4701-5Imp'!BA$109</f>
        <v>0</v>
      </c>
      <c r="BD12" s="252"/>
    </row>
    <row r="13" spans="1:56">
      <c r="B13" s="8" t="s">
        <v>22</v>
      </c>
      <c r="C13" s="49">
        <f t="shared" ref="C13:N13" si="5">SUM(C11:C11)-SUM(C12:C12)</f>
        <v>7.3750999999999992E-4</v>
      </c>
      <c r="D13" s="39">
        <f t="shared" si="5"/>
        <v>4.2456999999999998E-4</v>
      </c>
      <c r="E13" s="39">
        <f t="shared" si="5"/>
        <v>4.4829999999999996E-5</v>
      </c>
      <c r="F13" s="39">
        <f t="shared" si="5"/>
        <v>1.2200000000001272E-6</v>
      </c>
      <c r="G13" s="39">
        <f t="shared" si="5"/>
        <v>1.1200000000000001E-5</v>
      </c>
      <c r="H13" s="39">
        <f t="shared" si="5"/>
        <v>7.4999999999999991E-7</v>
      </c>
      <c r="I13" s="39">
        <f t="shared" si="5"/>
        <v>4.3518599999999999E-3</v>
      </c>
      <c r="J13" s="40">
        <f t="shared" si="5"/>
        <v>1.349369999999999E-3</v>
      </c>
      <c r="K13" s="40">
        <f t="shared" si="5"/>
        <v>1.0499999999999984E-5</v>
      </c>
      <c r="L13" s="40">
        <f t="shared" si="5"/>
        <v>6.6760000000000777E-5</v>
      </c>
      <c r="M13" s="39">
        <f t="shared" si="5"/>
        <v>6.6909999999999453E-5</v>
      </c>
      <c r="N13" s="39">
        <f t="shared" si="5"/>
        <v>5.7870000000000144E-4</v>
      </c>
      <c r="O13" s="39">
        <f t="shared" ref="O13:AB13" si="6">SUM(O11:O11)-SUM(O12:O12)</f>
        <v>5.421450999999966E-3</v>
      </c>
      <c r="P13" s="39">
        <f t="shared" si="6"/>
        <v>5.4725780000000057E-3</v>
      </c>
      <c r="Q13" s="39">
        <f t="shared" si="6"/>
        <v>3.922999999961263E-6</v>
      </c>
      <c r="R13" s="39">
        <f t="shared" si="6"/>
        <v>1.3654000000007382E-4</v>
      </c>
      <c r="S13" s="39">
        <f t="shared" si="6"/>
        <v>3.8787299999998304E-4</v>
      </c>
      <c r="T13" s="39">
        <f t="shared" si="6"/>
        <v>1.1939980000000017E-3</v>
      </c>
      <c r="U13" s="39">
        <f t="shared" si="6"/>
        <v>6.9999999996461781E-7</v>
      </c>
      <c r="V13" s="39">
        <f t="shared" si="6"/>
        <v>8.5891000000004603E-5</v>
      </c>
      <c r="W13" s="39">
        <f t="shared" si="6"/>
        <v>1.0030062879999857E-3</v>
      </c>
      <c r="X13" s="39">
        <f t="shared" si="6"/>
        <v>3.7717699999997856E-4</v>
      </c>
      <c r="Y13" s="39">
        <f t="shared" si="6"/>
        <v>1.5294127589999817E-3</v>
      </c>
      <c r="Z13" s="39">
        <f t="shared" si="6"/>
        <v>9.2834999999999446E-4</v>
      </c>
      <c r="AA13" s="39">
        <f t="shared" si="6"/>
        <v>0</v>
      </c>
      <c r="AB13" s="39">
        <f t="shared" si="6"/>
        <v>0</v>
      </c>
      <c r="AC13" s="4"/>
      <c r="AD13" s="213">
        <f t="shared" ref="AD13:BC13" si="7">SUM(AD11:AD11)-SUM(AD12:AD12)</f>
        <v>0.54087599999999991</v>
      </c>
      <c r="AE13" s="206">
        <f t="shared" si="7"/>
        <v>0.18787299999999998</v>
      </c>
      <c r="AF13" s="206">
        <f t="shared" si="7"/>
        <v>4.2409999999999996E-2</v>
      </c>
      <c r="AG13" s="206">
        <f t="shared" si="7"/>
        <v>2.067000000000041E-3</v>
      </c>
      <c r="AH13" s="206">
        <f t="shared" si="7"/>
        <v>1.8913999999999997E-2</v>
      </c>
      <c r="AI13" s="206">
        <f t="shared" si="7"/>
        <v>4.8299999999999998E-4</v>
      </c>
      <c r="AJ13" s="206">
        <f t="shared" si="7"/>
        <v>1.9962209999999998</v>
      </c>
      <c r="AK13" s="206">
        <f t="shared" si="7"/>
        <v>0.72309499999999893</v>
      </c>
      <c r="AL13" s="206">
        <f t="shared" si="7"/>
        <v>6.6247E-2</v>
      </c>
      <c r="AM13" s="206">
        <f t="shared" si="7"/>
        <v>0.10804900000000028</v>
      </c>
      <c r="AN13" s="206">
        <f t="shared" si="7"/>
        <v>0.13913500000000001</v>
      </c>
      <c r="AO13" s="206">
        <f t="shared" si="7"/>
        <v>0.58947800000000683</v>
      </c>
      <c r="AP13" s="206">
        <f t="shared" si="7"/>
        <v>6.5507999999994126E-2</v>
      </c>
      <c r="AQ13" s="206">
        <f t="shared" si="7"/>
        <v>0.13524599999999509</v>
      </c>
      <c r="AR13" s="206">
        <f t="shared" si="7"/>
        <v>6.6850000000044929E-3</v>
      </c>
      <c r="AS13" s="206">
        <f t="shared" si="7"/>
        <v>0.10346999999995887</v>
      </c>
      <c r="AT13" s="206">
        <f t="shared" si="7"/>
        <v>0.28528799999992316</v>
      </c>
      <c r="AU13" s="206">
        <f t="shared" si="7"/>
        <v>0.76753700000000435</v>
      </c>
      <c r="AV13" s="206">
        <f t="shared" si="7"/>
        <v>1.569999999958327E-3</v>
      </c>
      <c r="AW13" s="206">
        <f t="shared" si="7"/>
        <v>8.7158999999985554E-2</v>
      </c>
      <c r="AX13" s="206">
        <f t="shared" si="7"/>
        <v>0.60253615799996396</v>
      </c>
      <c r="AY13" s="206">
        <f t="shared" si="7"/>
        <v>0.28012099999999407</v>
      </c>
      <c r="AZ13" s="206">
        <f t="shared" si="7"/>
        <v>1.1796651330000003</v>
      </c>
      <c r="BA13" s="206">
        <f t="shared" si="7"/>
        <v>0.72032706199999552</v>
      </c>
      <c r="BB13" s="206">
        <f t="shared" si="7"/>
        <v>0</v>
      </c>
      <c r="BC13" s="206">
        <f t="shared" si="7"/>
        <v>0</v>
      </c>
      <c r="BD13" s="250"/>
    </row>
    <row r="14" spans="1:56" ht="17.149999999999999" customHeight="1">
      <c r="B14" s="139" t="s">
        <v>172</v>
      </c>
      <c r="C14" s="140">
        <f>1/$A$1*'[1]4701-5Imp'!$B$264</f>
        <v>1.8105999999999998E-4</v>
      </c>
      <c r="D14" s="141">
        <f>1/$A$1*'[1]4701-5Imp'!$C$264</f>
        <v>4.3340000000000002E-5</v>
      </c>
      <c r="E14" s="141">
        <f>1/$A$1*'[1]4701-5Imp'!$D$264</f>
        <v>3.2809999999999992E-5</v>
      </c>
      <c r="F14" s="141">
        <f>1/$A$1*'[1]4701-5Imp'!$E$264</f>
        <v>1.1049999999999999E-5</v>
      </c>
      <c r="G14" s="141">
        <f>1/$A$1*'[1]4701-5Imp'!$F$264</f>
        <v>2.8079999999999992E-5</v>
      </c>
      <c r="H14" s="141">
        <f>1/$A$1*'[1]4701-5Imp'!$G$264</f>
        <v>2.57E-6</v>
      </c>
      <c r="I14" s="141">
        <f>1/$A$1*'[1]4701-5Imp'!$H$264</f>
        <v>7.0610600000000001E-3</v>
      </c>
      <c r="J14" s="142">
        <f>1/$A$1*'[1]4701-5Imp'!$I$264</f>
        <v>2.12E-6</v>
      </c>
      <c r="K14" s="142">
        <f>1/$A$1*'[1]4701-5Imp'!$J$264</f>
        <v>1.2377300000000001E-4</v>
      </c>
      <c r="L14" s="142">
        <f>1/$A$1*'[1]4701-5Imp'!$K$264</f>
        <v>4.1929999999999993E-5</v>
      </c>
      <c r="M14" s="141">
        <f>1/$A$1*'[1]4701-5Imp'!L$264</f>
        <v>1.6661899999999997E-3</v>
      </c>
      <c r="N14" s="141">
        <f>1/$A$1*'[1]4701-5Imp'!M$264</f>
        <v>1.0612499999999999E-3</v>
      </c>
      <c r="O14" s="141">
        <f>1/$A$1*'[1]4701-5Imp'!N$264</f>
        <v>1.2356856999999999E-2</v>
      </c>
      <c r="P14" s="141">
        <f>1/$A$1*'[1]4701-5Imp'!O$264</f>
        <v>4.1069199999999991E-3</v>
      </c>
      <c r="Q14" s="141">
        <f>1/$A$1*'[1]4701-5Imp'!P$264</f>
        <v>1.1210769999999998E-2</v>
      </c>
      <c r="R14" s="141">
        <f>1/$A$1*'[1]4701-5Imp'!Q$264</f>
        <v>1.6320981999999998E-2</v>
      </c>
      <c r="S14" s="141">
        <f>1/$A$1*'[1]4701-5Imp'!R$264</f>
        <v>1.4210759999999998E-2</v>
      </c>
      <c r="T14" s="141">
        <f>1/$A$1*'[1]4701-5Imp'!S$264</f>
        <v>1.2335646999999998E-2</v>
      </c>
      <c r="U14" s="141">
        <f>1/$A$1*'[1]4701-5Imp'!T$264</f>
        <v>2.1289060000000002E-2</v>
      </c>
      <c r="V14" s="141">
        <f>1/$A$1*'[1]4701-5Imp'!U$264</f>
        <v>3.1734640999999994E-2</v>
      </c>
      <c r="W14" s="141">
        <f>1/$A$1*'[1]4701-5Imp'!V$264</f>
        <v>4.6849213825999998E-2</v>
      </c>
      <c r="X14" s="141">
        <f>1/$A$1*'[1]4701-5Imp'!W$264</f>
        <v>3.1767239999999995E-2</v>
      </c>
      <c r="Y14" s="141">
        <f>1/$A$1*'[1]4701-5Imp'!X$264</f>
        <v>3.6571030957999996E-2</v>
      </c>
      <c r="Z14" s="141">
        <f>1/$A$1*'[1]4701-5Imp'!Y$264</f>
        <v>6.4246330529000001E-2</v>
      </c>
      <c r="AA14" s="141">
        <f>1/$A$1*'[1]4701-5Imp'!Z$264</f>
        <v>0</v>
      </c>
      <c r="AB14" s="141">
        <f>1/$A$1*'[1]4701-5Imp'!AA$264</f>
        <v>0</v>
      </c>
      <c r="AC14" s="143"/>
      <c r="AD14" s="224">
        <f>'[1]4701-5Imp'!AB$264</f>
        <v>0.1653</v>
      </c>
      <c r="AE14" s="225">
        <f>'[1]4701-5Imp'!AC$264</f>
        <v>3.1437999999999994E-2</v>
      </c>
      <c r="AF14" s="225">
        <f>'[1]4701-5Imp'!AD$264</f>
        <v>2.6023999999999999E-2</v>
      </c>
      <c r="AG14" s="225">
        <f>'[1]4701-5Imp'!AE$264</f>
        <v>1.7077999999999999E-2</v>
      </c>
      <c r="AH14" s="225">
        <f>'[1]4701-5Imp'!AF$264</f>
        <v>5.6332999999999994E-2</v>
      </c>
      <c r="AI14" s="225">
        <f>'[1]4701-5Imp'!AG$264</f>
        <v>6.7339999999999995E-3</v>
      </c>
      <c r="AJ14" s="225">
        <f>'[1]4701-5Imp'!AH$264</f>
        <v>4.311712</v>
      </c>
      <c r="AK14" s="225">
        <f>'[1]4701-5Imp'!AI$264</f>
        <v>3.7139999999999999E-3</v>
      </c>
      <c r="AL14" s="225">
        <f>'[1]4701-5Imp'!AJ$264</f>
        <v>1.7955249999999998</v>
      </c>
      <c r="AM14" s="225">
        <f>'[1]4701-5Imp'!AK$264</f>
        <v>7.8310999999999992E-2</v>
      </c>
      <c r="AN14" s="225">
        <f>'[1]4701-5Imp'!AL$264</f>
        <v>1.196806</v>
      </c>
      <c r="AO14" s="225">
        <f>'[1]4701-5Imp'!AM$264</f>
        <v>0.97287000000000001</v>
      </c>
      <c r="AP14" s="225">
        <f>'[1]4701-5Imp'!AN$264</f>
        <v>8.1406029999999987</v>
      </c>
      <c r="AQ14" s="225">
        <f>'[1]4701-5Imp'!AO$264</f>
        <v>2.8181929999999999</v>
      </c>
      <c r="AR14" s="225">
        <f>'[1]4701-5Imp'!AP$264</f>
        <v>8.125691999999999</v>
      </c>
      <c r="AS14" s="225">
        <f>'[1]4701-5Imp'!AQ$264</f>
        <v>10.232227999999999</v>
      </c>
      <c r="AT14" s="225">
        <f>'[1]4701-5Imp'!AR$264</f>
        <v>8.3963529999999995</v>
      </c>
      <c r="AU14" s="225">
        <f>'[1]4701-5Imp'!AS$264</f>
        <v>8.0233069999999991</v>
      </c>
      <c r="AV14" s="225">
        <f>'[1]4701-5Imp'!AT$264</f>
        <v>18.645153000000001</v>
      </c>
      <c r="AW14" s="225">
        <f>'[1]4701-5Imp'!AU$264</f>
        <v>20.439933999999997</v>
      </c>
      <c r="AX14" s="225">
        <f>'[1]4701-5Imp'!AV$264</f>
        <v>26.844061759000002</v>
      </c>
      <c r="AY14" s="225">
        <f>'[1]4701-5Imp'!AW$264</f>
        <v>21.928070999999999</v>
      </c>
      <c r="AZ14" s="225">
        <f>'[1]4701-5Imp'!AX$264</f>
        <v>30.231476493999999</v>
      </c>
      <c r="BA14" s="225">
        <f>'[1]4701-5Imp'!AY$264</f>
        <v>52.615175004000001</v>
      </c>
      <c r="BB14" s="225">
        <f>'[1]4701-5Imp'!AZ$264</f>
        <v>0</v>
      </c>
      <c r="BC14" s="225">
        <f>'[1]4701-5Imp'!BA$264</f>
        <v>0</v>
      </c>
      <c r="BD14" s="250"/>
    </row>
    <row r="15" spans="1:56" ht="17.149999999999999" customHeight="1">
      <c r="B15" s="264" t="s">
        <v>175</v>
      </c>
      <c r="C15" s="265">
        <f t="shared" ref="C15:AB15" si="8">C5-SUM(C6,C7,C8,C11,C14)</f>
        <v>2.5595999999999995E-4</v>
      </c>
      <c r="D15" s="266">
        <f t="shared" si="8"/>
        <v>2.9981899999999995E-3</v>
      </c>
      <c r="E15" s="266">
        <f t="shared" si="8"/>
        <v>1.0157269999999998E-2</v>
      </c>
      <c r="F15" s="266">
        <f t="shared" si="8"/>
        <v>1.4975699999999997E-3</v>
      </c>
      <c r="G15" s="266">
        <f t="shared" si="8"/>
        <v>6.427999999999998E-4</v>
      </c>
      <c r="H15" s="266">
        <f t="shared" si="8"/>
        <v>3.1719299999999995E-3</v>
      </c>
      <c r="I15" s="266">
        <f t="shared" si="8"/>
        <v>7.082370000000001E-3</v>
      </c>
      <c r="J15" s="267">
        <f t="shared" si="8"/>
        <v>1.1046229999999997E-2</v>
      </c>
      <c r="K15" s="267">
        <f t="shared" si="8"/>
        <v>1.1011699999999999E-2</v>
      </c>
      <c r="L15" s="267">
        <f t="shared" si="8"/>
        <v>7.3293699999999982E-3</v>
      </c>
      <c r="M15" s="266">
        <f t="shared" si="8"/>
        <v>4.9050999999999956E-4</v>
      </c>
      <c r="N15" s="266">
        <f t="shared" si="8"/>
        <v>1.8718942000000016E-2</v>
      </c>
      <c r="O15" s="266">
        <f t="shared" si="8"/>
        <v>1.2291559999999979E-2</v>
      </c>
      <c r="P15" s="266">
        <f t="shared" si="8"/>
        <v>8.6210000000001008E-3</v>
      </c>
      <c r="Q15" s="266">
        <f t="shared" si="8"/>
        <v>5.000000000032756E-6</v>
      </c>
      <c r="R15" s="266">
        <f t="shared" si="8"/>
        <v>2.0134085555554293E-3</v>
      </c>
      <c r="S15" s="266">
        <f t="shared" si="8"/>
        <v>3.8012400000000168E-2</v>
      </c>
      <c r="T15" s="266">
        <f t="shared" si="8"/>
        <v>3.099337499999999E-2</v>
      </c>
      <c r="U15" s="266">
        <f t="shared" si="8"/>
        <v>2.8932426000000344E-2</v>
      </c>
      <c r="V15" s="266">
        <f t="shared" si="8"/>
        <v>1.2500100000000125E-2</v>
      </c>
      <c r="W15" s="266">
        <f t="shared" si="8"/>
        <v>8.1037955589999822E-3</v>
      </c>
      <c r="X15" s="266">
        <f t="shared" si="8"/>
        <v>4.0580259999999924E-3</v>
      </c>
      <c r="Y15" s="266">
        <f t="shared" si="8"/>
        <v>5.2342101000013574E-4</v>
      </c>
      <c r="Z15" s="266">
        <f t="shared" si="8"/>
        <v>7.9988840790000126E-3</v>
      </c>
      <c r="AA15" s="266">
        <f t="shared" si="8"/>
        <v>0</v>
      </c>
      <c r="AB15" s="266">
        <f t="shared" si="8"/>
        <v>0</v>
      </c>
      <c r="AC15" s="283"/>
      <c r="AD15" s="268">
        <f t="shared" ref="AD15:BC15" si="9">AD5-SUM(AD6,AD7,AD8,AD11,AD14)</f>
        <v>0.17155300000000029</v>
      </c>
      <c r="AE15" s="269">
        <f t="shared" si="9"/>
        <v>1.176636</v>
      </c>
      <c r="AF15" s="269">
        <f t="shared" si="9"/>
        <v>4.2901460000000009</v>
      </c>
      <c r="AG15" s="269">
        <f t="shared" si="9"/>
        <v>0.56725099999999928</v>
      </c>
      <c r="AH15" s="269">
        <f t="shared" si="9"/>
        <v>0.36239799999999889</v>
      </c>
      <c r="AI15" s="269">
        <f t="shared" si="9"/>
        <v>1.868941</v>
      </c>
      <c r="AJ15" s="269">
        <f t="shared" si="9"/>
        <v>4.192495000000001</v>
      </c>
      <c r="AK15" s="269">
        <f t="shared" si="9"/>
        <v>7.6237030000000017</v>
      </c>
      <c r="AL15" s="269">
        <f t="shared" si="9"/>
        <v>8.144092999999998</v>
      </c>
      <c r="AM15" s="269">
        <f t="shared" si="9"/>
        <v>4.8593019999999996</v>
      </c>
      <c r="AN15" s="269">
        <f t="shared" si="9"/>
        <v>0.38159200000000837</v>
      </c>
      <c r="AO15" s="269">
        <f t="shared" si="9"/>
        <v>16.445673999999983</v>
      </c>
      <c r="AP15" s="269">
        <f t="shared" si="9"/>
        <v>7.8627850000000308</v>
      </c>
      <c r="AQ15" s="269">
        <f t="shared" si="9"/>
        <v>5.7794610000000262</v>
      </c>
      <c r="AR15" s="269">
        <f t="shared" si="9"/>
        <v>8.7260000000242144E-3</v>
      </c>
      <c r="AS15" s="269">
        <f t="shared" si="9"/>
        <v>1.2666469999999777</v>
      </c>
      <c r="AT15" s="269">
        <f t="shared" si="9"/>
        <v>21.850412000000006</v>
      </c>
      <c r="AU15" s="269">
        <f t="shared" si="9"/>
        <v>20.04430899999997</v>
      </c>
      <c r="AV15" s="269">
        <f t="shared" si="9"/>
        <v>25.320172000000071</v>
      </c>
      <c r="AW15" s="269">
        <f t="shared" si="9"/>
        <v>8.4117119999999659</v>
      </c>
      <c r="AX15" s="269">
        <f t="shared" si="9"/>
        <v>4.5139349309999375</v>
      </c>
      <c r="AY15" s="269">
        <f t="shared" si="9"/>
        <v>3.3039300000000225</v>
      </c>
      <c r="AZ15" s="269">
        <f t="shared" si="9"/>
        <v>0.49454521200001977</v>
      </c>
      <c r="BA15" s="269">
        <f t="shared" si="9"/>
        <v>5.8682960749999893</v>
      </c>
      <c r="BB15" s="269">
        <f t="shared" si="9"/>
        <v>0</v>
      </c>
      <c r="BC15" s="284">
        <f t="shared" si="9"/>
        <v>0</v>
      </c>
      <c r="BD15" s="250"/>
    </row>
    <row r="16" spans="1:56">
      <c r="B16" s="5" t="s">
        <v>26</v>
      </c>
      <c r="C16" s="48">
        <f>1/$A$1*'[1]4701-5Imp'!$B$163</f>
        <v>2.4335999999999997E-4</v>
      </c>
      <c r="D16" s="11">
        <f>1/$A$1*'[1]4701-5Imp'!$C$163</f>
        <v>2.9981899999999995E-3</v>
      </c>
      <c r="E16" s="11">
        <f>1/$A$1*'[1]4701-5Imp'!$D$163</f>
        <v>1.0157249999999998E-2</v>
      </c>
      <c r="F16" s="11">
        <f>1/$A$1*'[1]4701-5Imp'!$E$163</f>
        <v>1.4975699999999999E-3</v>
      </c>
      <c r="G16" s="11">
        <f>1/$A$1*'[1]4701-5Imp'!$F$163</f>
        <v>0</v>
      </c>
      <c r="H16" s="11">
        <f>1/$A$1*'[1]4701-5Imp'!$G$163</f>
        <v>0</v>
      </c>
      <c r="I16" s="11">
        <f>1/$A$1*'[1]4701-5Imp'!$H$163</f>
        <v>0</v>
      </c>
      <c r="J16" s="38">
        <f>1/$A$1*'[1]4701-5Imp'!$I$163</f>
        <v>0</v>
      </c>
      <c r="K16" s="38">
        <f>1/$A$1*'[1]4701-5Imp'!$J$163</f>
        <v>0</v>
      </c>
      <c r="L16" s="38">
        <f>1/$A$1*'[1]4701-5Imp'!$K$163</f>
        <v>0</v>
      </c>
      <c r="M16" s="11">
        <f>1/$A$1*'[1]4701-5Imp'!L$163</f>
        <v>4.9050999999999988E-4</v>
      </c>
      <c r="N16" s="11">
        <f>1/$A$1*'[1]4701-5Imp'!M$163</f>
        <v>1.0240229999999999E-2</v>
      </c>
      <c r="O16" s="11">
        <f>1/$A$1*'[1]4701-5Imp'!N$163</f>
        <v>1.1277549999999999E-2</v>
      </c>
      <c r="P16" s="11">
        <f>1/$A$1*'[1]4701-5Imp'!O$163</f>
        <v>0</v>
      </c>
      <c r="Q16" s="11">
        <f>1/$A$1*'[1]4701-5Imp'!P$163</f>
        <v>0</v>
      </c>
      <c r="R16" s="11">
        <f>1/$A$1*'[1]4701-5Imp'!Q$163</f>
        <v>2.0132699999999997E-3</v>
      </c>
      <c r="S16" s="11">
        <f>1/$A$1*'[1]4701-5Imp'!R$163</f>
        <v>3.7987919999999994E-2</v>
      </c>
      <c r="T16" s="11">
        <f>1/$A$1*'[1]4701-5Imp'!S$163</f>
        <v>3.0980581999999996E-2</v>
      </c>
      <c r="U16" s="11">
        <f>1/$A$1*'[1]4701-5Imp'!T$163</f>
        <v>2.8920099999999997E-2</v>
      </c>
      <c r="V16" s="11">
        <f>1/$A$1*'[1]4701-5Imp'!U$163</f>
        <v>1.2485699999999999E-2</v>
      </c>
      <c r="W16" s="11">
        <f>1/$A$1*'[1]4701-5Imp'!V$163</f>
        <v>8.0499899999999982E-3</v>
      </c>
      <c r="X16" s="11">
        <f>1/$A$1*'[1]4701-5Imp'!W$163</f>
        <v>4.0279000000000001E-3</v>
      </c>
      <c r="Y16" s="11">
        <f>1/$A$1*'[1]4701-5Imp'!X$163</f>
        <v>5.0966999999999994E-4</v>
      </c>
      <c r="Z16" s="11">
        <f>1/$A$1*'[1]4701-5Imp'!Y$163</f>
        <v>5.5003099999999996E-3</v>
      </c>
      <c r="AA16" s="11">
        <f>1/$A$1*'[1]4701-5Imp'!Z$163</f>
        <v>0</v>
      </c>
      <c r="AB16" s="11">
        <f>1/$A$1*'[1]4701-5Imp'!AA$163</f>
        <v>0</v>
      </c>
      <c r="AC16" s="4"/>
      <c r="AD16" s="203">
        <f>'[1]4701-5Imp'!AB$163</f>
        <v>0.16691799999999998</v>
      </c>
      <c r="AE16" s="204">
        <f>'[1]4701-5Imp'!AC$163</f>
        <v>1.176636</v>
      </c>
      <c r="AF16" s="204">
        <f>'[1]4701-5Imp'!AD$163</f>
        <v>4.2901319999999998</v>
      </c>
      <c r="AG16" s="204">
        <f>'[1]4701-5Imp'!AE$163</f>
        <v>0.56725099999999995</v>
      </c>
      <c r="AH16" s="204">
        <f>'[1]4701-5Imp'!AF$163</f>
        <v>0</v>
      </c>
      <c r="AI16" s="204">
        <f>'[1]4701-5Imp'!AG$163</f>
        <v>0</v>
      </c>
      <c r="AJ16" s="204">
        <f>'[1]4701-5Imp'!AH$163</f>
        <v>0</v>
      </c>
      <c r="AK16" s="204">
        <f>'[1]4701-5Imp'!AI$163</f>
        <v>0</v>
      </c>
      <c r="AL16" s="204">
        <f>'[1]4701-5Imp'!AJ$163</f>
        <v>0</v>
      </c>
      <c r="AM16" s="204">
        <f>'[1]4701-5Imp'!AK$163</f>
        <v>0</v>
      </c>
      <c r="AN16" s="204">
        <f>'[1]4701-5Imp'!AL$163</f>
        <v>0.38159199999999999</v>
      </c>
      <c r="AO16" s="204">
        <f>'[1]4701-5Imp'!AM$163</f>
        <v>8.6156030000000001</v>
      </c>
      <c r="AP16" s="204">
        <f>'[1]4701-5Imp'!AN$163</f>
        <v>7.2507169999999999</v>
      </c>
      <c r="AQ16" s="204">
        <f>'[1]4701-5Imp'!AO$163</f>
        <v>0</v>
      </c>
      <c r="AR16" s="204">
        <f>'[1]4701-5Imp'!AP$163</f>
        <v>0</v>
      </c>
      <c r="AS16" s="204">
        <f>'[1]4701-5Imp'!AQ$163</f>
        <v>1.2625999999999999</v>
      </c>
      <c r="AT16" s="204">
        <f>'[1]4701-5Imp'!AR$163</f>
        <v>21.813177</v>
      </c>
      <c r="AU16" s="204">
        <f>'[1]4701-5Imp'!AS$163</f>
        <v>20.039359999999999</v>
      </c>
      <c r="AV16" s="204">
        <f>'[1]4701-5Imp'!AT$163</f>
        <v>25.297857</v>
      </c>
      <c r="AW16" s="204">
        <f>'[1]4701-5Imp'!AU$163</f>
        <v>8.3883580000000002</v>
      </c>
      <c r="AX16" s="204">
        <f>'[1]4701-5Imp'!AV$163</f>
        <v>4.4654189429999995</v>
      </c>
      <c r="AY16" s="204">
        <f>'[1]4701-5Imp'!AW$163</f>
        <v>3.2544559999999998</v>
      </c>
      <c r="AZ16" s="204">
        <f>'[1]4701-5Imp'!AX$163</f>
        <v>0.47872848099999998</v>
      </c>
      <c r="BA16" s="204">
        <f>'[1]4701-5Imp'!AY$163</f>
        <v>4.6715791569999991</v>
      </c>
      <c r="BB16" s="204">
        <f>'[1]4701-5Imp'!AZ$163</f>
        <v>0</v>
      </c>
      <c r="BC16" s="204">
        <f>'[1]4701-5Imp'!BA$163</f>
        <v>0</v>
      </c>
      <c r="BD16" s="250"/>
    </row>
    <row r="17" spans="2:56" ht="13" thickBot="1">
      <c r="B17" s="285" t="s">
        <v>22</v>
      </c>
      <c r="C17" s="113">
        <f t="shared" ref="C17:AB17" si="10">SUM(C15:C15)-SUM(C16:C16)</f>
        <v>1.2599999999999981E-5</v>
      </c>
      <c r="D17" s="114">
        <f t="shared" si="10"/>
        <v>0</v>
      </c>
      <c r="E17" s="114">
        <f t="shared" si="10"/>
        <v>1.9999999999881224E-8</v>
      </c>
      <c r="F17" s="114">
        <f t="shared" si="10"/>
        <v>0</v>
      </c>
      <c r="G17" s="114">
        <f t="shared" si="10"/>
        <v>6.427999999999998E-4</v>
      </c>
      <c r="H17" s="114">
        <f t="shared" si="10"/>
        <v>3.1719299999999995E-3</v>
      </c>
      <c r="I17" s="114">
        <f t="shared" si="10"/>
        <v>7.082370000000001E-3</v>
      </c>
      <c r="J17" s="115">
        <f t="shared" si="10"/>
        <v>1.1046229999999997E-2</v>
      </c>
      <c r="K17" s="115">
        <f t="shared" si="10"/>
        <v>1.1011699999999999E-2</v>
      </c>
      <c r="L17" s="115">
        <f t="shared" si="10"/>
        <v>7.3293699999999982E-3</v>
      </c>
      <c r="M17" s="114">
        <f t="shared" si="10"/>
        <v>0</v>
      </c>
      <c r="N17" s="114">
        <f t="shared" si="10"/>
        <v>8.4787120000000167E-3</v>
      </c>
      <c r="O17" s="114">
        <f t="shared" si="10"/>
        <v>1.0140099999999801E-3</v>
      </c>
      <c r="P17" s="114">
        <f t="shared" si="10"/>
        <v>8.6210000000001008E-3</v>
      </c>
      <c r="Q17" s="114">
        <f t="shared" si="10"/>
        <v>5.000000000032756E-6</v>
      </c>
      <c r="R17" s="114">
        <f t="shared" si="10"/>
        <v>1.385555554295724E-7</v>
      </c>
      <c r="S17" s="114">
        <f t="shared" si="10"/>
        <v>2.4480000000173807E-5</v>
      </c>
      <c r="T17" s="114">
        <f t="shared" si="10"/>
        <v>1.2792999999993587E-5</v>
      </c>
      <c r="U17" s="114">
        <f t="shared" si="10"/>
        <v>1.2326000000346948E-5</v>
      </c>
      <c r="V17" s="114">
        <f t="shared" si="10"/>
        <v>1.4400000000126117E-5</v>
      </c>
      <c r="W17" s="114">
        <f t="shared" si="10"/>
        <v>5.3805558999983974E-5</v>
      </c>
      <c r="X17" s="114">
        <f t="shared" si="10"/>
        <v>3.0125999999992305E-5</v>
      </c>
      <c r="Y17" s="114">
        <f t="shared" si="10"/>
        <v>1.3751010000135808E-5</v>
      </c>
      <c r="Z17" s="114">
        <f t="shared" si="10"/>
        <v>2.4985740790000131E-3</v>
      </c>
      <c r="AA17" s="114">
        <f t="shared" si="10"/>
        <v>0</v>
      </c>
      <c r="AB17" s="114">
        <f t="shared" si="10"/>
        <v>0</v>
      </c>
      <c r="AC17" s="37"/>
      <c r="AD17" s="216">
        <f t="shared" ref="AD17:BC17" si="11">SUM(AD15:AD15)-SUM(AD16:AD16)</f>
        <v>4.6350000000003055E-3</v>
      </c>
      <c r="AE17" s="217">
        <f t="shared" si="11"/>
        <v>0</v>
      </c>
      <c r="AF17" s="217">
        <f t="shared" si="11"/>
        <v>1.4000000001068713E-5</v>
      </c>
      <c r="AG17" s="217">
        <f t="shared" si="11"/>
        <v>0</v>
      </c>
      <c r="AH17" s="217">
        <f t="shared" si="11"/>
        <v>0.36239799999999889</v>
      </c>
      <c r="AI17" s="217">
        <f t="shared" si="11"/>
        <v>1.868941</v>
      </c>
      <c r="AJ17" s="217">
        <f t="shared" si="11"/>
        <v>4.192495000000001</v>
      </c>
      <c r="AK17" s="217">
        <f t="shared" si="11"/>
        <v>7.6237030000000017</v>
      </c>
      <c r="AL17" s="217">
        <f t="shared" si="11"/>
        <v>8.144092999999998</v>
      </c>
      <c r="AM17" s="217">
        <f t="shared" si="11"/>
        <v>4.8593019999999996</v>
      </c>
      <c r="AN17" s="217">
        <f t="shared" si="11"/>
        <v>8.3821838359199319E-15</v>
      </c>
      <c r="AO17" s="217">
        <f t="shared" si="11"/>
        <v>7.8300709999999825</v>
      </c>
      <c r="AP17" s="217">
        <f t="shared" si="11"/>
        <v>0.61206800000003092</v>
      </c>
      <c r="AQ17" s="217">
        <f t="shared" si="11"/>
        <v>5.7794610000000262</v>
      </c>
      <c r="AR17" s="217">
        <f t="shared" si="11"/>
        <v>8.7260000000242144E-3</v>
      </c>
      <c r="AS17" s="217">
        <f t="shared" si="11"/>
        <v>4.0469999999777073E-3</v>
      </c>
      <c r="AT17" s="217">
        <f t="shared" si="11"/>
        <v>3.7235000000006124E-2</v>
      </c>
      <c r="AU17" s="217">
        <f t="shared" si="11"/>
        <v>4.9489999999714485E-3</v>
      </c>
      <c r="AV17" s="217">
        <f t="shared" si="11"/>
        <v>2.2315000000070029E-2</v>
      </c>
      <c r="AW17" s="217">
        <f t="shared" si="11"/>
        <v>2.335399999996568E-2</v>
      </c>
      <c r="AX17" s="217">
        <f t="shared" si="11"/>
        <v>4.8515987999937948E-2</v>
      </c>
      <c r="AY17" s="217">
        <f t="shared" si="11"/>
        <v>4.9474000000022667E-2</v>
      </c>
      <c r="AZ17" s="217">
        <f t="shared" si="11"/>
        <v>1.581673100001979E-2</v>
      </c>
      <c r="BA17" s="217">
        <f t="shared" si="11"/>
        <v>1.1967169179999901</v>
      </c>
      <c r="BB17" s="217">
        <f t="shared" si="11"/>
        <v>0</v>
      </c>
      <c r="BC17" s="217">
        <f t="shared" si="11"/>
        <v>0</v>
      </c>
      <c r="BD17" s="250"/>
    </row>
    <row r="18" spans="2:56" ht="13" thickTop="1">
      <c r="C18" s="258"/>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58"/>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BD3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[2]RWE!$A$24</f>
        <v>3.5</v>
      </c>
      <c r="B1" s="30"/>
    </row>
    <row r="2" spans="1:56" ht="16" thickTop="1">
      <c r="B2" s="309" t="s">
        <v>42</v>
      </c>
      <c r="C2" s="303" t="s">
        <v>170</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7</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59</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102</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56">
        <f>1/$A$1*'[1]48Imp'!$B$263</f>
        <v>1.0109329229903423</v>
      </c>
      <c r="D5" s="157">
        <f>1/$A$1*'[1]48Imp'!$C$263</f>
        <v>0.87898370080297594</v>
      </c>
      <c r="E5" s="157">
        <f>1/$A$1*'[1]48Imp'!$D$263</f>
        <v>1.0106346918571434</v>
      </c>
      <c r="F5" s="130">
        <f>1/$A$1*'[1]48Imp'!$E$263</f>
        <v>0.92312376300060128</v>
      </c>
      <c r="G5" s="130">
        <f>1/$A$1*'[1]48Imp'!$F$263</f>
        <v>0.99256143000019992</v>
      </c>
      <c r="H5" s="130">
        <f>1/$A$1*'[1]48Imp'!$G$263</f>
        <v>0.97932250900063145</v>
      </c>
      <c r="I5" s="130">
        <f>1/$A$1*'[1]48Imp'!$H$263</f>
        <v>1.0540604700008667</v>
      </c>
      <c r="J5" s="131">
        <f>1/$A$1*'[1]48Imp'!$I$263</f>
        <v>1.0492318851782432</v>
      </c>
      <c r="K5" s="131">
        <f>1/$A$1*'[1]48Imp'!$J$263</f>
        <v>1.1526648180010328</v>
      </c>
      <c r="L5" s="131">
        <f>1/$A$1*'[1]48Imp'!$K$263</f>
        <v>0.96659116800000011</v>
      </c>
      <c r="M5" s="131">
        <f>1/$A$1*'[1]48Imp'!L$263</f>
        <v>1.1294633359999999</v>
      </c>
      <c r="N5" s="130">
        <f>1/$A$1*'[1]48Imp'!M$263</f>
        <v>1.6169405529999996</v>
      </c>
      <c r="O5" s="131">
        <f>1/$A$1*'[1]48Imp'!N$263</f>
        <v>1.6080158622626073</v>
      </c>
      <c r="P5" s="130">
        <f>1/$A$1*'[1]48Imp'!O$263</f>
        <v>1.5647926039999998</v>
      </c>
      <c r="Q5" s="130">
        <f>1/$A$1*'[1]48Imp'!P$263</f>
        <v>1.5210516478999996</v>
      </c>
      <c r="R5" s="130">
        <f>1/$A$1*'[1]48Imp'!Q$263</f>
        <v>1.4151639579999993</v>
      </c>
      <c r="S5" s="130">
        <f>1/$A$1*'[1]48Imp'!R$263</f>
        <v>1.4847254909999998</v>
      </c>
      <c r="T5" s="130">
        <f>1/$A$1*'[1]48Imp'!S$263</f>
        <v>1.3896962380000009</v>
      </c>
      <c r="U5" s="130">
        <f>1/$A$1*'[1]48Imp'!T$263</f>
        <v>1.4979073709999997</v>
      </c>
      <c r="V5" s="130">
        <f>1/$A$1*'[1]48Imp'!U$263</f>
        <v>1.7121370099999997</v>
      </c>
      <c r="W5" s="130">
        <f>1/$A$1*'[1]48Imp'!V$263</f>
        <v>1.5701745310362227</v>
      </c>
      <c r="X5" s="130">
        <f>1/$A$1*'[1]48Imp'!W$263</f>
        <v>1.1817266770833326</v>
      </c>
      <c r="Y5" s="130">
        <f>1/$A$1*'[1]48Imp'!X$263</f>
        <v>0.78051333622199981</v>
      </c>
      <c r="Z5" s="130">
        <f>1/$A$1*'[1]48Imp'!Y$263</f>
        <v>0.69116083217293345</v>
      </c>
      <c r="AA5" s="130">
        <f>1/$A$1*'[1]48Imp'!Z$263</f>
        <v>0</v>
      </c>
      <c r="AB5" s="132">
        <f>1/$A$1*'[1]48Imp'!AA$263</f>
        <v>0</v>
      </c>
      <c r="AC5" s="174"/>
      <c r="AD5" s="175">
        <f>1/1000*'[1]48Imp'!AB$263</f>
        <v>0.98494095099999979</v>
      </c>
      <c r="AE5" s="157">
        <f>1/1000*'[1]48Imp'!AC$263</f>
        <v>0.84495067299999982</v>
      </c>
      <c r="AF5" s="157">
        <f>1/1000*'[1]48Imp'!AD$263</f>
        <v>0.84432456600000028</v>
      </c>
      <c r="AG5" s="130">
        <f>1/1000*'[1]48Imp'!AE$263</f>
        <v>0.88923037900000013</v>
      </c>
      <c r="AH5" s="130">
        <f>1/1000*'[1]48Imp'!AF$263</f>
        <v>0.95725537000000005</v>
      </c>
      <c r="AI5" s="130">
        <f>1/1000*'[1]48Imp'!AG$263</f>
        <v>1.0153820139999998</v>
      </c>
      <c r="AJ5" s="130">
        <f>1/1000*'[1]48Imp'!AH$263</f>
        <v>1.1197815210000004</v>
      </c>
      <c r="AK5" s="130">
        <f>1/1000*'[1]48Imp'!AI$263</f>
        <v>1.1880856829999991</v>
      </c>
      <c r="AL5" s="130">
        <f>1/1000*'[1]48Imp'!AJ$263</f>
        <v>1.3982809969999999</v>
      </c>
      <c r="AM5" s="130">
        <f>1/1000*'[1]48Imp'!AK$263</f>
        <v>1.1291051279999997</v>
      </c>
      <c r="AN5" s="130">
        <f>1/1000*'[1]48Imp'!AL$263</f>
        <v>1.3572373579999997</v>
      </c>
      <c r="AO5" s="130">
        <f>1/1000*'[1]48Imp'!AM$263</f>
        <v>1.8887747810000002</v>
      </c>
      <c r="AP5" s="130">
        <f>1/1000*'[1]48Imp'!AN$263</f>
        <v>1.8484541939999997</v>
      </c>
      <c r="AQ5" s="130">
        <f>1/1000*'[1]48Imp'!AO$263</f>
        <v>1.7542430439999994</v>
      </c>
      <c r="AR5" s="130">
        <f>1/1000*'[1]48Imp'!AP$263</f>
        <v>1.7044698470000001</v>
      </c>
      <c r="AS5" s="130">
        <f>1/1000*'[1]48Imp'!AQ$263</f>
        <v>1.5268409119999999</v>
      </c>
      <c r="AT5" s="130">
        <f>1/1000*'[1]48Imp'!AR$263</f>
        <v>1.5126530339999995</v>
      </c>
      <c r="AU5" s="130">
        <f>1/1000*'[1]48Imp'!AS$263</f>
        <v>1.6988517959999998</v>
      </c>
      <c r="AV5" s="130">
        <f>1/1000*'[1]48Imp'!AT$263</f>
        <v>1.6753915060000002</v>
      </c>
      <c r="AW5" s="130">
        <f>1/1000*'[1]48Imp'!AU$263</f>
        <v>1.603908697</v>
      </c>
      <c r="AX5" s="130">
        <f>1/1000*'[1]48Imp'!AV$263</f>
        <v>1.4919999714270014</v>
      </c>
      <c r="AY5" s="130">
        <f>1/1000*'[1]48Imp'!AW$263</f>
        <v>1.5905237220000004</v>
      </c>
      <c r="AZ5" s="130">
        <f>1/1000*'[1]48Imp'!AX$263</f>
        <v>1.2830012428750004</v>
      </c>
      <c r="BA5" s="130">
        <f>1/1000*'[1]48Imp'!AY$263</f>
        <v>1.1218144177539995</v>
      </c>
      <c r="BB5" s="130">
        <f>1/1000*'[1]48Imp'!AZ$263</f>
        <v>0</v>
      </c>
      <c r="BC5" s="130">
        <f>1/1000*'[1]48Imp'!BA$263</f>
        <v>0</v>
      </c>
      <c r="BD5" s="252"/>
    </row>
    <row r="6" spans="1:56" ht="17.149999999999999" customHeight="1" thickTop="1">
      <c r="B6" s="149" t="s">
        <v>111</v>
      </c>
      <c r="C6" s="150">
        <f>1/$A$1*'[1]48Imp'!$B$266</f>
        <v>1.1270827581399998E-2</v>
      </c>
      <c r="D6" s="151">
        <f>1/$A$1*'[1]48Imp'!$C$266</f>
        <v>9.5033369999999954E-3</v>
      </c>
      <c r="E6" s="151">
        <f>1/$A$1*'[1]48Imp'!$D$266</f>
        <v>7.7006260000000003E-3</v>
      </c>
      <c r="F6" s="151">
        <f>1/$A$1*'[1]48Imp'!$E$266</f>
        <v>9.3357560000000006E-3</v>
      </c>
      <c r="G6" s="151">
        <f>1/$A$1*'[1]48Imp'!$F$266</f>
        <v>7.4730759999999995E-3</v>
      </c>
      <c r="H6" s="151">
        <f>1/$A$1*'[1]48Imp'!$G$266</f>
        <v>2.7056479999999997E-3</v>
      </c>
      <c r="I6" s="151">
        <f>1/$A$1*'[1]48Imp'!$H$266</f>
        <v>2.0081450000000002E-3</v>
      </c>
      <c r="J6" s="152">
        <f>1/$A$1*'[1]48Imp'!$I$266</f>
        <v>2.3982090000769229E-3</v>
      </c>
      <c r="K6" s="152">
        <f>1/$A$1*'[1]48Imp'!$J$266</f>
        <v>3.3830689999999994E-3</v>
      </c>
      <c r="L6" s="152">
        <f>1/$A$1*'[1]48Imp'!$K$266</f>
        <v>3.0200449999999998E-3</v>
      </c>
      <c r="M6" s="151">
        <f>1/$A$1*'[1]48Imp'!L$266</f>
        <v>1.065819E-3</v>
      </c>
      <c r="N6" s="151">
        <f>1/$A$1*'[1]48Imp'!M$266</f>
        <v>9.0766399999999987E-4</v>
      </c>
      <c r="O6" s="151">
        <f>1/$A$1*'[1]48Imp'!N$266</f>
        <v>7.2165144679641445E-4</v>
      </c>
      <c r="P6" s="151">
        <f>1/$A$1*'[1]48Imp'!O$266</f>
        <v>2.79943E-4</v>
      </c>
      <c r="Q6" s="151">
        <f>1/$A$1*'[1]48Imp'!P$266</f>
        <v>1.4627500000000002E-4</v>
      </c>
      <c r="R6" s="151">
        <f>1/$A$1*'[1]48Imp'!Q$266</f>
        <v>3.1911999999999995E-5</v>
      </c>
      <c r="S6" s="151">
        <f>1/$A$1*'[1]48Imp'!R$266</f>
        <v>3.2370100000000002E-4</v>
      </c>
      <c r="T6" s="151">
        <f>1/$A$1*'[1]48Imp'!S$266</f>
        <v>2.3379859999999998E-3</v>
      </c>
      <c r="U6" s="151">
        <f>1/$A$1*'[1]48Imp'!T$266</f>
        <v>3.3240999999999996E-5</v>
      </c>
      <c r="V6" s="151">
        <f>1/$A$1*'[1]48Imp'!U$266</f>
        <v>2.9514100000000001E-4</v>
      </c>
      <c r="W6" s="151">
        <f>1/$A$1*'[1]48Imp'!V$266</f>
        <v>2.8788995905555553E-3</v>
      </c>
      <c r="X6" s="151">
        <f>1/$A$1*'[1]48Imp'!W$266</f>
        <v>1.1942299999999999E-3</v>
      </c>
      <c r="Y6" s="151">
        <f>1/$A$1*'[1]48Imp'!X$266</f>
        <v>1.0065678099999999E-4</v>
      </c>
      <c r="Z6" s="151">
        <f>1/$A$1*'[1]48Imp'!Y$266</f>
        <v>7.7983778999999993E-5</v>
      </c>
      <c r="AA6" s="151">
        <f>1/$A$1*'[1]48Imp'!Z$266</f>
        <v>0</v>
      </c>
      <c r="AB6" s="151">
        <f>1/$A$1*'[1]48Imp'!AA$266</f>
        <v>0</v>
      </c>
      <c r="AC6" s="4"/>
      <c r="AD6" s="153">
        <f>1/1000*'[1]48Imp'!AB$266</f>
        <v>6.0473489999999996E-3</v>
      </c>
      <c r="AE6" s="151">
        <f>1/1000*'[1]48Imp'!AC$266</f>
        <v>4.260832E-3</v>
      </c>
      <c r="AF6" s="151">
        <f>1/1000*'[1]48Imp'!AD$266</f>
        <v>3.2890020000000005E-3</v>
      </c>
      <c r="AG6" s="151">
        <f>1/1000*'[1]48Imp'!AE$266</f>
        <v>4.5977729999999994E-3</v>
      </c>
      <c r="AH6" s="151">
        <f>1/1000*'[1]48Imp'!AF$266</f>
        <v>3.8644959999999998E-3</v>
      </c>
      <c r="AI6" s="151">
        <f>1/1000*'[1]48Imp'!AG$266</f>
        <v>1.721607E-3</v>
      </c>
      <c r="AJ6" s="151">
        <f>1/1000*'[1]48Imp'!AH$266</f>
        <v>1.8718979999999999E-3</v>
      </c>
      <c r="AK6" s="151">
        <f>1/1000*'[1]48Imp'!AI$266</f>
        <v>2.6103340000000002E-3</v>
      </c>
      <c r="AL6" s="151">
        <f>1/1000*'[1]48Imp'!AJ$266</f>
        <v>4.1413119999999994E-3</v>
      </c>
      <c r="AM6" s="151">
        <f>1/1000*'[1]48Imp'!AK$266</f>
        <v>3.8596589999999997E-3</v>
      </c>
      <c r="AN6" s="151">
        <f>1/1000*'[1]48Imp'!AL$266</f>
        <v>1.786022E-3</v>
      </c>
      <c r="AO6" s="151">
        <f>1/1000*'[1]48Imp'!AM$266</f>
        <v>1.173667E-3</v>
      </c>
      <c r="AP6" s="151">
        <f>1/1000*'[1]48Imp'!AN$266</f>
        <v>8.3573699999999992E-4</v>
      </c>
      <c r="AQ6" s="151">
        <f>1/1000*'[1]48Imp'!AO$266</f>
        <v>7.0410299999999998E-4</v>
      </c>
      <c r="AR6" s="151">
        <f>1/1000*'[1]48Imp'!AP$266</f>
        <v>3.8056899999999998E-4</v>
      </c>
      <c r="AS6" s="151">
        <f>1/1000*'[1]48Imp'!AQ$266</f>
        <v>2.4792999999999999E-4</v>
      </c>
      <c r="AT6" s="151">
        <f>1/1000*'[1]48Imp'!AR$266</f>
        <v>4.2011100000000003E-4</v>
      </c>
      <c r="AU6" s="151">
        <f>1/1000*'[1]48Imp'!AS$266</f>
        <v>1.454122E-3</v>
      </c>
      <c r="AV6" s="151">
        <f>1/1000*'[1]48Imp'!AT$266</f>
        <v>1.6921800000000001E-4</v>
      </c>
      <c r="AW6" s="151">
        <f>1/1000*'[1]48Imp'!AU$266</f>
        <v>3.9649699999999994E-4</v>
      </c>
      <c r="AX6" s="151">
        <f>1/1000*'[1]48Imp'!AV$266</f>
        <v>1.472530954E-3</v>
      </c>
      <c r="AY6" s="151">
        <f>1/1000*'[1]48Imp'!AW$266</f>
        <v>7.1845199999999996E-4</v>
      </c>
      <c r="AZ6" s="151">
        <f>1/1000*'[1]48Imp'!AX$266</f>
        <v>2.6439748200000001E-4</v>
      </c>
      <c r="BA6" s="151">
        <f>1/1000*'[1]48Imp'!AY$266</f>
        <v>2.2444235800000002E-4</v>
      </c>
      <c r="BB6" s="151">
        <f>1/1000*'[1]48Imp'!AZ$266</f>
        <v>0</v>
      </c>
      <c r="BC6" s="151">
        <f>1/1000*'[1]48Imp'!BA$266</f>
        <v>0</v>
      </c>
      <c r="BD6" s="252"/>
    </row>
    <row r="7" spans="1:56" ht="17.149999999999999" customHeight="1">
      <c r="B7" s="15" t="s">
        <v>81</v>
      </c>
      <c r="C7" s="29">
        <f>1/$A$1*'[1]48Imp'!$B$268</f>
        <v>0.1219060274002</v>
      </c>
      <c r="D7" s="31">
        <f>1/$A$1*'[1]48Imp'!$C$268</f>
        <v>8.7500492999999999E-2</v>
      </c>
      <c r="E7" s="31">
        <f>1/$A$1*'[1]48Imp'!$D$268</f>
        <v>8.5333435999999999E-2</v>
      </c>
      <c r="F7" s="31">
        <f>1/$A$1*'[1]48Imp'!$E$268</f>
        <v>7.2655832999999989E-2</v>
      </c>
      <c r="G7" s="31">
        <f>1/$A$1*'[1]48Imp'!$F$268</f>
        <v>6.7101356000000001E-2</v>
      </c>
      <c r="H7" s="31">
        <f>1/$A$1*'[1]48Imp'!$G$268</f>
        <v>6.321371399999999E-2</v>
      </c>
      <c r="I7" s="31">
        <f>1/$A$1*'[1]48Imp'!$H$268</f>
        <v>6.8353857000000018E-2</v>
      </c>
      <c r="J7" s="35">
        <f>1/$A$1*'[1]48Imp'!$I$268</f>
        <v>7.5078222999999999E-2</v>
      </c>
      <c r="K7" s="35">
        <f>1/$A$1*'[1]48Imp'!$J$268</f>
        <v>8.664482900000002E-2</v>
      </c>
      <c r="L7" s="35">
        <f>1/$A$1*'[1]48Imp'!$K$268</f>
        <v>6.5225597999999996E-2</v>
      </c>
      <c r="M7" s="31">
        <f>1/$A$1*'[1]48Imp'!L$268</f>
        <v>7.2153232999999997E-2</v>
      </c>
      <c r="N7" s="31">
        <f>1/$A$1*'[1]48Imp'!M$268</f>
        <v>5.1719116999999995E-2</v>
      </c>
      <c r="O7" s="31">
        <f>1/$A$1*'[1]48Imp'!N$268</f>
        <v>3.8899165063677806E-2</v>
      </c>
      <c r="P7" s="31">
        <f>1/$A$1*'[1]48Imp'!O$268</f>
        <v>4.1134071999999994E-2</v>
      </c>
      <c r="Q7" s="31">
        <f>1/$A$1*'[1]48Imp'!P$268</f>
        <v>3.3016213999999995E-2</v>
      </c>
      <c r="R7" s="31">
        <f>1/$A$1*'[1]48Imp'!Q$268</f>
        <v>2.9685773999999998E-2</v>
      </c>
      <c r="S7" s="31">
        <f>1/$A$1*'[1]48Imp'!R$268</f>
        <v>2.8885448999999997E-2</v>
      </c>
      <c r="T7" s="31">
        <f>1/$A$1*'[1]48Imp'!S$268</f>
        <v>2.7868455E-2</v>
      </c>
      <c r="U7" s="31">
        <f>1/$A$1*'[1]48Imp'!T$268</f>
        <v>3.1011631999999997E-2</v>
      </c>
      <c r="V7" s="31">
        <f>1/$A$1*'[1]48Imp'!U$268</f>
        <v>2.4422434999999996E-2</v>
      </c>
      <c r="W7" s="31">
        <f>1/$A$1*'[1]48Imp'!V$268</f>
        <v>1.8003781195999994E-2</v>
      </c>
      <c r="X7" s="31">
        <f>1/$A$1*'[1]48Imp'!W$268</f>
        <v>3.1051369499999995E-2</v>
      </c>
      <c r="Y7" s="31">
        <f>1/$A$1*'[1]48Imp'!X$268</f>
        <v>4.9413421214666665E-2</v>
      </c>
      <c r="Z7" s="31">
        <f>1/$A$1*'[1]48Imp'!Y$268</f>
        <v>2.9167433399666667E-2</v>
      </c>
      <c r="AA7" s="31">
        <f>1/$A$1*'[1]48Imp'!Z$268</f>
        <v>0</v>
      </c>
      <c r="AB7" s="31">
        <f>1/$A$1*'[1]48Imp'!AA$268</f>
        <v>0</v>
      </c>
      <c r="AC7" s="4"/>
      <c r="AD7" s="29">
        <f>1/1000*'[1]48Imp'!AB$268</f>
        <v>0.12464784399999999</v>
      </c>
      <c r="AE7" s="31">
        <f>1/1000*'[1]48Imp'!AC$268</f>
        <v>9.4976913999999996E-2</v>
      </c>
      <c r="AF7" s="31">
        <f>1/1000*'[1]48Imp'!AD$268</f>
        <v>8.6688153000000004E-2</v>
      </c>
      <c r="AG7" s="31">
        <f>1/1000*'[1]48Imp'!AE$268</f>
        <v>8.4269734999999998E-2</v>
      </c>
      <c r="AH7" s="31">
        <f>1/1000*'[1]48Imp'!AF$268</f>
        <v>8.3288572000000005E-2</v>
      </c>
      <c r="AI7" s="31">
        <f>1/1000*'[1]48Imp'!AG$268</f>
        <v>8.4881140000000008E-2</v>
      </c>
      <c r="AJ7" s="31">
        <f>1/1000*'[1]48Imp'!AH$268</f>
        <v>9.7652596000000008E-2</v>
      </c>
      <c r="AK7" s="31">
        <f>1/1000*'[1]48Imp'!AI$268</f>
        <v>0.10634777299999999</v>
      </c>
      <c r="AL7" s="31">
        <f>1/1000*'[1]48Imp'!AJ$268</f>
        <v>0.11236703100000001</v>
      </c>
      <c r="AM7" s="31">
        <f>1/1000*'[1]48Imp'!AK$268</f>
        <v>9.1508213000000005E-2</v>
      </c>
      <c r="AN7" s="31">
        <f>1/1000*'[1]48Imp'!AL$268</f>
        <v>9.9248188000000001E-2</v>
      </c>
      <c r="AO7" s="31">
        <f>1/1000*'[1]48Imp'!AM$268</f>
        <v>9.5545782999999995E-2</v>
      </c>
      <c r="AP7" s="31">
        <f>1/1000*'[1]48Imp'!AN$268</f>
        <v>8.5787938999999994E-2</v>
      </c>
      <c r="AQ7" s="31">
        <f>1/1000*'[1]48Imp'!AO$268</f>
        <v>8.7509857999999996E-2</v>
      </c>
      <c r="AR7" s="31">
        <f>1/1000*'[1]48Imp'!AP$268</f>
        <v>8.1250023000000005E-2</v>
      </c>
      <c r="AS7" s="31">
        <f>1/1000*'[1]48Imp'!AQ$268</f>
        <v>7.7420926000000001E-2</v>
      </c>
      <c r="AT7" s="31">
        <f>1/1000*'[1]48Imp'!AR$268</f>
        <v>6.5360861000000006E-2</v>
      </c>
      <c r="AU7" s="31">
        <f>1/1000*'[1]48Imp'!AS$268</f>
        <v>6.4802848999999996E-2</v>
      </c>
      <c r="AV7" s="31">
        <f>1/1000*'[1]48Imp'!AT$268</f>
        <v>7.098168299999999E-2</v>
      </c>
      <c r="AW7" s="31">
        <f>1/1000*'[1]48Imp'!AU$268</f>
        <v>5.8287945000000001E-2</v>
      </c>
      <c r="AX7" s="31">
        <f>1/1000*'[1]48Imp'!AV$268</f>
        <v>4.7374000242000017E-2</v>
      </c>
      <c r="AY7" s="31">
        <f>1/1000*'[1]48Imp'!AW$268</f>
        <v>5.7607818999999991E-2</v>
      </c>
      <c r="AZ7" s="31">
        <f>1/1000*'[1]48Imp'!AX$268</f>
        <v>6.3684974749999998E-2</v>
      </c>
      <c r="BA7" s="31">
        <f>1/1000*'[1]48Imp'!AY$268</f>
        <v>4.9448418692E-2</v>
      </c>
      <c r="BB7" s="31">
        <f>1/1000*'[1]48Imp'!AZ$268</f>
        <v>0</v>
      </c>
      <c r="BC7" s="31">
        <f>1/1000*'[1]48Imp'!BA$268</f>
        <v>0</v>
      </c>
      <c r="BD7" s="252"/>
    </row>
    <row r="8" spans="1:56">
      <c r="B8" s="5" t="s">
        <v>82</v>
      </c>
      <c r="C8" s="48">
        <f>1/$A$1*'[1]48Imp'!$B$39</f>
        <v>3.1600001058399989E-2</v>
      </c>
      <c r="D8" s="11">
        <f>1/$A$1*'[1]48Imp'!$C$39</f>
        <v>2.5185890000000002E-2</v>
      </c>
      <c r="E8" s="11">
        <f>1/$A$1*'[1]48Imp'!$D$39</f>
        <v>2.4576717999999997E-2</v>
      </c>
      <c r="F8" s="11">
        <f>1/$A$1*'[1]48Imp'!$E$39</f>
        <v>1.7128460999999994E-2</v>
      </c>
      <c r="G8" s="11">
        <f>1/$A$1*'[1]48Imp'!$F$39</f>
        <v>9.1307829999999982E-3</v>
      </c>
      <c r="H8" s="11">
        <f>1/$A$1*'[1]48Imp'!$G$39</f>
        <v>8.7994760000000005E-3</v>
      </c>
      <c r="I8" s="11">
        <f>1/$A$1*'[1]48Imp'!$H$39</f>
        <v>1.3671299E-2</v>
      </c>
      <c r="J8" s="38">
        <f>1/$A$1*'[1]48Imp'!$I$39</f>
        <v>9.0641579999999975E-3</v>
      </c>
      <c r="K8" s="38">
        <f>1/$A$1*'[1]48Imp'!$J$39</f>
        <v>1.0577649999999996E-2</v>
      </c>
      <c r="L8" s="38">
        <f>1/$A$1*'[1]48Imp'!$K$39</f>
        <v>8.4891709999999985E-3</v>
      </c>
      <c r="M8" s="11">
        <f>1/$A$1*'[1]48Imp'!L$39</f>
        <v>1.2844844999999999E-2</v>
      </c>
      <c r="N8" s="11">
        <f>1/$A$1*'[1]48Imp'!M$39</f>
        <v>1.1772161999999997E-2</v>
      </c>
      <c r="O8" s="11">
        <f>1/$A$1*'[1]48Imp'!N$39</f>
        <v>1.1213193427638452E-2</v>
      </c>
      <c r="P8" s="11">
        <f>1/$A$1*'[1]48Imp'!O$39</f>
        <v>1.2958601E-2</v>
      </c>
      <c r="Q8" s="11">
        <f>1/$A$1*'[1]48Imp'!P$39</f>
        <v>1.0059502999999999E-2</v>
      </c>
      <c r="R8" s="11">
        <f>1/$A$1*'[1]48Imp'!Q$39</f>
        <v>8.6588689999999996E-3</v>
      </c>
      <c r="S8" s="11">
        <f>1/$A$1*'[1]48Imp'!R$39</f>
        <v>9.2325380000000002E-3</v>
      </c>
      <c r="T8" s="11">
        <f>1/$A$1*'[1]48Imp'!S$39</f>
        <v>3.4228789999999993E-3</v>
      </c>
      <c r="U8" s="11">
        <f>1/$A$1*'[1]48Imp'!T$39</f>
        <v>1.8187531999999996E-2</v>
      </c>
      <c r="V8" s="11">
        <f>1/$A$1*'[1]48Imp'!U$39</f>
        <v>1.1659803999999999E-2</v>
      </c>
      <c r="W8" s="11">
        <f>1/$A$1*'[1]48Imp'!V$39</f>
        <v>7.1619666249999976E-3</v>
      </c>
      <c r="X8" s="11">
        <f>1/$A$1*'[1]48Imp'!W$39</f>
        <v>3.1701802499999997E-3</v>
      </c>
      <c r="Y8" s="11">
        <f>1/$A$1*'[1]48Imp'!X$39</f>
        <v>4.2966807896666652E-3</v>
      </c>
      <c r="Z8" s="11">
        <f>1/$A$1*'[1]48Imp'!Y$39</f>
        <v>5.9408763899999988E-3</v>
      </c>
      <c r="AA8" s="11">
        <f>1/$A$1*'[1]48Imp'!Z$39</f>
        <v>0</v>
      </c>
      <c r="AB8" s="11">
        <f>1/$A$1*'[1]48Imp'!AA$39</f>
        <v>0</v>
      </c>
      <c r="AC8" s="4"/>
      <c r="AD8" s="48">
        <f>1/1000*'[1]48Imp'!AB$39</f>
        <v>1.8226532E-2</v>
      </c>
      <c r="AE8" s="11">
        <f>1/1000*'[1]48Imp'!AC$39</f>
        <v>1.68022E-2</v>
      </c>
      <c r="AF8" s="11">
        <f>1/1000*'[1]48Imp'!AD$39</f>
        <v>1.1107713999999999E-2</v>
      </c>
      <c r="AG8" s="13">
        <f>1/1000*'[1]48Imp'!AE$39</f>
        <v>9.970231999999999E-3</v>
      </c>
      <c r="AH8" s="13">
        <f>1/1000*'[1]48Imp'!AF$39</f>
        <v>6.3658279999999996E-3</v>
      </c>
      <c r="AI8" s="13">
        <f>1/1000*'[1]48Imp'!AG$39</f>
        <v>6.3501569999999995E-3</v>
      </c>
      <c r="AJ8" s="13">
        <f>1/1000*'[1]48Imp'!AH$39</f>
        <v>9.5908499999999997E-3</v>
      </c>
      <c r="AK8" s="13">
        <f>1/1000*'[1]48Imp'!AI$39</f>
        <v>7.0342339999999995E-3</v>
      </c>
      <c r="AL8" s="13">
        <f>1/1000*'[1]48Imp'!AJ$39</f>
        <v>9.5448830000000005E-3</v>
      </c>
      <c r="AM8" s="13">
        <f>1/1000*'[1]48Imp'!AK$39</f>
        <v>5.8294340000000005E-3</v>
      </c>
      <c r="AN8" s="13">
        <f>1/1000*'[1]48Imp'!AL$39</f>
        <v>9.1234729999999983E-3</v>
      </c>
      <c r="AO8" s="13">
        <f>1/1000*'[1]48Imp'!AM$39</f>
        <v>9.4963500000000006E-3</v>
      </c>
      <c r="AP8" s="13">
        <f>1/1000*'[1]48Imp'!AN$39</f>
        <v>9.1480139999999995E-3</v>
      </c>
      <c r="AQ8" s="13">
        <f>1/1000*'[1]48Imp'!AO$39</f>
        <v>8.6653679999999997E-3</v>
      </c>
      <c r="AR8" s="13">
        <f>1/1000*'[1]48Imp'!AP$39</f>
        <v>6.9370990000000004E-3</v>
      </c>
      <c r="AS8" s="13">
        <f>1/1000*'[1]48Imp'!AQ$39</f>
        <v>4.9983240000000002E-3</v>
      </c>
      <c r="AT8" s="13">
        <f>1/1000*'[1]48Imp'!AR$39</f>
        <v>5.6318190000000006E-3</v>
      </c>
      <c r="AU8" s="13">
        <f>1/1000*'[1]48Imp'!AS$39</f>
        <v>3.2327049999999998E-3</v>
      </c>
      <c r="AV8" s="13">
        <f>1/1000*'[1]48Imp'!AT$39</f>
        <v>1.3658347E-2</v>
      </c>
      <c r="AW8" s="13">
        <f>1/1000*'[1]48Imp'!AU$39</f>
        <v>7.9540640000000003E-3</v>
      </c>
      <c r="AX8" s="13">
        <f>1/1000*'[1]48Imp'!AV$39</f>
        <v>4.084788703E-3</v>
      </c>
      <c r="AY8" s="13">
        <f>1/1000*'[1]48Imp'!AW$39</f>
        <v>2.1249649999999999E-3</v>
      </c>
      <c r="AZ8" s="13">
        <f>1/1000*'[1]48Imp'!AX$39</f>
        <v>4.5828880489999987E-3</v>
      </c>
      <c r="BA8" s="13">
        <f>1/1000*'[1]48Imp'!AY$39</f>
        <v>5.5178498120000011E-3</v>
      </c>
      <c r="BB8" s="13">
        <f>1/1000*'[1]48Imp'!AZ$39</f>
        <v>0</v>
      </c>
      <c r="BC8" s="13">
        <f>1/1000*'[1]48Imp'!BA$39</f>
        <v>0</v>
      </c>
      <c r="BD8" s="252"/>
    </row>
    <row r="9" spans="1:56">
      <c r="B9" s="5" t="s">
        <v>34</v>
      </c>
      <c r="C9" s="48">
        <f>1/$A$1*'[1]48Imp'!$B$147</f>
        <v>6.5746873000000012E-5</v>
      </c>
      <c r="D9" s="11">
        <f>1/$A$1*'[1]48Imp'!$C$147</f>
        <v>9.6830999999999995E-5</v>
      </c>
      <c r="E9" s="11">
        <f>1/$A$1*'[1]48Imp'!$D$147</f>
        <v>1.0883999999999998E-5</v>
      </c>
      <c r="F9" s="11">
        <f>1/$A$1*'[1]48Imp'!$E$147</f>
        <v>2.1410999999999995E-5</v>
      </c>
      <c r="G9" s="11">
        <f>1/$A$1*'[1]48Imp'!$F$147</f>
        <v>4.049639999999999E-4</v>
      </c>
      <c r="H9" s="11">
        <f>1/$A$1*'[1]48Imp'!$G$147</f>
        <v>1.0216899999999998E-4</v>
      </c>
      <c r="I9" s="11">
        <f>1/$A$1*'[1]48Imp'!$H$147</f>
        <v>3.6723000000000001E-5</v>
      </c>
      <c r="J9" s="38">
        <f>1/$A$1*'[1]48Imp'!$I$147</f>
        <v>1.1642999999999998E-5</v>
      </c>
      <c r="K9" s="38">
        <f>1/$A$1*'[1]48Imp'!$J$147</f>
        <v>8.9662999999999999E-5</v>
      </c>
      <c r="L9" s="38">
        <f>1/$A$1*'[1]48Imp'!$K$147</f>
        <v>7.4204999999999985E-5</v>
      </c>
      <c r="M9" s="11">
        <f>1/$A$1*'[1]48Imp'!L$147</f>
        <v>5.257799999999999E-5</v>
      </c>
      <c r="N9" s="11">
        <f>1/$A$1*'[1]48Imp'!M$147</f>
        <v>6.051999999999999E-6</v>
      </c>
      <c r="O9" s="11">
        <f>1/$A$1*'[1]48Imp'!N$147</f>
        <v>5.0119044471676151E-5</v>
      </c>
      <c r="P9" s="11">
        <f>1/$A$1*'[1]48Imp'!O$147</f>
        <v>5.8680999999999996E-5</v>
      </c>
      <c r="Q9" s="11">
        <f>1/$A$1*'[1]48Imp'!P$147</f>
        <v>1.6513399999999999E-4</v>
      </c>
      <c r="R9" s="11">
        <f>1/$A$1*'[1]48Imp'!Q$147</f>
        <v>2.36696E-4</v>
      </c>
      <c r="S9" s="11">
        <f>1/$A$1*'[1]48Imp'!R$147</f>
        <v>8.0339000000000004E-5</v>
      </c>
      <c r="T9" s="11">
        <f>1/$A$1*'[1]48Imp'!S$147</f>
        <v>1.9510799999999996E-4</v>
      </c>
      <c r="U9" s="11">
        <f>1/$A$1*'[1]48Imp'!T$147</f>
        <v>5.6165999999999997E-5</v>
      </c>
      <c r="V9" s="11">
        <f>1/$A$1*'[1]48Imp'!U$147</f>
        <v>6.276699999999999E-5</v>
      </c>
      <c r="W9" s="11">
        <f>1/$A$1*'[1]48Imp'!V$147</f>
        <v>1.0795667900000001E-4</v>
      </c>
      <c r="X9" s="11">
        <f>1/$A$1*'[1]48Imp'!W$147</f>
        <v>5.8224324999999995E-4</v>
      </c>
      <c r="Y9" s="11">
        <f>1/$A$1*'[1]48Imp'!X$147</f>
        <v>3.39123511E-4</v>
      </c>
      <c r="Z9" s="11">
        <f>1/$A$1*'[1]48Imp'!Y$147</f>
        <v>5.7446815000000001E-5</v>
      </c>
      <c r="AA9" s="11">
        <f>1/$A$1*'[1]48Imp'!Z$147</f>
        <v>0</v>
      </c>
      <c r="AB9" s="11">
        <f>1/$A$1*'[1]48Imp'!AA$147</f>
        <v>0</v>
      </c>
      <c r="AC9" s="4"/>
      <c r="AD9" s="48">
        <f>1/1000*'[1]48Imp'!AB$147</f>
        <v>8.3621000000000005E-5</v>
      </c>
      <c r="AE9" s="11">
        <f>1/1000*'[1]48Imp'!AC$147</f>
        <v>2.6084300000000002E-4</v>
      </c>
      <c r="AF9" s="11">
        <f>1/1000*'[1]48Imp'!AD$147</f>
        <v>5.168E-5</v>
      </c>
      <c r="AG9" s="13">
        <f>1/1000*'[1]48Imp'!AE$147</f>
        <v>9.7035999999999997E-5</v>
      </c>
      <c r="AH9" s="13">
        <f>1/1000*'[1]48Imp'!AF$147</f>
        <v>1.3439729999999998E-3</v>
      </c>
      <c r="AI9" s="13">
        <f>1/1000*'[1]48Imp'!AG$147</f>
        <v>3.6240000000000003E-4</v>
      </c>
      <c r="AJ9" s="13">
        <f>1/1000*'[1]48Imp'!AH$147</f>
        <v>2.1090499999999997E-4</v>
      </c>
      <c r="AK9" s="13">
        <f>1/1000*'[1]48Imp'!AI$147</f>
        <v>1.5745000000000001E-4</v>
      </c>
      <c r="AL9" s="13">
        <f>1/1000*'[1]48Imp'!AJ$147</f>
        <v>3.6200000000000002E-4</v>
      </c>
      <c r="AM9" s="13">
        <f>1/1000*'[1]48Imp'!AK$147</f>
        <v>3.2075399999999997E-4</v>
      </c>
      <c r="AN9" s="13">
        <f>1/1000*'[1]48Imp'!AL$147</f>
        <v>2.0843000000000001E-4</v>
      </c>
      <c r="AO9" s="13">
        <f>1/1000*'[1]48Imp'!AM$147</f>
        <v>4.9693E-5</v>
      </c>
      <c r="AP9" s="13">
        <f>1/1000*'[1]48Imp'!AN$147</f>
        <v>2.8845599999999998E-4</v>
      </c>
      <c r="AQ9" s="13">
        <f>1/1000*'[1]48Imp'!AO$147</f>
        <v>2.2660200000000001E-4</v>
      </c>
      <c r="AR9" s="13">
        <f>1/1000*'[1]48Imp'!AP$147</f>
        <v>5.6933800000000007E-4</v>
      </c>
      <c r="AS9" s="13">
        <f>1/1000*'[1]48Imp'!AQ$147</f>
        <v>2.1571899999999999E-4</v>
      </c>
      <c r="AT9" s="13">
        <f>1/1000*'[1]48Imp'!AR$147</f>
        <v>3.07542E-4</v>
      </c>
      <c r="AU9" s="13">
        <f>1/1000*'[1]48Imp'!AS$147</f>
        <v>4.2515700000000001E-4</v>
      </c>
      <c r="AV9" s="13">
        <f>1/1000*'[1]48Imp'!AT$147</f>
        <v>2.2005200000000001E-4</v>
      </c>
      <c r="AW9" s="13">
        <f>1/1000*'[1]48Imp'!AU$147</f>
        <v>2.2535800000000002E-4</v>
      </c>
      <c r="AX9" s="13">
        <f>1/1000*'[1]48Imp'!AV$147</f>
        <v>5.5895242799999995E-4</v>
      </c>
      <c r="AY9" s="13">
        <f>1/1000*'[1]48Imp'!AW$147</f>
        <v>1.9566789999999998E-3</v>
      </c>
      <c r="AZ9" s="13">
        <f>1/1000*'[1]48Imp'!AX$147</f>
        <v>1.6042645060000001E-3</v>
      </c>
      <c r="BA9" s="13">
        <f>1/1000*'[1]48Imp'!AY$147</f>
        <v>4.4222883199999995E-4</v>
      </c>
      <c r="BB9" s="13">
        <f>1/1000*'[1]48Imp'!AZ$147</f>
        <v>0</v>
      </c>
      <c r="BC9" s="13">
        <f>1/1000*'[1]48Imp'!BA$147</f>
        <v>0</v>
      </c>
      <c r="BD9" s="252"/>
    </row>
    <row r="10" spans="1:56">
      <c r="B10" s="5" t="s">
        <v>83</v>
      </c>
      <c r="C10" s="48">
        <f>1/$A$1*'[1]48Imp'!$B$247</f>
        <v>9.0240279468800005E-2</v>
      </c>
      <c r="D10" s="11">
        <f>1/$A$1*'[1]48Imp'!$C$247</f>
        <v>6.2217771999999991E-2</v>
      </c>
      <c r="E10" s="11">
        <f>1/$A$1*'[1]48Imp'!$D$247</f>
        <v>6.0745834000000005E-2</v>
      </c>
      <c r="F10" s="11">
        <f>1/$A$1*'[1]48Imp'!$E$247</f>
        <v>5.5505960999999979E-2</v>
      </c>
      <c r="G10" s="11">
        <f>1/$A$1*'[1]48Imp'!$F$247</f>
        <v>5.7565609000000004E-2</v>
      </c>
      <c r="H10" s="11">
        <f>1/$A$1*'[1]48Imp'!$G$247</f>
        <v>5.4312068999999998E-2</v>
      </c>
      <c r="I10" s="11">
        <f>1/$A$1*'[1]48Imp'!$H$247</f>
        <v>5.4645835000000011E-2</v>
      </c>
      <c r="J10" s="38">
        <f>1/$A$1*'[1]48Imp'!$I$247</f>
        <v>6.6002422000000005E-2</v>
      </c>
      <c r="K10" s="38">
        <f>1/$A$1*'[1]48Imp'!$J$247</f>
        <v>7.5977516000000023E-2</v>
      </c>
      <c r="L10" s="38">
        <f>1/$A$1*'[1]48Imp'!$K$247</f>
        <v>5.6662221999999998E-2</v>
      </c>
      <c r="M10" s="11">
        <f>1/$A$1*'[1]48Imp'!L$247</f>
        <v>5.9255809999999992E-2</v>
      </c>
      <c r="N10" s="11">
        <f>1/$A$1*'[1]48Imp'!M$247</f>
        <v>3.9940902999999993E-2</v>
      </c>
      <c r="O10" s="11">
        <f>1/$A$1*'[1]48Imp'!N$247</f>
        <v>2.7635852591567679E-2</v>
      </c>
      <c r="P10" s="11">
        <f>1/$A$1*'[1]48Imp'!O$247</f>
        <v>2.8116789999999996E-2</v>
      </c>
      <c r="Q10" s="11">
        <f>1/$A$1*'[1]48Imp'!P$247</f>
        <v>2.2791576999999997E-2</v>
      </c>
      <c r="R10" s="11">
        <f>1/$A$1*'[1]48Imp'!Q$247</f>
        <v>2.0790209E-2</v>
      </c>
      <c r="S10" s="11">
        <f>1/$A$1*'[1]48Imp'!R$247</f>
        <v>1.9572571999999996E-2</v>
      </c>
      <c r="T10" s="11">
        <f>1/$A$1*'[1]48Imp'!S$247</f>
        <v>2.4250468000000001E-2</v>
      </c>
      <c r="U10" s="11">
        <f>1/$A$1*'[1]48Imp'!T$247</f>
        <v>1.2767934E-2</v>
      </c>
      <c r="V10" s="11">
        <f>1/$A$1*'[1]48Imp'!U$247</f>
        <v>1.2699863999999998E-2</v>
      </c>
      <c r="W10" s="11">
        <f>1/$A$1*'[1]48Imp'!V$247</f>
        <v>1.0733857891999996E-2</v>
      </c>
      <c r="X10" s="11">
        <f>1/$A$1*'[1]48Imp'!W$247</f>
        <v>2.7298945999999998E-2</v>
      </c>
      <c r="Y10" s="11">
        <f>1/$A$1*'[1]48Imp'!X$247</f>
        <v>4.4777616914000007E-2</v>
      </c>
      <c r="Z10" s="11">
        <f>1/$A$1*'[1]48Imp'!Y$247</f>
        <v>2.3169110194666668E-2</v>
      </c>
      <c r="AA10" s="11">
        <f>1/$A$1*'[1]48Imp'!Z$247</f>
        <v>0</v>
      </c>
      <c r="AB10" s="11">
        <f>1/$A$1*'[1]48Imp'!AA$247</f>
        <v>0</v>
      </c>
      <c r="AC10" s="4"/>
      <c r="AD10" s="48">
        <f>1/1000*'[1]48Imp'!AB$247</f>
        <v>0.106337691</v>
      </c>
      <c r="AE10" s="11">
        <f>1/1000*'[1]48Imp'!AC$247</f>
        <v>7.7913870999999996E-2</v>
      </c>
      <c r="AF10" s="11">
        <f>1/1000*'[1]48Imp'!AD$247</f>
        <v>7.5528759000000001E-2</v>
      </c>
      <c r="AG10" s="13">
        <f>1/1000*'[1]48Imp'!AE$247</f>
        <v>7.4202466999999994E-2</v>
      </c>
      <c r="AH10" s="13">
        <f>1/1000*'[1]48Imp'!AF$247</f>
        <v>7.5578771000000003E-2</v>
      </c>
      <c r="AI10" s="13">
        <f>1/1000*'[1]48Imp'!AG$247</f>
        <v>7.8168583E-2</v>
      </c>
      <c r="AJ10" s="13">
        <f>1/1000*'[1]48Imp'!AH$247</f>
        <v>8.7850840999999999E-2</v>
      </c>
      <c r="AK10" s="13">
        <f>1/1000*'[1]48Imp'!AI$247</f>
        <v>9.9156089000000003E-2</v>
      </c>
      <c r="AL10" s="13">
        <f>1/1000*'[1]48Imp'!AJ$247</f>
        <v>0.10246014799999999</v>
      </c>
      <c r="AM10" s="13">
        <f>1/1000*'[1]48Imp'!AK$247</f>
        <v>8.5358025000000004E-2</v>
      </c>
      <c r="AN10" s="13">
        <f>1/1000*'[1]48Imp'!AL$247</f>
        <v>8.9916284999999999E-2</v>
      </c>
      <c r="AO10" s="13">
        <f>1/1000*'[1]48Imp'!AM$247</f>
        <v>8.5999740000000005E-2</v>
      </c>
      <c r="AP10" s="13">
        <f>1/1000*'[1]48Imp'!AN$247</f>
        <v>7.6351468999999991E-2</v>
      </c>
      <c r="AQ10" s="13">
        <f>1/1000*'[1]48Imp'!AO$247</f>
        <v>7.8617887999999997E-2</v>
      </c>
      <c r="AR10" s="13">
        <f>1/1000*'[1]48Imp'!AP$247</f>
        <v>7.3743586E-2</v>
      </c>
      <c r="AS10" s="13">
        <f>1/1000*'[1]48Imp'!AQ$247</f>
        <v>7.2206882999999986E-2</v>
      </c>
      <c r="AT10" s="13">
        <f>1/1000*'[1]48Imp'!AR$247</f>
        <v>5.9421499999999995E-2</v>
      </c>
      <c r="AU10" s="13">
        <f>1/1000*'[1]48Imp'!AS$247</f>
        <v>6.1144987000000005E-2</v>
      </c>
      <c r="AV10" s="13">
        <f>1/1000*'[1]48Imp'!AT$247</f>
        <v>5.7103283999999997E-2</v>
      </c>
      <c r="AW10" s="13">
        <f>1/1000*'[1]48Imp'!AU$247</f>
        <v>5.0108523000000002E-2</v>
      </c>
      <c r="AX10" s="13">
        <f>1/1000*'[1]48Imp'!AV$247</f>
        <v>4.2730259111000014E-2</v>
      </c>
      <c r="AY10" s="13">
        <f>1/1000*'[1]48Imp'!AW$247</f>
        <v>5.3526174999999995E-2</v>
      </c>
      <c r="AZ10" s="13">
        <f>1/1000*'[1]48Imp'!AX$247</f>
        <v>5.7497822195000006E-2</v>
      </c>
      <c r="BA10" s="13">
        <f>1/1000*'[1]48Imp'!AY$247</f>
        <v>4.3488340048E-2</v>
      </c>
      <c r="BB10" s="13">
        <f>1/1000*'[1]48Imp'!AZ$247</f>
        <v>0</v>
      </c>
      <c r="BC10" s="13">
        <f>1/1000*'[1]48Imp'!BA$247</f>
        <v>0</v>
      </c>
      <c r="BD10" s="252"/>
    </row>
    <row r="11" spans="1:56" ht="17.149999999999999" customHeight="1">
      <c r="B11" s="10" t="s">
        <v>80</v>
      </c>
      <c r="C11" s="52">
        <f>1/$A$1*'[1]48Imp'!$B$269</f>
        <v>4.2056170605999999E-3</v>
      </c>
      <c r="D11" s="26">
        <f>1/$A$1*'[1]48Imp'!$C$269</f>
        <v>3.9517701295666658E-3</v>
      </c>
      <c r="E11" s="26">
        <f>1/$A$1*'[1]48Imp'!$D$269</f>
        <v>8.7848539999999982E-3</v>
      </c>
      <c r="F11" s="26">
        <f>1/$A$1*'[1]48Imp'!$E$269</f>
        <v>7.9450419999999994E-3</v>
      </c>
      <c r="G11" s="26">
        <f>1/$A$1*'[1]48Imp'!$F$269</f>
        <v>6.3034969999999999E-3</v>
      </c>
      <c r="H11" s="26">
        <f>1/$A$1*'[1]48Imp'!$G$269</f>
        <v>6.9434379999999988E-3</v>
      </c>
      <c r="I11" s="26">
        <f>1/$A$1*'[1]48Imp'!$H$269</f>
        <v>1.8896333999999997E-2</v>
      </c>
      <c r="J11" s="46">
        <f>1/$A$1*'[1]48Imp'!$I$269</f>
        <v>2.6743349999999992E-2</v>
      </c>
      <c r="K11" s="46">
        <f>1/$A$1*'[1]48Imp'!$J$269</f>
        <v>3.2541697000000001E-2</v>
      </c>
      <c r="L11" s="46">
        <f>1/$A$1*'[1]48Imp'!$K$269</f>
        <v>1.9976137999999994E-2</v>
      </c>
      <c r="M11" s="26">
        <f>1/$A$1*'[1]48Imp'!L$269</f>
        <v>5.4123590999999999E-2</v>
      </c>
      <c r="N11" s="26">
        <f>1/$A$1*'[1]48Imp'!M$269</f>
        <v>4.5432055999999985E-2</v>
      </c>
      <c r="O11" s="26">
        <f>1/$A$1*'[1]48Imp'!N$269</f>
        <v>6.1242253451062087E-2</v>
      </c>
      <c r="P11" s="26">
        <f>1/$A$1*'[1]48Imp'!O$269</f>
        <v>7.8757083999999977E-2</v>
      </c>
      <c r="Q11" s="26">
        <f>1/$A$1*'[1]48Imp'!P$269</f>
        <v>6.3722987999999994E-2</v>
      </c>
      <c r="R11" s="26">
        <f>1/$A$1*'[1]48Imp'!Q$269</f>
        <v>6.1867125999999995E-2</v>
      </c>
      <c r="S11" s="26">
        <f>1/$A$1*'[1]48Imp'!R$269</f>
        <v>7.906263899999999E-2</v>
      </c>
      <c r="T11" s="26">
        <f>1/$A$1*'[1]48Imp'!S$269</f>
        <v>8.4710707999999982E-2</v>
      </c>
      <c r="U11" s="26">
        <f>1/$A$1*'[1]48Imp'!T$269</f>
        <v>3.2886528999999998E-2</v>
      </c>
      <c r="V11" s="26">
        <f>1/$A$1*'[1]48Imp'!U$269</f>
        <v>4.0872405999999993E-2</v>
      </c>
      <c r="W11" s="26">
        <f>1/$A$1*'[1]48Imp'!V$269</f>
        <v>6.0359606332000007E-2</v>
      </c>
      <c r="X11" s="26">
        <f>1/$A$1*'[1]48Imp'!W$269</f>
        <v>5.5523533E-2</v>
      </c>
      <c r="Y11" s="26">
        <f>1/$A$1*'[1]48Imp'!X$269</f>
        <v>1.9874667752000003E-2</v>
      </c>
      <c r="Z11" s="26">
        <f>1/$A$1*'[1]48Imp'!Y$269</f>
        <v>3.1572661616600002E-2</v>
      </c>
      <c r="AA11" s="26">
        <f>1/$A$1*'[1]48Imp'!Z$269</f>
        <v>0</v>
      </c>
      <c r="AB11" s="26">
        <f>1/$A$1*'[1]48Imp'!AA$269</f>
        <v>0</v>
      </c>
      <c r="AC11" s="4"/>
      <c r="AD11" s="52">
        <f>1/1000*'[1]48Imp'!AB$269</f>
        <v>3.0118020000000001E-3</v>
      </c>
      <c r="AE11" s="26">
        <f>1/1000*'[1]48Imp'!AC$269</f>
        <v>3.1757280000000005E-3</v>
      </c>
      <c r="AF11" s="26">
        <f>1/1000*'[1]48Imp'!AD$269</f>
        <v>6.4076419999999999E-3</v>
      </c>
      <c r="AG11" s="26">
        <f>1/1000*'[1]48Imp'!AE$269</f>
        <v>5.354826E-3</v>
      </c>
      <c r="AH11" s="26">
        <f>1/1000*'[1]48Imp'!AF$269</f>
        <v>4.5643190000000007E-3</v>
      </c>
      <c r="AI11" s="26">
        <f>1/1000*'[1]48Imp'!AG$269</f>
        <v>5.6992870000000008E-3</v>
      </c>
      <c r="AJ11" s="26">
        <f>1/1000*'[1]48Imp'!AH$269</f>
        <v>1.7391811E-2</v>
      </c>
      <c r="AK11" s="26">
        <f>1/1000*'[1]48Imp'!AI$269</f>
        <v>2.6328226999999999E-2</v>
      </c>
      <c r="AL11" s="26">
        <f>1/1000*'[1]48Imp'!AJ$269</f>
        <v>3.3981406999999991E-2</v>
      </c>
      <c r="AM11" s="26">
        <f>1/1000*'[1]48Imp'!AK$269</f>
        <v>2.1924623000000001E-2</v>
      </c>
      <c r="AN11" s="26">
        <f>1/1000*'[1]48Imp'!AL$269</f>
        <v>5.7756555000000001E-2</v>
      </c>
      <c r="AO11" s="26">
        <f>1/1000*'[1]48Imp'!AM$269</f>
        <v>5.2096629999999991E-2</v>
      </c>
      <c r="AP11" s="26">
        <f>1/1000*'[1]48Imp'!AN$269</f>
        <v>7.2357044000000009E-2</v>
      </c>
      <c r="AQ11" s="26">
        <f>1/1000*'[1]48Imp'!AO$269</f>
        <v>9.1197874999999998E-2</v>
      </c>
      <c r="AR11" s="26">
        <f>1/1000*'[1]48Imp'!AP$269</f>
        <v>7.2494309000000007E-2</v>
      </c>
      <c r="AS11" s="26">
        <f>1/1000*'[1]48Imp'!AQ$269</f>
        <v>5.6215059000000005E-2</v>
      </c>
      <c r="AT11" s="26">
        <f>1/1000*'[1]48Imp'!AR$269</f>
        <v>7.3065543999999996E-2</v>
      </c>
      <c r="AU11" s="26">
        <f>1/1000*'[1]48Imp'!AS$269</f>
        <v>6.6517338000000009E-2</v>
      </c>
      <c r="AV11" s="26">
        <f>1/1000*'[1]48Imp'!AT$269</f>
        <v>3.6231817999999999E-2</v>
      </c>
      <c r="AW11" s="26">
        <f>1/1000*'[1]48Imp'!AU$269</f>
        <v>4.3293714999999997E-2</v>
      </c>
      <c r="AX11" s="26">
        <f>1/1000*'[1]48Imp'!AV$269</f>
        <v>6.4149157591000025E-2</v>
      </c>
      <c r="AY11" s="26">
        <f>1/1000*'[1]48Imp'!AW$269</f>
        <v>5.160057500000001E-2</v>
      </c>
      <c r="AZ11" s="26">
        <f>1/1000*'[1]48Imp'!AX$269</f>
        <v>2.3522667752999993E-2</v>
      </c>
      <c r="BA11" s="26">
        <f>1/1000*'[1]48Imp'!AY$269</f>
        <v>3.9958874080999983E-2</v>
      </c>
      <c r="BB11" s="26">
        <f>1/1000*'[1]48Imp'!AZ$269</f>
        <v>0</v>
      </c>
      <c r="BC11" s="26">
        <f>1/1000*'[1]48Imp'!BA$269</f>
        <v>0</v>
      </c>
      <c r="BD11" s="252"/>
    </row>
    <row r="12" spans="1:56">
      <c r="B12" s="5" t="s">
        <v>29</v>
      </c>
      <c r="C12" s="48">
        <f>1/$A$1*'[1]48Imp'!$B$31</f>
        <v>3.9096139999999996E-3</v>
      </c>
      <c r="D12" s="11">
        <f>1/$A$1*'[1]48Imp'!$C$31</f>
        <v>3.8925690025999994E-3</v>
      </c>
      <c r="E12" s="11">
        <f>1/$A$1*'[1]48Imp'!$D$31</f>
        <v>6.5674479999999992E-3</v>
      </c>
      <c r="F12" s="11">
        <f>1/$A$1*'[1]48Imp'!$E$31</f>
        <v>5.0885740000000002E-3</v>
      </c>
      <c r="G12" s="11">
        <f>1/$A$1*'[1]48Imp'!$F$31</f>
        <v>5.7017890000000005E-3</v>
      </c>
      <c r="H12" s="11">
        <f>1/$A$1*'[1]48Imp'!$G$31</f>
        <v>6.7408179999999991E-3</v>
      </c>
      <c r="I12" s="11">
        <f>1/$A$1*'[1]48Imp'!$H$31</f>
        <v>1.6902570999999998E-2</v>
      </c>
      <c r="J12" s="38">
        <f>1/$A$1*'[1]48Imp'!$I$31</f>
        <v>2.6489742999999996E-2</v>
      </c>
      <c r="K12" s="38">
        <f>1/$A$1*'[1]48Imp'!$J$31</f>
        <v>3.2503411000000003E-2</v>
      </c>
      <c r="L12" s="38">
        <f>1/$A$1*'[1]48Imp'!$K$31</f>
        <v>1.9891608000000002E-2</v>
      </c>
      <c r="M12" s="11">
        <f>1/$A$1*'[1]48Imp'!L$31</f>
        <v>5.4015963E-2</v>
      </c>
      <c r="N12" s="11">
        <f>1/$A$1*'[1]48Imp'!M$31</f>
        <v>4.5292573999999995E-2</v>
      </c>
      <c r="O12" s="11">
        <f>1/$A$1*'[1]48Imp'!N$31</f>
        <v>6.0995706507254797E-2</v>
      </c>
      <c r="P12" s="11">
        <f>1/$A$1*'[1]48Imp'!O$31</f>
        <v>7.8417486999999994E-2</v>
      </c>
      <c r="Q12" s="11">
        <f>1/$A$1*'[1]48Imp'!P$31</f>
        <v>6.3717007999999992E-2</v>
      </c>
      <c r="R12" s="11">
        <f>1/$A$1*'[1]48Imp'!Q$31</f>
        <v>6.1862589999999995E-2</v>
      </c>
      <c r="S12" s="11">
        <f>1/$A$1*'[1]48Imp'!R$31</f>
        <v>7.904212599999999E-2</v>
      </c>
      <c r="T12" s="11">
        <f>1/$A$1*'[1]48Imp'!S$31</f>
        <v>8.4680124999999995E-2</v>
      </c>
      <c r="U12" s="11">
        <f>1/$A$1*'[1]48Imp'!T$31</f>
        <v>3.2856732E-2</v>
      </c>
      <c r="V12" s="11">
        <f>1/$A$1*'[1]48Imp'!U$31</f>
        <v>4.0812970999999997E-2</v>
      </c>
      <c r="W12" s="11">
        <f>1/$A$1*'[1]48Imp'!V$31</f>
        <v>6.0359191506000005E-2</v>
      </c>
      <c r="X12" s="11">
        <f>1/$A$1*'[1]48Imp'!W$31</f>
        <v>5.5516924999999995E-2</v>
      </c>
      <c r="Y12" s="11">
        <f>1/$A$1*'[1]48Imp'!X$31</f>
        <v>1.9870163643999999E-2</v>
      </c>
      <c r="Z12" s="11">
        <f>1/$A$1*'[1]48Imp'!Y$31</f>
        <v>3.1557742952599999E-2</v>
      </c>
      <c r="AA12" s="11">
        <f>1/$A$1*'[1]48Imp'!Z$31</f>
        <v>0</v>
      </c>
      <c r="AB12" s="11">
        <f>1/$A$1*'[1]48Imp'!AA$31</f>
        <v>0</v>
      </c>
      <c r="AC12" s="4"/>
      <c r="AD12" s="48">
        <f>1/1000*'[1]48Imp'!AB$31</f>
        <v>2.7542830000000002E-3</v>
      </c>
      <c r="AE12" s="11">
        <f>1/1000*'[1]48Imp'!AC$31</f>
        <v>3.0865350000000001E-3</v>
      </c>
      <c r="AF12" s="11">
        <f>1/1000*'[1]48Imp'!AD$31</f>
        <v>4.3291709999999997E-3</v>
      </c>
      <c r="AG12" s="13">
        <f>1/1000*'[1]48Imp'!AE$31</f>
        <v>3.487942E-3</v>
      </c>
      <c r="AH12" s="13">
        <f>1/1000*'[1]48Imp'!AF$31</f>
        <v>4.0231080000000001E-3</v>
      </c>
      <c r="AI12" s="13">
        <f>1/1000*'[1]48Imp'!AG$31</f>
        <v>5.3335320000000002E-3</v>
      </c>
      <c r="AJ12" s="13">
        <f>1/1000*'[1]48Imp'!AH$31</f>
        <v>1.5680900000000001E-2</v>
      </c>
      <c r="AK12" s="13">
        <f>1/1000*'[1]48Imp'!AI$31</f>
        <v>2.6012376E-2</v>
      </c>
      <c r="AL12" s="13">
        <f>1/1000*'[1]48Imp'!AJ$31</f>
        <v>3.3856727000000003E-2</v>
      </c>
      <c r="AM12" s="13">
        <f>1/1000*'[1]48Imp'!AK$31</f>
        <v>2.177376E-2</v>
      </c>
      <c r="AN12" s="13">
        <f>1/1000*'[1]48Imp'!AL$31</f>
        <v>5.7528112999999999E-2</v>
      </c>
      <c r="AO12" s="13">
        <f>1/1000*'[1]48Imp'!AM$31</f>
        <v>5.1054429999999998E-2</v>
      </c>
      <c r="AP12" s="13">
        <f>1/1000*'[1]48Imp'!AN$31</f>
        <v>7.2055920999999995E-2</v>
      </c>
      <c r="AQ12" s="13">
        <f>1/1000*'[1]48Imp'!AO$31</f>
        <v>9.0726762000000002E-2</v>
      </c>
      <c r="AR12" s="13">
        <f>1/1000*'[1]48Imp'!AP$31</f>
        <v>7.2458298000000004E-2</v>
      </c>
      <c r="AS12" s="13">
        <f>1/1000*'[1]48Imp'!AQ$31</f>
        <v>5.6156271999999993E-2</v>
      </c>
      <c r="AT12" s="13">
        <f>1/1000*'[1]48Imp'!AR$31</f>
        <v>7.2941124999999996E-2</v>
      </c>
      <c r="AU12" s="13">
        <f>1/1000*'[1]48Imp'!AS$31</f>
        <v>6.6488669E-2</v>
      </c>
      <c r="AV12" s="13">
        <f>1/1000*'[1]48Imp'!AT$31</f>
        <v>3.6164213000000001E-2</v>
      </c>
      <c r="AW12" s="13">
        <f>1/1000*'[1]48Imp'!AU$31</f>
        <v>4.3206544E-2</v>
      </c>
      <c r="AX12" s="13">
        <f>1/1000*'[1]48Imp'!AV$31</f>
        <v>6.4144318094000008E-2</v>
      </c>
      <c r="AY12" s="13">
        <f>1/1000*'[1]48Imp'!AW$31</f>
        <v>5.1573642000000003E-2</v>
      </c>
      <c r="AZ12" s="13">
        <f>1/1000*'[1]48Imp'!AX$31</f>
        <v>2.3507745363999997E-2</v>
      </c>
      <c r="BA12" s="13">
        <f>1/1000*'[1]48Imp'!AY$31</f>
        <v>3.9882514193999997E-2</v>
      </c>
      <c r="BB12" s="13">
        <f>1/1000*'[1]48Imp'!AZ$31</f>
        <v>0</v>
      </c>
      <c r="BC12" s="13">
        <f>1/1000*'[1]48Imp'!BA$31</f>
        <v>0</v>
      </c>
      <c r="BD12" s="252"/>
    </row>
    <row r="13" spans="1:56">
      <c r="B13" s="8" t="s">
        <v>22</v>
      </c>
      <c r="C13" s="49">
        <f t="shared" ref="C13:M13" si="2">SUM(C11:C11)-SUM(C12:C12)</f>
        <v>2.9600306060000026E-4</v>
      </c>
      <c r="D13" s="39">
        <f t="shared" si="2"/>
        <v>5.9201126966666393E-5</v>
      </c>
      <c r="E13" s="39">
        <f t="shared" si="2"/>
        <v>2.217405999999999E-3</v>
      </c>
      <c r="F13" s="39">
        <f t="shared" si="2"/>
        <v>2.8564679999999992E-3</v>
      </c>
      <c r="G13" s="39">
        <f t="shared" si="2"/>
        <v>6.0170799999999941E-4</v>
      </c>
      <c r="H13" s="39">
        <f t="shared" si="2"/>
        <v>2.0261999999999971E-4</v>
      </c>
      <c r="I13" s="39">
        <f t="shared" si="2"/>
        <v>1.9937629999999991E-3</v>
      </c>
      <c r="J13" s="40">
        <f t="shared" si="2"/>
        <v>2.5360699999999597E-4</v>
      </c>
      <c r="K13" s="40">
        <f t="shared" si="2"/>
        <v>3.8285999999998488E-5</v>
      </c>
      <c r="L13" s="40">
        <f t="shared" si="2"/>
        <v>8.4529999999992389E-5</v>
      </c>
      <c r="M13" s="39">
        <f t="shared" si="2"/>
        <v>1.076279999999985E-4</v>
      </c>
      <c r="N13" s="39">
        <f>SUM(N11:N11)-SUM(N12:N12)</f>
        <v>1.3948199999998939E-4</v>
      </c>
      <c r="O13" s="39">
        <f t="shared" ref="O13:AB13" si="3">SUM(O11:O11)-SUM(O12:O12)</f>
        <v>2.4654694380728953E-4</v>
      </c>
      <c r="P13" s="39">
        <f t="shared" si="3"/>
        <v>3.3959699999998316E-4</v>
      </c>
      <c r="Q13" s="39">
        <f t="shared" si="3"/>
        <v>5.9800000000026499E-6</v>
      </c>
      <c r="R13" s="39">
        <f t="shared" si="3"/>
        <v>4.5359999999994294E-6</v>
      </c>
      <c r="S13" s="39">
        <f t="shared" si="3"/>
        <v>2.0512999999999781E-5</v>
      </c>
      <c r="T13" s="39">
        <f t="shared" si="3"/>
        <v>3.0582999999986815E-5</v>
      </c>
      <c r="U13" s="39">
        <f t="shared" si="3"/>
        <v>2.9796999999998075E-5</v>
      </c>
      <c r="V13" s="39">
        <f t="shared" si="3"/>
        <v>5.9434999999996574E-5</v>
      </c>
      <c r="W13" s="39">
        <f t="shared" si="3"/>
        <v>4.1482600000170011E-7</v>
      </c>
      <c r="X13" s="39">
        <f t="shared" si="3"/>
        <v>6.6080000000051653E-6</v>
      </c>
      <c r="Y13" s="39">
        <f t="shared" si="3"/>
        <v>4.5041080000036982E-6</v>
      </c>
      <c r="Z13" s="39">
        <f t="shared" si="3"/>
        <v>1.4918664000003468E-5</v>
      </c>
      <c r="AA13" s="39">
        <f t="shared" si="3"/>
        <v>0</v>
      </c>
      <c r="AB13" s="39">
        <f t="shared" si="3"/>
        <v>0</v>
      </c>
      <c r="AC13" s="4"/>
      <c r="AD13" s="50">
        <f t="shared" ref="AD13:BC13" si="4">SUM(AD11:AD11)-SUM(AD12:AD12)</f>
        <v>2.5751899999999989E-4</v>
      </c>
      <c r="AE13" s="41">
        <f t="shared" si="4"/>
        <v>8.9193000000000432E-5</v>
      </c>
      <c r="AF13" s="41">
        <f t="shared" si="4"/>
        <v>2.0784710000000001E-3</v>
      </c>
      <c r="AG13" s="253">
        <f t="shared" si="4"/>
        <v>1.8668840000000001E-3</v>
      </c>
      <c r="AH13" s="253">
        <f t="shared" si="4"/>
        <v>5.4121100000000064E-4</v>
      </c>
      <c r="AI13" s="253">
        <f t="shared" si="4"/>
        <v>3.6575500000000059E-4</v>
      </c>
      <c r="AJ13" s="253">
        <f t="shared" si="4"/>
        <v>1.710910999999999E-3</v>
      </c>
      <c r="AK13" s="253">
        <f t="shared" si="4"/>
        <v>3.1585099999999894E-4</v>
      </c>
      <c r="AL13" s="253">
        <f t="shared" si="4"/>
        <v>1.2467999999998813E-4</v>
      </c>
      <c r="AM13" s="253">
        <f t="shared" si="4"/>
        <v>1.5086300000000108E-4</v>
      </c>
      <c r="AN13" s="253">
        <f t="shared" si="4"/>
        <v>2.2844200000000231E-4</v>
      </c>
      <c r="AO13" s="253">
        <f t="shared" si="4"/>
        <v>1.0421999999999931E-3</v>
      </c>
      <c r="AP13" s="253">
        <f t="shared" si="4"/>
        <v>3.0112300000001424E-4</v>
      </c>
      <c r="AQ13" s="253">
        <f t="shared" si="4"/>
        <v>4.7111299999999523E-4</v>
      </c>
      <c r="AR13" s="253">
        <f t="shared" si="4"/>
        <v>3.6011000000002458E-5</v>
      </c>
      <c r="AS13" s="253">
        <f t="shared" si="4"/>
        <v>5.8787000000011524E-5</v>
      </c>
      <c r="AT13" s="253">
        <f t="shared" si="4"/>
        <v>1.2441900000000061E-4</v>
      </c>
      <c r="AU13" s="253">
        <f t="shared" si="4"/>
        <v>2.8669000000008937E-5</v>
      </c>
      <c r="AV13" s="253">
        <f t="shared" si="4"/>
        <v>6.7604999999998361E-5</v>
      </c>
      <c r="AW13" s="253">
        <f t="shared" si="4"/>
        <v>8.7170999999997001E-5</v>
      </c>
      <c r="AX13" s="253">
        <f t="shared" si="4"/>
        <v>4.8394970000170678E-6</v>
      </c>
      <c r="AY13" s="253">
        <f t="shared" si="4"/>
        <v>2.6933000000006757E-5</v>
      </c>
      <c r="AZ13" s="253">
        <f t="shared" si="4"/>
        <v>1.4922388999995956E-5</v>
      </c>
      <c r="BA13" s="253">
        <f t="shared" si="4"/>
        <v>7.6359886999985416E-5</v>
      </c>
      <c r="BB13" s="253">
        <f t="shared" si="4"/>
        <v>0</v>
      </c>
      <c r="BC13" s="253">
        <f t="shared" si="4"/>
        <v>0</v>
      </c>
      <c r="BD13" s="252"/>
    </row>
    <row r="14" spans="1:56" ht="17.149999999999999" customHeight="1">
      <c r="B14" s="15" t="s">
        <v>98</v>
      </c>
      <c r="C14" s="172">
        <f>1/$A$1*'[1]48Imp'!$B$267</f>
        <v>0.61029901155077604</v>
      </c>
      <c r="D14" s="173">
        <f>1/$A$1*'[1]48Imp'!$C$267</f>
        <v>0.52291533347914276</v>
      </c>
      <c r="E14" s="173">
        <f>1/$A$1*'[1]48Imp'!$D$267</f>
        <v>0.58507250185714288</v>
      </c>
      <c r="F14" s="170">
        <f>1/$A$1*'[1]48Imp'!$E$267</f>
        <v>0.51048341699999988</v>
      </c>
      <c r="G14" s="170">
        <f>1/$A$1*'[1]48Imp'!$F$267</f>
        <v>0.57637697700000001</v>
      </c>
      <c r="H14" s="170">
        <f>1/$A$1*'[1]48Imp'!$G$267</f>
        <v>0.60427931499999998</v>
      </c>
      <c r="I14" s="170">
        <f>1/$A$1*'[1]48Imp'!$H$267</f>
        <v>0.67201965600050007</v>
      </c>
      <c r="J14" s="171">
        <f>1/$A$1*'[1]48Imp'!$I$267</f>
        <v>0.67611272999999994</v>
      </c>
      <c r="K14" s="171">
        <f>1/$A$1*'[1]48Imp'!$J$267</f>
        <v>0.78081286300026653</v>
      </c>
      <c r="L14" s="171">
        <f>1/$A$1*'[1]48Imp'!$K$267</f>
        <v>0.637430477</v>
      </c>
      <c r="M14" s="170">
        <f>1/$A$1*'[1]48Imp'!L$267</f>
        <v>0.77761145300000001</v>
      </c>
      <c r="N14" s="170">
        <f>1/$A$1*'[1]48Imp'!M$267</f>
        <v>1.2628458009999999</v>
      </c>
      <c r="O14" s="170">
        <f>1/$A$1*'[1]48Imp'!N$267</f>
        <v>1.2996522169569791</v>
      </c>
      <c r="P14" s="170">
        <f>1/$A$1*'[1]48Imp'!O$267</f>
        <v>1.20628845</v>
      </c>
      <c r="Q14" s="170">
        <f>1/$A$1*'[1]48Imp'!P$267</f>
        <v>1.1962735258999997</v>
      </c>
      <c r="R14" s="170">
        <f>1/$A$1*'[1]48Imp'!Q$267</f>
        <v>1.1212350009999998</v>
      </c>
      <c r="S14" s="170">
        <f>1/$A$1*'[1]48Imp'!R$267</f>
        <v>1.1629052309999999</v>
      </c>
      <c r="T14" s="170">
        <f>1/$A$1*'[1]48Imp'!S$267</f>
        <v>1.0555661889999999</v>
      </c>
      <c r="U14" s="170">
        <f>1/$A$1*'[1]48Imp'!T$267</f>
        <v>1.2136243149999999</v>
      </c>
      <c r="V14" s="170">
        <f>1/$A$1*'[1]48Imp'!U$267</f>
        <v>1.3929180249999995</v>
      </c>
      <c r="W14" s="170">
        <f>1/$A$1*'[1]48Imp'!V$267</f>
        <v>1.3132363796630002</v>
      </c>
      <c r="X14" s="170">
        <f>1/$A$1*'[1]48Imp'!W$267</f>
        <v>0.92089494199999977</v>
      </c>
      <c r="Y14" s="170">
        <f>1/$A$1*'[1]48Imp'!X$267</f>
        <v>0.58160289333766657</v>
      </c>
      <c r="Z14" s="170">
        <f>1/$A$1*'[1]48Imp'!Y$267</f>
        <v>0.51770110618246656</v>
      </c>
      <c r="AA14" s="170">
        <f>1/$A$1*'[1]48Imp'!Z$267</f>
        <v>0</v>
      </c>
      <c r="AB14" s="170">
        <f>1/$A$1*'[1]48Imp'!AA$267</f>
        <v>0</v>
      </c>
      <c r="AC14" s="187"/>
      <c r="AD14" s="172">
        <f>1/1000*'[1]48Imp'!AB$267</f>
        <v>0.60043763500000003</v>
      </c>
      <c r="AE14" s="173">
        <f>1/1000*'[1]48Imp'!AC$267</f>
        <v>0.51811303399999997</v>
      </c>
      <c r="AF14" s="173">
        <f>1/1000*'[1]48Imp'!AD$267</f>
        <v>0.49033381700000006</v>
      </c>
      <c r="AG14" s="170">
        <f>1/1000*'[1]48Imp'!AE$267</f>
        <v>0.51581846499999984</v>
      </c>
      <c r="AH14" s="170">
        <f>1/1000*'[1]48Imp'!AF$267</f>
        <v>0.56509503799999994</v>
      </c>
      <c r="AI14" s="170">
        <f>1/1000*'[1]48Imp'!AG$267</f>
        <v>0.63610811099999987</v>
      </c>
      <c r="AJ14" s="170">
        <f>1/1000*'[1]48Imp'!AH$267</f>
        <v>0.70262859699999991</v>
      </c>
      <c r="AK14" s="170">
        <f>1/1000*'[1]48Imp'!AI$267</f>
        <v>0.76226300999999996</v>
      </c>
      <c r="AL14" s="170">
        <f>1/1000*'[1]48Imp'!AJ$267</f>
        <v>0.94031376899999985</v>
      </c>
      <c r="AM14" s="170">
        <f>1/1000*'[1]48Imp'!AK$267</f>
        <v>0.74001644600000005</v>
      </c>
      <c r="AN14" s="170">
        <f>1/1000*'[1]48Imp'!AL$267</f>
        <v>0.9222062969999999</v>
      </c>
      <c r="AO14" s="170">
        <f>1/1000*'[1]48Imp'!AM$267</f>
        <v>1.405842378</v>
      </c>
      <c r="AP14" s="170">
        <f>1/1000*'[1]48Imp'!AN$267</f>
        <v>1.382322974</v>
      </c>
      <c r="AQ14" s="170">
        <f>1/1000*'[1]48Imp'!AO$267</f>
        <v>1.2688303359999997</v>
      </c>
      <c r="AR14" s="170">
        <f>1/1000*'[1]48Imp'!AP$267</f>
        <v>1.2440575589999998</v>
      </c>
      <c r="AS14" s="170">
        <f>1/1000*'[1]48Imp'!AQ$267</f>
        <v>1.1483313550000001</v>
      </c>
      <c r="AT14" s="170">
        <f>1/1000*'[1]48Imp'!AR$267</f>
        <v>1.1365365009999997</v>
      </c>
      <c r="AU14" s="170">
        <f>1/1000*'[1]48Imp'!AS$267</f>
        <v>1.3334798099999998</v>
      </c>
      <c r="AV14" s="170">
        <f>1/1000*'[1]48Imp'!AT$267</f>
        <v>1.3032666930000003</v>
      </c>
      <c r="AW14" s="170">
        <f>1/1000*'[1]48Imp'!AU$267</f>
        <v>1.2587259140000002</v>
      </c>
      <c r="AX14" s="170">
        <f>1/1000*'[1]48Imp'!AV$267</f>
        <v>1.1771555458170004</v>
      </c>
      <c r="AY14" s="170">
        <f>1/1000*'[1]48Imp'!AW$267</f>
        <v>1.2573648370000003</v>
      </c>
      <c r="AZ14" s="170">
        <f>1/1000*'[1]48Imp'!AX$267</f>
        <v>0.94255675726999988</v>
      </c>
      <c r="BA14" s="170">
        <f>1/1000*'[1]48Imp'!AY$267</f>
        <v>0.82992867394500003</v>
      </c>
      <c r="BB14" s="170">
        <f>1/1000*'[1]48Imp'!AZ$267</f>
        <v>0</v>
      </c>
      <c r="BC14" s="170">
        <f>1/1000*'[1]48Imp'!BA$267</f>
        <v>0</v>
      </c>
      <c r="BD14" s="252"/>
    </row>
    <row r="15" spans="1:56">
      <c r="B15" s="54" t="s">
        <v>41</v>
      </c>
      <c r="C15" s="12">
        <f>1/$A$1*(SUM('[1]48Imp'!$B$47:$B$47)+SUM('[1]48Imp'!$B$105:$B$105))</f>
        <v>2.8847598396666663E-2</v>
      </c>
      <c r="D15" s="23">
        <f>1/$A$1*(SUM('[1]48Imp'!$C$47:$C$47)+SUM('[1]48Imp'!$C$105:$C$105))</f>
        <v>2.7286115000000003E-2</v>
      </c>
      <c r="E15" s="23">
        <f>1/$A$1*(SUM('[1]48Imp'!$D$47:$D$47)+SUM('[1]48Imp'!$D$105:$D$105))</f>
        <v>3.4077037999999997E-2</v>
      </c>
      <c r="F15" s="23">
        <f>1/$A$1*(SUM('[1]48Imp'!$E$47:$E$47)+SUM('[1]48Imp'!$E$105:$E$105))</f>
        <v>2.7611775999999998E-2</v>
      </c>
      <c r="G15" s="23">
        <f>1/$A$1*(SUM('[1]48Imp'!$F$47:$F$47)+SUM('[1]48Imp'!$F$105:$F$105))</f>
        <v>2.9335698E-2</v>
      </c>
      <c r="H15" s="23">
        <f>1/$A$1*(SUM('[1]48Imp'!$G$47:$G$47)+SUM('[1]48Imp'!$G$105:$G$105))</f>
        <v>4.7488210000000003E-2</v>
      </c>
      <c r="I15" s="23">
        <f>1/$A$1*(SUM('[1]48Imp'!$H$47:$H$47)+SUM('[1]48Imp'!$H$105:$H$105))</f>
        <v>8.5257000999999999E-2</v>
      </c>
      <c r="J15" s="88">
        <f>1/$A$1*(SUM('[1]48Imp'!$I$47:$I$47)+SUM('[1]48Imp'!$I$105:$I$105))</f>
        <v>8.7805822000000006E-2</v>
      </c>
      <c r="K15" s="43">
        <f>1/$A$1*(SUM('[1]48Imp'!$J$47:$J$47)+SUM('[1]48Imp'!$J$105:$J$105))</f>
        <v>9.8911040999999977E-2</v>
      </c>
      <c r="L15" s="43">
        <f>1/$A$1*(SUM('[1]48Imp'!$K$47:$K$47)+SUM('[1]48Imp'!$K$105:$K$105))</f>
        <v>9.3501035999999996E-2</v>
      </c>
      <c r="M15" s="13">
        <f>1/$A$1*(SUM('[1]48Imp'!L$47:L$47)+SUM('[1]48Imp'!L$105:L$105))</f>
        <v>0.10409436699999999</v>
      </c>
      <c r="N15" s="13">
        <f>1/$A$1*(SUM('[1]48Imp'!M$47:M$47)+SUM('[1]48Imp'!M$105:M$105))</f>
        <v>0.123618244</v>
      </c>
      <c r="O15" s="13">
        <f>1/$A$1*(SUM('[1]48Imp'!N$47:N$47)+SUM('[1]48Imp'!N$105:N$105))</f>
        <v>0.1176926800190243</v>
      </c>
      <c r="P15" s="13">
        <f>1/$A$1*(SUM('[1]48Imp'!O$47:O$47)+SUM('[1]48Imp'!O$105:O$105))</f>
        <v>0.122016849</v>
      </c>
      <c r="Q15" s="13">
        <f>1/$A$1*(SUM('[1]48Imp'!P$47:P$47)+SUM('[1]48Imp'!P$105:P$105))</f>
        <v>0.16762288099999997</v>
      </c>
      <c r="R15" s="13">
        <f>1/$A$1*(SUM('[1]48Imp'!Q$47:Q$47)+SUM('[1]48Imp'!Q$105:Q$105))</f>
        <v>0.14711784999999999</v>
      </c>
      <c r="S15" s="13">
        <f>1/$A$1*(SUM('[1]48Imp'!R$47:R$47)+SUM('[1]48Imp'!R$105:R$105))</f>
        <v>0.14638056599999999</v>
      </c>
      <c r="T15" s="13">
        <f>1/$A$1*(SUM('[1]48Imp'!S$47:S$47)+SUM('[1]48Imp'!S$105:S$105))</f>
        <v>0.11268309</v>
      </c>
      <c r="U15" s="13">
        <f>1/$A$1*(SUM('[1]48Imp'!T$47:T$47)+SUM('[1]48Imp'!T$105:T$105))</f>
        <v>0.13039450099999997</v>
      </c>
      <c r="V15" s="13">
        <f>1/$A$1*(SUM('[1]48Imp'!U$47:U$47)+SUM('[1]48Imp'!U$105:U$105))</f>
        <v>0.13323264199999998</v>
      </c>
      <c r="W15" s="13">
        <f>1/$A$1*(SUM('[1]48Imp'!V$47:V$47)+SUM('[1]48Imp'!V$105:V$105))</f>
        <v>0.11979002248800003</v>
      </c>
      <c r="X15" s="13">
        <f>1/$A$1*(SUM('[1]48Imp'!W$47:W$47)+SUM('[1]48Imp'!W$105:W$105))</f>
        <v>0.12046944774999999</v>
      </c>
      <c r="Y15" s="13">
        <f>1/$A$1*(SUM('[1]48Imp'!X$47:X$47)+SUM('[1]48Imp'!X$105:X$105))</f>
        <v>0.13622881306199996</v>
      </c>
      <c r="Z15" s="13">
        <f>1/$A$1*(SUM('[1]48Imp'!Y$47:Y$47)+SUM('[1]48Imp'!Y$105:Y$105))</f>
        <v>0.10770376377666666</v>
      </c>
      <c r="AA15" s="13">
        <f>1/$A$1*(SUM('[1]48Imp'!Z$47:Z$47)+SUM('[1]48Imp'!Z$105:Z$105))</f>
        <v>0</v>
      </c>
      <c r="AB15" s="13">
        <f>1/$A$1*(SUM('[1]48Imp'!AA$47:AA$47)+SUM('[1]48Imp'!AA$105:AA$105))</f>
        <v>0</v>
      </c>
      <c r="AC15" s="36"/>
      <c r="AD15" s="23">
        <f>1/1000*(SUM('[1]48Imp'!AB$47:AB$47)+SUM('[1]48Imp'!AB$105:AB$105))</f>
        <v>6.0670747000000004E-2</v>
      </c>
      <c r="AE15" s="23">
        <f>1/1000*(SUM('[1]48Imp'!AC$47:AC$47)+SUM('[1]48Imp'!AC$105:AC$105))</f>
        <v>5.6507830999999994E-2</v>
      </c>
      <c r="AF15" s="23">
        <f>1/1000*(SUM('[1]48Imp'!AD$47:AD$47)+SUM('[1]48Imp'!AD$105:AD$105))</f>
        <v>5.2239790000000001E-2</v>
      </c>
      <c r="AG15" s="23">
        <f>1/1000*(SUM('[1]48Imp'!AE$47:AE$47)+SUM('[1]48Imp'!AE$105:AE$105))</f>
        <v>5.5359601999999994E-2</v>
      </c>
      <c r="AH15" s="23">
        <f>1/1000*(SUM('[1]48Imp'!AF$47:AF$47)+SUM('[1]48Imp'!AF$105:AF$105))</f>
        <v>6.0691178999999998E-2</v>
      </c>
      <c r="AI15" s="23">
        <f>1/1000*(SUM('[1]48Imp'!AG$47:AG$47)+SUM('[1]48Imp'!AG$105:AG$105))</f>
        <v>9.0236414000000001E-2</v>
      </c>
      <c r="AJ15" s="23">
        <f>1/1000*(SUM('[1]48Imp'!AH$47:AH$47)+SUM('[1]48Imp'!AH$105:AH$105))</f>
        <v>0.115146682</v>
      </c>
      <c r="AK15" s="23">
        <f>1/1000*(SUM('[1]48Imp'!AI$47:AI$47)+SUM('[1]48Imp'!AI$105:AI$105))</f>
        <v>0.14344217699999998</v>
      </c>
      <c r="AL15" s="23">
        <f>1/1000*(SUM('[1]48Imp'!AJ$47:AJ$47)+SUM('[1]48Imp'!AJ$105:AJ$105))</f>
        <v>0.17284033299999998</v>
      </c>
      <c r="AM15" s="23">
        <f>1/1000*(SUM('[1]48Imp'!AK$47:AK$47)+SUM('[1]48Imp'!AK$105:AK$105))</f>
        <v>0.157800366</v>
      </c>
      <c r="AN15" s="23">
        <f>1/1000*(SUM('[1]48Imp'!AL$47:AL$47)+SUM('[1]48Imp'!AL$105:AL$105))</f>
        <v>0.20489035899999999</v>
      </c>
      <c r="AO15" s="23">
        <f>1/1000*(SUM('[1]48Imp'!AM$47:AM$47)+SUM('[1]48Imp'!AM$105:AM$105))</f>
        <v>0.23637919099999999</v>
      </c>
      <c r="AP15" s="23">
        <f>1/1000*(SUM('[1]48Imp'!AN$47:AN$47)+SUM('[1]48Imp'!AN$105:AN$105))</f>
        <v>0.22519720799999998</v>
      </c>
      <c r="AQ15" s="23">
        <f>1/1000*(SUM('[1]48Imp'!AO$47:AO$47)+SUM('[1]48Imp'!AO$105:AO$105))</f>
        <v>0.23580678799999999</v>
      </c>
      <c r="AR15" s="23">
        <f>1/1000*(SUM('[1]48Imp'!AP$47:AP$47)+SUM('[1]48Imp'!AP$105:AP$105))</f>
        <v>0.24283525099999997</v>
      </c>
      <c r="AS15" s="23">
        <f>1/1000*(SUM('[1]48Imp'!AQ$47:AQ$47)+SUM('[1]48Imp'!AQ$105:AQ$105))</f>
        <v>0.23868668900000001</v>
      </c>
      <c r="AT15" s="23">
        <f>1/1000*(SUM('[1]48Imp'!AR$47:AR$47)+SUM('[1]48Imp'!AR$105:AR$105))</f>
        <v>0.23188267100000001</v>
      </c>
      <c r="AU15" s="23">
        <f>1/1000*(SUM('[1]48Imp'!AS$47:AS$47)+SUM('[1]48Imp'!AS$105:AS$105))</f>
        <v>0.24198879399999998</v>
      </c>
      <c r="AV15" s="23">
        <f>1/1000*(SUM('[1]48Imp'!AT$47:AT$47)+SUM('[1]48Imp'!AT$105:AT$105))</f>
        <v>0.28569041200000006</v>
      </c>
      <c r="AW15" s="23">
        <f>1/1000*(SUM('[1]48Imp'!AU$47:AU$47)+SUM('[1]48Imp'!AU$105:AU$105))</f>
        <v>0.286072363</v>
      </c>
      <c r="AX15" s="23">
        <f>1/1000*(SUM('[1]48Imp'!AV$47:AV$47)+SUM('[1]48Imp'!AV$105:AV$105))</f>
        <v>0.27714488036500007</v>
      </c>
      <c r="AY15" s="23">
        <f>1/1000*(SUM('[1]48Imp'!AW$47:AW$47)+SUM('[1]48Imp'!AW$105:AW$105))</f>
        <v>0.29342201800000001</v>
      </c>
      <c r="AZ15" s="23">
        <f>1/1000*(SUM('[1]48Imp'!AX$47:AX$47)+SUM('[1]48Imp'!AX$105:AX$105))</f>
        <v>0.34363882264500001</v>
      </c>
      <c r="BA15" s="23">
        <f>1/1000*(SUM('[1]48Imp'!AY$47:AY$47)+SUM('[1]48Imp'!AY$105:AY$105))</f>
        <v>0.28324982341099997</v>
      </c>
      <c r="BB15" s="23">
        <f>1/1000*(SUM('[1]48Imp'!AZ$47:AZ$47)+SUM('[1]48Imp'!AZ$105:AZ$105))</f>
        <v>0</v>
      </c>
      <c r="BC15" s="23">
        <f>1/1000*(SUM('[1]48Imp'!BA$47:BA$47)+SUM('[1]48Imp'!BA$105:BA$105))</f>
        <v>0</v>
      </c>
      <c r="BD15" s="252"/>
    </row>
    <row r="16" spans="1:56">
      <c r="B16" s="5" t="s">
        <v>24</v>
      </c>
      <c r="C16" s="226">
        <f>1/$A$1*'[1]48Imp'!$B$109</f>
        <v>0.14285714285714285</v>
      </c>
      <c r="D16" s="227">
        <f>1/$A$1*'[1]48Imp'!$C$109</f>
        <v>0.14285714285714285</v>
      </c>
      <c r="E16" s="227">
        <f>1/$A$1*'[1]48Imp'!$D$109</f>
        <v>0.14285714285714285</v>
      </c>
      <c r="F16" s="11">
        <f>1/$A$1*'[1]48Imp'!$E$109</f>
        <v>0.14004249099999994</v>
      </c>
      <c r="G16" s="11">
        <f>1/$A$1*'[1]48Imp'!$F$109</f>
        <v>0.16201912099999999</v>
      </c>
      <c r="H16" s="11">
        <f>1/$A$1*'[1]48Imp'!$G$109</f>
        <v>0.16394102300000005</v>
      </c>
      <c r="I16" s="11">
        <f>1/$A$1*'[1]48Imp'!$H$109</f>
        <v>0.17881983499999998</v>
      </c>
      <c r="J16" s="38">
        <f>1/$A$1*'[1]48Imp'!$I$109</f>
        <v>0.16435120599999994</v>
      </c>
      <c r="K16" s="38">
        <f>1/$A$1*'[1]48Imp'!$J$109</f>
        <v>0.24485823300000004</v>
      </c>
      <c r="L16" s="38">
        <f>1/$A$1*'[1]48Imp'!$K$109</f>
        <v>0.174429473</v>
      </c>
      <c r="M16" s="11">
        <f>1/$A$1*'[1]48Imp'!L$109</f>
        <v>0.18247021999999999</v>
      </c>
      <c r="N16" s="11">
        <f>1/$A$1*'[1]48Imp'!M$109</f>
        <v>0.71943835199999984</v>
      </c>
      <c r="O16" s="11">
        <f>1/$A$1*'[1]48Imp'!N$109</f>
        <v>0.78300746878473038</v>
      </c>
      <c r="P16" s="11">
        <f>1/$A$1*'[1]48Imp'!O$109</f>
        <v>0.71074561299999994</v>
      </c>
      <c r="Q16" s="11">
        <f>1/$A$1*'[1]48Imp'!P$109</f>
        <v>0.66615298299999992</v>
      </c>
      <c r="R16" s="11">
        <f>1/$A$1*'[1]48Imp'!Q$109</f>
        <v>0.61779247399999992</v>
      </c>
      <c r="S16" s="11">
        <f>1/$A$1*'[1]48Imp'!R$109</f>
        <v>0.65246736900000002</v>
      </c>
      <c r="T16" s="11">
        <f>1/$A$1*'[1]48Imp'!S$109</f>
        <v>0.680325281</v>
      </c>
      <c r="U16" s="11">
        <f>1/$A$1*'[1]48Imp'!T$109</f>
        <v>0.77386462799999989</v>
      </c>
      <c r="V16" s="11">
        <f>1/$A$1*'[1]48Imp'!U$109</f>
        <v>0.89711479100000002</v>
      </c>
      <c r="W16" s="11">
        <f>1/$A$1*'[1]48Imp'!V$109</f>
        <v>0.89759146617899999</v>
      </c>
      <c r="X16" s="11">
        <f>1/$A$1*'[1]48Imp'!W$109</f>
        <v>0.50585591099999994</v>
      </c>
      <c r="Y16" s="11">
        <f>1/$A$1*'[1]48Imp'!X$109</f>
        <v>0.12465991534633331</v>
      </c>
      <c r="Z16" s="11">
        <f>1/$A$1*'[1]48Imp'!Y$109</f>
        <v>8.6149311969999989E-2</v>
      </c>
      <c r="AA16" s="11">
        <f>1/$A$1*'[1]48Imp'!Z$109</f>
        <v>0</v>
      </c>
      <c r="AB16" s="11">
        <f>1/$A$1*'[1]48Imp'!AA$109</f>
        <v>0</v>
      </c>
      <c r="AC16" s="4"/>
      <c r="AD16" s="226">
        <f>1/1000*'[1]48Imp'!AB$109</f>
        <v>0.1</v>
      </c>
      <c r="AE16" s="227">
        <f>1/1000*'[1]48Imp'!AC$109</f>
        <v>0.1</v>
      </c>
      <c r="AF16" s="227">
        <f>1/1000*'[1]48Imp'!AD$109</f>
        <v>0.1</v>
      </c>
      <c r="AG16" s="13">
        <f>1/1000*'[1]48Imp'!AE$109</f>
        <v>0.10637949300000001</v>
      </c>
      <c r="AH16" s="13">
        <f>1/1000*'[1]48Imp'!AF$109</f>
        <v>0.10492078599999999</v>
      </c>
      <c r="AI16" s="13">
        <f>1/1000*'[1]48Imp'!AG$109</f>
        <v>0.123645106</v>
      </c>
      <c r="AJ16" s="13">
        <f>1/1000*'[1]48Imp'!AH$109</f>
        <v>0.129321249</v>
      </c>
      <c r="AK16" s="13">
        <f>1/1000*'[1]48Imp'!AI$109</f>
        <v>0.13785956199999999</v>
      </c>
      <c r="AL16" s="13">
        <f>1/1000*'[1]48Imp'!AJ$109</f>
        <v>0.20415360199999999</v>
      </c>
      <c r="AM16" s="13">
        <f>1/1000*'[1]48Imp'!AK$109</f>
        <v>0.14482014799999998</v>
      </c>
      <c r="AN16" s="13">
        <f>1/1000*'[1]48Imp'!AL$109</f>
        <v>0.17163241399999998</v>
      </c>
      <c r="AO16" s="13">
        <f>1/1000*'[1]48Imp'!AM$109</f>
        <v>0.58537163000000003</v>
      </c>
      <c r="AP16" s="13">
        <f>1/1000*'[1]48Imp'!AN$109</f>
        <v>0.60071578599999997</v>
      </c>
      <c r="AQ16" s="13">
        <f>1/1000*'[1]48Imp'!AO$109</f>
        <v>0.512762363</v>
      </c>
      <c r="AR16" s="13">
        <f>1/1000*'[1]48Imp'!AP$109</f>
        <v>0.49492482799999998</v>
      </c>
      <c r="AS16" s="13">
        <f>1/1000*'[1]48Imp'!AQ$109</f>
        <v>0.42437561999999995</v>
      </c>
      <c r="AT16" s="13">
        <f>1/1000*'[1]48Imp'!AR$109</f>
        <v>0.43526220999999998</v>
      </c>
      <c r="AU16" s="13">
        <f>1/1000*'[1]48Imp'!AS$109</f>
        <v>0.63668038900000001</v>
      </c>
      <c r="AV16" s="13">
        <f>1/1000*'[1]48Imp'!AT$109</f>
        <v>0.53590578900000008</v>
      </c>
      <c r="AW16" s="13">
        <f>1/1000*'[1]48Imp'!AU$109</f>
        <v>0.51762301700000002</v>
      </c>
      <c r="AX16" s="13">
        <f>1/1000*'[1]48Imp'!AV$109</f>
        <v>0.49331984145999996</v>
      </c>
      <c r="AY16" s="13">
        <f>1/1000*'[1]48Imp'!AW$109</f>
        <v>0.48470724700000001</v>
      </c>
      <c r="AZ16" s="13">
        <f>1/1000*'[1]48Imp'!AX$109</f>
        <v>0.10609682766199997</v>
      </c>
      <c r="BA16" s="13">
        <f>1/1000*'[1]48Imp'!AY$109</f>
        <v>8.0935699565000033E-2</v>
      </c>
      <c r="BB16" s="13">
        <f>1/1000*'[1]48Imp'!AZ$109</f>
        <v>0</v>
      </c>
      <c r="BC16" s="13">
        <f>1/1000*'[1]48Imp'!BA$109</f>
        <v>0</v>
      </c>
      <c r="BD16" s="252"/>
    </row>
    <row r="17" spans="2:56">
      <c r="B17" s="5" t="s">
        <v>71</v>
      </c>
      <c r="C17" s="48">
        <f>1/$A$1*'[1]48Imp'!$B$116</f>
        <v>0.11585183394779998</v>
      </c>
      <c r="D17" s="11">
        <f>1/$A$1*'[1]48Imp'!$C$116</f>
        <v>7.7458964999999991E-2</v>
      </c>
      <c r="E17" s="11">
        <f>1/$A$1*'[1]48Imp'!$D$116</f>
        <v>9.2486862000000017E-2</v>
      </c>
      <c r="F17" s="11">
        <f>1/$A$1*'[1]48Imp'!$E$116</f>
        <v>6.7262447999999989E-2</v>
      </c>
      <c r="G17" s="11">
        <f>1/$A$1*'[1]48Imp'!$F$116</f>
        <v>7.6445854000000021E-2</v>
      </c>
      <c r="H17" s="11">
        <f>1/$A$1*'[1]48Imp'!$G$116</f>
        <v>7.0191706000000006E-2</v>
      </c>
      <c r="I17" s="11">
        <f>1/$A$1*'[1]48Imp'!$H$116</f>
        <v>6.828123500000001E-2</v>
      </c>
      <c r="J17" s="38">
        <f>1/$A$1*'[1]48Imp'!$I$116</f>
        <v>7.9064342999999981E-2</v>
      </c>
      <c r="K17" s="38">
        <f>1/$A$1*'[1]48Imp'!$J$116</f>
        <v>8.9667183000000011E-2</v>
      </c>
      <c r="L17" s="38">
        <f>1/$A$1*'[1]48Imp'!$K$116</f>
        <v>4.2981633999999998E-2</v>
      </c>
      <c r="M17" s="11">
        <f>1/$A$1*'[1]48Imp'!L$116</f>
        <v>4.7356000999999995E-2</v>
      </c>
      <c r="N17" s="11">
        <f>1/$A$1*'[1]48Imp'!M$116</f>
        <v>3.0517724E-2</v>
      </c>
      <c r="O17" s="11">
        <f>1/$A$1*'[1]48Imp'!N$116</f>
        <v>2.6440653081427026E-2</v>
      </c>
      <c r="P17" s="11">
        <f>1/$A$1*'[1]48Imp'!O$116</f>
        <v>2.4130606999999998E-2</v>
      </c>
      <c r="Q17" s="11">
        <f>1/$A$1*'[1]48Imp'!P$116</f>
        <v>2.0764810999999998E-2</v>
      </c>
      <c r="R17" s="11">
        <f>1/$A$1*'[1]48Imp'!Q$116</f>
        <v>1.6022889999999998E-2</v>
      </c>
      <c r="S17" s="11">
        <f>1/$A$1*'[1]48Imp'!R$116</f>
        <v>1.3248409999999999E-2</v>
      </c>
      <c r="T17" s="11">
        <f>1/$A$1*'[1]48Imp'!S$116</f>
        <v>1.6422201999999997E-2</v>
      </c>
      <c r="U17" s="11">
        <f>1/$A$1*'[1]48Imp'!T$116</f>
        <v>1.7962425000000001E-2</v>
      </c>
      <c r="V17" s="11">
        <f>1/$A$1*'[1]48Imp'!U$116</f>
        <v>1.9824643999999999E-2</v>
      </c>
      <c r="W17" s="11">
        <f>1/$A$1*'[1]48Imp'!V$116</f>
        <v>2.7768424015999996E-2</v>
      </c>
      <c r="X17" s="11">
        <f>1/$A$1*'[1]48Imp'!W$116</f>
        <v>2.3623034999999997E-2</v>
      </c>
      <c r="Y17" s="11">
        <f>1/$A$1*'[1]48Imp'!X$116</f>
        <v>2.4228135243666661E-2</v>
      </c>
      <c r="Z17" s="11">
        <f>1/$A$1*'[1]48Imp'!Y$116</f>
        <v>1.8781286655999999E-2</v>
      </c>
      <c r="AA17" s="11">
        <f>1/$A$1*'[1]48Imp'!Z$116</f>
        <v>0</v>
      </c>
      <c r="AB17" s="11">
        <f>1/$A$1*'[1]48Imp'!AA$116</f>
        <v>0</v>
      </c>
      <c r="AC17" s="4"/>
      <c r="AD17" s="48">
        <f>1/1000*'[1]48Imp'!AB$116</f>
        <v>0.117978158</v>
      </c>
      <c r="AE17" s="11">
        <f>1/1000*'[1]48Imp'!AC$116</f>
        <v>7.7218156999999996E-2</v>
      </c>
      <c r="AF17" s="11">
        <f>1/1000*'[1]48Imp'!AD$116</f>
        <v>7.7065370000000008E-2</v>
      </c>
      <c r="AG17" s="11">
        <f>1/1000*'[1]48Imp'!AE$116</f>
        <v>7.5791344999999996E-2</v>
      </c>
      <c r="AH17" s="11">
        <f>1/1000*'[1]48Imp'!AF$116</f>
        <v>8.6299304999999993E-2</v>
      </c>
      <c r="AI17" s="11">
        <f>1/1000*'[1]48Imp'!AG$116</f>
        <v>8.2530777999999999E-2</v>
      </c>
      <c r="AJ17" s="11">
        <f>1/1000*'[1]48Imp'!AH$116</f>
        <v>8.4996669999999996E-2</v>
      </c>
      <c r="AK17" s="11">
        <f>1/1000*'[1]48Imp'!AI$116</f>
        <v>9.7120837999999987E-2</v>
      </c>
      <c r="AL17" s="11">
        <f>1/1000*'[1]48Imp'!AJ$116</f>
        <v>0.11580985099999999</v>
      </c>
      <c r="AM17" s="11">
        <f>1/1000*'[1]48Imp'!AK$116</f>
        <v>6.5879767000000006E-2</v>
      </c>
      <c r="AN17" s="11">
        <f>1/1000*'[1]48Imp'!AL$116</f>
        <v>8.7568171E-2</v>
      </c>
      <c r="AO17" s="11">
        <f>1/1000*'[1]48Imp'!AM$116</f>
        <v>8.263762899999999E-2</v>
      </c>
      <c r="AP17" s="11">
        <f>1/1000*'[1]48Imp'!AN$116</f>
        <v>7.9883387E-2</v>
      </c>
      <c r="AQ17" s="11">
        <f>1/1000*'[1]48Imp'!AO$116</f>
        <v>5.8008716000000002E-2</v>
      </c>
      <c r="AR17" s="11">
        <f>1/1000*'[1]48Imp'!AP$116</f>
        <v>4.8941027999999998E-2</v>
      </c>
      <c r="AS17" s="11">
        <f>1/1000*'[1]48Imp'!AQ$116</f>
        <v>3.8195515999999999E-2</v>
      </c>
      <c r="AT17" s="11">
        <f>1/1000*'[1]48Imp'!AR$116</f>
        <v>3.7394407999999997E-2</v>
      </c>
      <c r="AU17" s="11">
        <f>1/1000*'[1]48Imp'!AS$116</f>
        <v>3.9135774999999998E-2</v>
      </c>
      <c r="AV17" s="11">
        <f>1/1000*'[1]48Imp'!AT$116</f>
        <v>4.052476E-2</v>
      </c>
      <c r="AW17" s="11">
        <f>1/1000*'[1]48Imp'!AU$116</f>
        <v>4.4788815000000003E-2</v>
      </c>
      <c r="AX17" s="11">
        <f>1/1000*'[1]48Imp'!AV$116</f>
        <v>3.4888043432000013E-2</v>
      </c>
      <c r="AY17" s="11">
        <f>1/1000*'[1]48Imp'!AW$116</f>
        <v>5.4679002999999997E-2</v>
      </c>
      <c r="AZ17" s="11">
        <f>1/1000*'[1]48Imp'!AX$116</f>
        <v>4.8676546335999993E-2</v>
      </c>
      <c r="BA17" s="11">
        <f>1/1000*'[1]48Imp'!AY$116</f>
        <v>4.8175079047000004E-2</v>
      </c>
      <c r="BB17" s="11">
        <f>1/1000*'[1]48Imp'!AZ$116</f>
        <v>0</v>
      </c>
      <c r="BC17" s="11">
        <f>1/1000*'[1]48Imp'!BA$116</f>
        <v>0</v>
      </c>
      <c r="BD17" s="250"/>
    </row>
    <row r="18" spans="2:56">
      <c r="B18" s="5" t="s">
        <v>87</v>
      </c>
      <c r="C18" s="48">
        <f>1/$A$1*'[1]48Imp'!$B$138</f>
        <v>0.1423084814285</v>
      </c>
      <c r="D18" s="11">
        <f>1/$A$1*'[1]48Imp'!$C$138</f>
        <v>0.11921467099999999</v>
      </c>
      <c r="E18" s="11">
        <f>1/$A$1*'[1]48Imp'!$D$138</f>
        <v>0.17893459500000003</v>
      </c>
      <c r="F18" s="11">
        <f>1/$A$1*'[1]48Imp'!$E$138</f>
        <v>0.13454756300000004</v>
      </c>
      <c r="G18" s="11">
        <f>1/$A$1*'[1]48Imp'!$F$138</f>
        <v>0.12619418699999999</v>
      </c>
      <c r="H18" s="11">
        <f>1/$A$1*'[1]48Imp'!$G$138</f>
        <v>0.12521279600000002</v>
      </c>
      <c r="I18" s="11">
        <f>1/$A$1*'[1]48Imp'!$H$138</f>
        <v>0.14383621199999999</v>
      </c>
      <c r="J18" s="38">
        <f>1/$A$1*'[1]48Imp'!$I$138</f>
        <v>0.14009840799999998</v>
      </c>
      <c r="K18" s="38">
        <f>1/$A$1*'[1]48Imp'!$J$138</f>
        <v>0.14229450299999999</v>
      </c>
      <c r="L18" s="38">
        <f>1/$A$1*'[1]48Imp'!$K$138</f>
        <v>0.129001739</v>
      </c>
      <c r="M18" s="11">
        <f>1/$A$1*'[1]48Imp'!L$138</f>
        <v>0.16640452399999997</v>
      </c>
      <c r="N18" s="11">
        <f>1/$A$1*'[1]48Imp'!M$138</f>
        <v>0.17913373899999999</v>
      </c>
      <c r="O18" s="11">
        <f>1/$A$1*'[1]48Imp'!N$138</f>
        <v>0.17933430361523484</v>
      </c>
      <c r="P18" s="11">
        <f>1/$A$1*'[1]48Imp'!O$138</f>
        <v>0.17982715499999999</v>
      </c>
      <c r="Q18" s="11">
        <f>1/$A$1*'[1]48Imp'!P$138</f>
        <v>0.17024918499999997</v>
      </c>
      <c r="R18" s="11">
        <f>1/$A$1*'[1]48Imp'!Q$138</f>
        <v>0.16727637999999997</v>
      </c>
      <c r="S18" s="11">
        <f>1/$A$1*'[1]48Imp'!R$138</f>
        <v>0.16245860400000001</v>
      </c>
      <c r="T18" s="11">
        <f>1/$A$1*'[1]48Imp'!S$138</f>
        <v>0.12157802699999999</v>
      </c>
      <c r="U18" s="11">
        <f>1/$A$1*'[1]48Imp'!T$138</f>
        <v>0.159020994</v>
      </c>
      <c r="V18" s="11">
        <f>1/$A$1*'[1]48Imp'!U$138</f>
        <v>0.21864781599999997</v>
      </c>
      <c r="W18" s="11">
        <f>1/$A$1*'[1]48Imp'!V$138</f>
        <v>0.15115060682299997</v>
      </c>
      <c r="X18" s="11">
        <f>1/$A$1*'[1]48Imp'!W$138</f>
        <v>0.16599119874999999</v>
      </c>
      <c r="Y18" s="11">
        <f>1/$A$1*'[1]48Imp'!X$138</f>
        <v>0.210388633868</v>
      </c>
      <c r="Z18" s="11">
        <f>1/$A$1*'[1]48Imp'!Y$138</f>
        <v>0.22429189237</v>
      </c>
      <c r="AA18" s="11">
        <f>1/$A$1*'[1]48Imp'!Z$138</f>
        <v>0</v>
      </c>
      <c r="AB18" s="11">
        <f>1/$A$1*'[1]48Imp'!AA$138</f>
        <v>0</v>
      </c>
      <c r="AC18" s="261"/>
      <c r="AD18" s="48">
        <f>1/1000*'[1]48Imp'!AB$138</f>
        <v>0.18305529600000001</v>
      </c>
      <c r="AE18" s="11">
        <f>1/1000*'[1]48Imp'!AC$138</f>
        <v>0.15886307499999999</v>
      </c>
      <c r="AF18" s="11">
        <f>1/1000*'[1]48Imp'!AD$138</f>
        <v>0.159995053</v>
      </c>
      <c r="AG18" s="11">
        <f>1/1000*'[1]48Imp'!AE$138</f>
        <v>0.16372267900000001</v>
      </c>
      <c r="AH18" s="11">
        <f>1/1000*'[1]48Imp'!AF$138</f>
        <v>0.16967948300000002</v>
      </c>
      <c r="AI18" s="11">
        <f>1/1000*'[1]48Imp'!AG$138</f>
        <v>0.18041830299999997</v>
      </c>
      <c r="AJ18" s="11">
        <f>1/1000*'[1]48Imp'!AH$138</f>
        <v>0.204150268</v>
      </c>
      <c r="AK18" s="11">
        <f>1/1000*'[1]48Imp'!AI$138</f>
        <v>0.21679403699999999</v>
      </c>
      <c r="AL18" s="11">
        <f>1/1000*'[1]48Imp'!AJ$138</f>
        <v>0.25155776299999999</v>
      </c>
      <c r="AM18" s="11">
        <f>1/1000*'[1]48Imp'!AK$138</f>
        <v>0.211719934</v>
      </c>
      <c r="AN18" s="11">
        <f>1/1000*'[1]48Imp'!AL$138</f>
        <v>0.26321440499999998</v>
      </c>
      <c r="AO18" s="11">
        <f>1/1000*'[1]48Imp'!AM$138</f>
        <v>0.29367517099999996</v>
      </c>
      <c r="AP18" s="11">
        <f>1/1000*'[1]48Imp'!AN$138</f>
        <v>0.28609520099999997</v>
      </c>
      <c r="AQ18" s="11">
        <f>1/1000*'[1]48Imp'!AO$138</f>
        <v>0.28319369100000003</v>
      </c>
      <c r="AR18" s="11">
        <f>1/1000*'[1]48Imp'!AP$138</f>
        <v>0.27925699700000001</v>
      </c>
      <c r="AS18" s="11">
        <f>1/1000*'[1]48Imp'!AQ$138</f>
        <v>0.26659468899999994</v>
      </c>
      <c r="AT18" s="11">
        <f>1/1000*'[1]48Imp'!AR$138</f>
        <v>0.26103412299999995</v>
      </c>
      <c r="AU18" s="11">
        <f>1/1000*'[1]48Imp'!AS$138</f>
        <v>0.26491604899999999</v>
      </c>
      <c r="AV18" s="11">
        <f>1/1000*'[1]48Imp'!AT$138</f>
        <v>0.27964916299999998</v>
      </c>
      <c r="AW18" s="11">
        <f>1/1000*'[1]48Imp'!AU$138</f>
        <v>0.27062281799999999</v>
      </c>
      <c r="AX18" s="11">
        <f>1/1000*'[1]48Imp'!AV$138</f>
        <v>0.24544334247700003</v>
      </c>
      <c r="AY18" s="11">
        <f>1/1000*'[1]48Imp'!AW$138</f>
        <v>0.28728639799999994</v>
      </c>
      <c r="AZ18" s="11">
        <f>1/1000*'[1]48Imp'!AX$138</f>
        <v>0.31426893875699996</v>
      </c>
      <c r="BA18" s="11">
        <f>1/1000*'[1]48Imp'!AY$138</f>
        <v>0.29537436233199993</v>
      </c>
      <c r="BB18" s="11">
        <f>1/1000*'[1]48Imp'!AZ$138</f>
        <v>0</v>
      </c>
      <c r="BC18" s="11">
        <f>1/1000*'[1]48Imp'!BA$138</f>
        <v>0</v>
      </c>
      <c r="BD18" s="250"/>
    </row>
    <row r="19" spans="2:56">
      <c r="B19" s="5" t="s">
        <v>31</v>
      </c>
      <c r="C19" s="48">
        <f>1/$A$1*'[1]48Imp'!$B$187</f>
        <v>2.1472628384800005E-2</v>
      </c>
      <c r="D19" s="11">
        <f>1/$A$1*'[1]48Imp'!$C$187</f>
        <v>7.6397579999999982E-3</v>
      </c>
      <c r="E19" s="11">
        <f>1/$A$1*'[1]48Imp'!$D$187</f>
        <v>5.2435650000000021E-3</v>
      </c>
      <c r="F19" s="11">
        <f>1/$A$1*'[1]48Imp'!$E$187</f>
        <v>8.2760490000000006E-3</v>
      </c>
      <c r="G19" s="11">
        <f>1/$A$1*'[1]48Imp'!$F$187</f>
        <v>2.2595524000000009E-2</v>
      </c>
      <c r="H19" s="11">
        <f>1/$A$1*'[1]48Imp'!$G$187</f>
        <v>1.469589E-2</v>
      </c>
      <c r="I19" s="11">
        <f>1/$A$1*'[1]48Imp'!$H$187</f>
        <v>1.7037627999999996E-2</v>
      </c>
      <c r="J19" s="38">
        <f>1/$A$1*'[1]48Imp'!$I$187</f>
        <v>1.2589887999999997E-2</v>
      </c>
      <c r="K19" s="38">
        <f>1/$A$1*'[1]48Imp'!$J$187</f>
        <v>1.5761590999999998E-2</v>
      </c>
      <c r="L19" s="38">
        <f>1/$A$1*'[1]48Imp'!$K$187</f>
        <v>1.1004867999999999E-2</v>
      </c>
      <c r="M19" s="11">
        <f>1/$A$1*'[1]48Imp'!L$187</f>
        <v>1.7950564999999998E-2</v>
      </c>
      <c r="N19" s="11">
        <f>1/$A$1*'[1]48Imp'!M$187</f>
        <v>1.1362619999999999E-2</v>
      </c>
      <c r="O19" s="11">
        <f>1/$A$1*'[1]48Imp'!N$187</f>
        <v>1.2957194459180862E-3</v>
      </c>
      <c r="P19" s="11">
        <f>1/$A$1*'[1]48Imp'!O$187</f>
        <v>4.4998499999999997E-4</v>
      </c>
      <c r="Q19" s="11">
        <f>1/$A$1*'[1]48Imp'!P$187</f>
        <v>8.8609799999999988E-4</v>
      </c>
      <c r="R19" s="11">
        <f>1/$A$1*'[1]48Imp'!Q$187</f>
        <v>2.2884649999999999E-3</v>
      </c>
      <c r="S19" s="11">
        <f>1/$A$1*'[1]48Imp'!R$187</f>
        <v>1.5394319999999999E-3</v>
      </c>
      <c r="T19" s="11">
        <f>1/$A$1*'[1]48Imp'!S$187</f>
        <v>2.6830999999999996E-4</v>
      </c>
      <c r="U19" s="11">
        <f>1/$A$1*'[1]48Imp'!T$187</f>
        <v>7.6289499999999998E-4</v>
      </c>
      <c r="V19" s="11">
        <f>1/$A$1*'[1]48Imp'!U$187</f>
        <v>9.8807699999999997E-4</v>
      </c>
      <c r="W19" s="11">
        <f>1/$A$1*'[1]48Imp'!V$187</f>
        <v>1.1632533010000003E-3</v>
      </c>
      <c r="X19" s="11">
        <f>1/$A$1*'[1]48Imp'!W$187</f>
        <v>8.1220949999999989E-4</v>
      </c>
      <c r="Y19" s="11">
        <f>1/$A$1*'[1]48Imp'!X$187</f>
        <v>1.2876408549999995E-3</v>
      </c>
      <c r="Z19" s="11">
        <f>1/$A$1*'[1]48Imp'!Y$187</f>
        <v>6.8084817379999996E-4</v>
      </c>
      <c r="AA19" s="11">
        <f>1/$A$1*'[1]48Imp'!Z$187</f>
        <v>0</v>
      </c>
      <c r="AB19" s="11">
        <f>1/$A$1*'[1]48Imp'!AA$187</f>
        <v>0</v>
      </c>
      <c r="AC19" s="261"/>
      <c r="AD19" s="48">
        <f>1/1000*'[1]48Imp'!AB$187</f>
        <v>1.3684057999999999E-2</v>
      </c>
      <c r="AE19" s="11">
        <f>1/1000*'[1]48Imp'!AC$187</f>
        <v>6.981147E-3</v>
      </c>
      <c r="AF19" s="11">
        <f>1/1000*'[1]48Imp'!AD$187</f>
        <v>3.8354230000000001E-3</v>
      </c>
      <c r="AG19" s="11">
        <f>1/1000*'[1]48Imp'!AE$187</f>
        <v>5.2738159999999997E-3</v>
      </c>
      <c r="AH19" s="11">
        <f>1/1000*'[1]48Imp'!AF$187</f>
        <v>1.3803479999999998E-2</v>
      </c>
      <c r="AI19" s="11">
        <f>1/1000*'[1]48Imp'!AG$187</f>
        <v>1.0392851E-2</v>
      </c>
      <c r="AJ19" s="11">
        <f>1/1000*'[1]48Imp'!AH$187</f>
        <v>1.1790702E-2</v>
      </c>
      <c r="AK19" s="11">
        <f>1/1000*'[1]48Imp'!AI$187</f>
        <v>8.7104230000000001E-3</v>
      </c>
      <c r="AL19" s="11">
        <f>1/1000*'[1]48Imp'!AJ$187</f>
        <v>1.3515427E-2</v>
      </c>
      <c r="AM19" s="11">
        <f>1/1000*'[1]48Imp'!AK$187</f>
        <v>7.5885659999999997E-3</v>
      </c>
      <c r="AN19" s="11">
        <f>1/1000*'[1]48Imp'!AL$187</f>
        <v>1.1825848999999999E-2</v>
      </c>
      <c r="AO19" s="11">
        <f>1/1000*'[1]48Imp'!AM$187</f>
        <v>8.1593310000000006E-3</v>
      </c>
      <c r="AP19" s="11">
        <f>1/1000*'[1]48Imp'!AN$187</f>
        <v>2.5181869999999999E-3</v>
      </c>
      <c r="AQ19" s="11">
        <f>1/1000*'[1]48Imp'!AO$187</f>
        <v>1.753679E-3</v>
      </c>
      <c r="AR19" s="11">
        <f>1/1000*'[1]48Imp'!AP$187</f>
        <v>1.867891E-3</v>
      </c>
      <c r="AS19" s="11">
        <f>1/1000*'[1]48Imp'!AQ$187</f>
        <v>3.8496059999999998E-3</v>
      </c>
      <c r="AT19" s="11">
        <f>1/1000*'[1]48Imp'!AR$187</f>
        <v>1.184648E-3</v>
      </c>
      <c r="AU19" s="11">
        <f>1/1000*'[1]48Imp'!AS$187</f>
        <v>1.304609E-3</v>
      </c>
      <c r="AV19" s="11">
        <f>1/1000*'[1]48Imp'!AT$187</f>
        <v>1.6099299999999999E-3</v>
      </c>
      <c r="AW19" s="11">
        <f>1/1000*'[1]48Imp'!AU$187</f>
        <v>2.2615780000000002E-3</v>
      </c>
      <c r="AX19" s="11">
        <f>1/1000*'[1]48Imp'!AV$187</f>
        <v>2.739117342E-3</v>
      </c>
      <c r="AY19" s="11">
        <f>1/1000*'[1]48Imp'!AW$187</f>
        <v>2.2203909999999999E-3</v>
      </c>
      <c r="AZ19" s="11">
        <f>1/1000*'[1]48Imp'!AX$187</f>
        <v>1.9615415830000001E-3</v>
      </c>
      <c r="BA19" s="11">
        <f>1/1000*'[1]48Imp'!AY$187</f>
        <v>1.798172497E-3</v>
      </c>
      <c r="BB19" s="11">
        <f>1/1000*'[1]48Imp'!AZ$187</f>
        <v>0</v>
      </c>
      <c r="BC19" s="11">
        <f>1/1000*'[1]48Imp'!BA$187</f>
        <v>0</v>
      </c>
      <c r="BD19" s="250"/>
    </row>
    <row r="20" spans="2:56">
      <c r="B20" s="5" t="s">
        <v>38</v>
      </c>
      <c r="C20" s="48">
        <f>1/$A$1*'[1]48Imp'!$B$121</f>
        <v>7.2592016897499972E-2</v>
      </c>
      <c r="D20" s="11">
        <f>1/$A$1*'[1]48Imp'!$C$121</f>
        <v>7.1394061999999994E-2</v>
      </c>
      <c r="E20" s="11">
        <f>1/$A$1*'[1]48Imp'!$D$121</f>
        <v>6.2683360999999993E-2</v>
      </c>
      <c r="F20" s="11">
        <f>1/$A$1*'[1]48Imp'!$E$121</f>
        <v>6.0483417999999976E-2</v>
      </c>
      <c r="G20" s="11">
        <f>1/$A$1*'[1]48Imp'!$F$121</f>
        <v>7.1970828000000001E-2</v>
      </c>
      <c r="H20" s="11">
        <f>1/$A$1*'[1]48Imp'!$G$121</f>
        <v>7.6817837999999986E-2</v>
      </c>
      <c r="I20" s="11">
        <f>1/$A$1*'[1]48Imp'!$H$121</f>
        <v>7.147443699999996E-2</v>
      </c>
      <c r="J20" s="38">
        <f>1/$A$1*'[1]48Imp'!$I$121</f>
        <v>6.7606570000000005E-2</v>
      </c>
      <c r="K20" s="38">
        <f>1/$A$1*'[1]48Imp'!$J$121</f>
        <v>7.7259917999999997E-2</v>
      </c>
      <c r="L20" s="38">
        <f>1/$A$1*'[1]48Imp'!$K$121</f>
        <v>7.1946238999999995E-2</v>
      </c>
      <c r="M20" s="11">
        <f>1/$A$1*'[1]48Imp'!L$121</f>
        <v>6.9500198999999999E-2</v>
      </c>
      <c r="N20" s="11">
        <f>1/$A$1*'[1]48Imp'!M$121</f>
        <v>7.2264381999999988E-2</v>
      </c>
      <c r="O20" s="11">
        <f>1/$A$1*'[1]48Imp'!N$121</f>
        <v>8.6801466063105681E-2</v>
      </c>
      <c r="P20" s="11">
        <f>1/$A$1*'[1]48Imp'!O$121</f>
        <v>8.1780560000000002E-2</v>
      </c>
      <c r="Q20" s="11">
        <f>1/$A$1*'[1]48Imp'!P$121</f>
        <v>7.9542727999999993E-2</v>
      </c>
      <c r="R20" s="11">
        <f>1/$A$1*'[1]48Imp'!Q$121</f>
        <v>7.0521754999999992E-2</v>
      </c>
      <c r="S20" s="11">
        <f>1/$A$1*'[1]48Imp'!R$121</f>
        <v>6.978976499999999E-2</v>
      </c>
      <c r="T20" s="11">
        <f>1/$A$1*'[1]48Imp'!S$121</f>
        <v>2.8235819999999998E-2</v>
      </c>
      <c r="U20" s="11">
        <f>1/$A$1*'[1]48Imp'!T$121</f>
        <v>2.7755780999999997E-2</v>
      </c>
      <c r="V20" s="11">
        <f>1/$A$1*'[1]48Imp'!U$121</f>
        <v>2.0741381999999999E-2</v>
      </c>
      <c r="W20" s="11">
        <f>1/$A$1*'[1]48Imp'!V$121</f>
        <v>1.9954171273000008E-2</v>
      </c>
      <c r="X20" s="11">
        <f>1/$A$1*'[1]48Imp'!W$121</f>
        <v>1.6232607E-2</v>
      </c>
      <c r="Y20" s="11">
        <f>1/$A$1*'[1]48Imp'!X$121</f>
        <v>2.1161391941000009E-2</v>
      </c>
      <c r="Z20" s="11">
        <f>1/$A$1*'[1]48Imp'!Y$121</f>
        <v>2.3253227129999991E-2</v>
      </c>
      <c r="AA20" s="11">
        <f>1/$A$1*'[1]48Imp'!Z$121</f>
        <v>0</v>
      </c>
      <c r="AB20" s="11">
        <f>1/$A$1*'[1]48Imp'!AA$121</f>
        <v>0</v>
      </c>
      <c r="AC20" s="4"/>
      <c r="AD20" s="48">
        <f>1/1000*'[1]48Imp'!AB$121</f>
        <v>4.9078953000000002E-2</v>
      </c>
      <c r="AE20" s="11">
        <f>1/1000*'[1]48Imp'!AC$121</f>
        <v>5.1871617000000002E-2</v>
      </c>
      <c r="AF20" s="11">
        <f>1/1000*'[1]48Imp'!AD$121</f>
        <v>3.4119991999999995E-2</v>
      </c>
      <c r="AG20" s="11">
        <f>1/1000*'[1]48Imp'!AE$121</f>
        <v>3.6572292999999999E-2</v>
      </c>
      <c r="AH20" s="11">
        <f>1/1000*'[1]48Imp'!AF$121</f>
        <v>4.3542931999999999E-2</v>
      </c>
      <c r="AI20" s="11">
        <f>1/1000*'[1]48Imp'!AG$121</f>
        <v>4.8213671999999999E-2</v>
      </c>
      <c r="AJ20" s="11">
        <f>1/1000*'[1]48Imp'!AH$121</f>
        <v>4.9993468999999999E-2</v>
      </c>
      <c r="AK20" s="11">
        <f>1/1000*'[1]48Imp'!AI$121</f>
        <v>4.6666751999999999E-2</v>
      </c>
      <c r="AL20" s="11">
        <f>1/1000*'[1]48Imp'!AJ$121</f>
        <v>5.9821497000000001E-2</v>
      </c>
      <c r="AM20" s="11">
        <f>1/1000*'[1]48Imp'!AK$121</f>
        <v>4.5074050999999997E-2</v>
      </c>
      <c r="AN20" s="11">
        <f>1/1000*'[1]48Imp'!AL$121</f>
        <v>4.7799346999999999E-2</v>
      </c>
      <c r="AO20" s="11">
        <f>1/1000*'[1]48Imp'!AM$121</f>
        <v>5.6993297999999998E-2</v>
      </c>
      <c r="AP20" s="11">
        <f>1/1000*'[1]48Imp'!AN$121</f>
        <v>6.2320671999999994E-2</v>
      </c>
      <c r="AQ20" s="11">
        <f>1/1000*'[1]48Imp'!AO$121</f>
        <v>5.8002305000000004E-2</v>
      </c>
      <c r="AR20" s="11">
        <f>1/1000*'[1]48Imp'!AP$121</f>
        <v>5.7085525999999998E-2</v>
      </c>
      <c r="AS20" s="11">
        <f>1/1000*'[1]48Imp'!AQ$121</f>
        <v>4.7690709999999997E-2</v>
      </c>
      <c r="AT20" s="11">
        <f>1/1000*'[1]48Imp'!AR$121</f>
        <v>4.2589841999999996E-2</v>
      </c>
      <c r="AU20" s="11">
        <f>1/1000*'[1]48Imp'!AS$121</f>
        <v>2.5525389000000002E-2</v>
      </c>
      <c r="AV20" s="11">
        <f>1/1000*'[1]48Imp'!AT$121</f>
        <v>2.5105497000000001E-2</v>
      </c>
      <c r="AW20" s="11">
        <f>1/1000*'[1]48Imp'!AU$121</f>
        <v>2.1200007999999999E-2</v>
      </c>
      <c r="AX20" s="11">
        <f>1/1000*'[1]48Imp'!AV$121</f>
        <v>1.7950778891000004E-2</v>
      </c>
      <c r="AY20" s="11">
        <f>1/1000*'[1]48Imp'!AW$121</f>
        <v>2.0514347999999998E-2</v>
      </c>
      <c r="AZ20" s="11">
        <f>1/1000*'[1]48Imp'!AX$121</f>
        <v>2.3760227716000001E-2</v>
      </c>
      <c r="BA20" s="11">
        <f>1/1000*'[1]48Imp'!AY$121</f>
        <v>2.0922362859000003E-2</v>
      </c>
      <c r="BB20" s="11">
        <f>1/1000*'[1]48Imp'!AZ$121</f>
        <v>0</v>
      </c>
      <c r="BC20" s="11">
        <f>1/1000*'[1]48Imp'!BA$121</f>
        <v>0</v>
      </c>
      <c r="BD20" s="250"/>
    </row>
    <row r="21" spans="2:56">
      <c r="B21" s="5" t="s">
        <v>30</v>
      </c>
      <c r="C21" s="48">
        <f>1/$A$1*'[1]48Imp'!$B$228</f>
        <v>1.4207033892399999E-2</v>
      </c>
      <c r="D21" s="11">
        <f>1/$A$1*'[1]48Imp'!$C$228</f>
        <v>1.1738935999999998E-2</v>
      </c>
      <c r="E21" s="11">
        <f>1/$A$1*'[1]48Imp'!$D$228</f>
        <v>1.1090178999999999E-2</v>
      </c>
      <c r="F21" s="11">
        <f>1/$A$1*'[1]48Imp'!$E$228</f>
        <v>1.0194584E-2</v>
      </c>
      <c r="G21" s="11">
        <f>1/$A$1*'[1]48Imp'!$F$228</f>
        <v>1.6685995000000002E-2</v>
      </c>
      <c r="H21" s="11">
        <f>1/$A$1*'[1]48Imp'!$G$228</f>
        <v>2.6123748000000002E-2</v>
      </c>
      <c r="I21" s="11">
        <f>1/$A$1*'[1]48Imp'!$H$228</f>
        <v>3.213717499999999E-2</v>
      </c>
      <c r="J21" s="38">
        <f>1/$A$1*'[1]48Imp'!$I$228</f>
        <v>3.7844876999999999E-2</v>
      </c>
      <c r="K21" s="38">
        <f>1/$A$1*'[1]48Imp'!$J$228</f>
        <v>3.5749294999999993E-2</v>
      </c>
      <c r="L21" s="38">
        <f>1/$A$1*'[1]48Imp'!$K$228</f>
        <v>4.2757896999999996E-2</v>
      </c>
      <c r="M21" s="11">
        <f>1/$A$1*'[1]48Imp'!L$228</f>
        <v>5.1166614999999999E-2</v>
      </c>
      <c r="N21" s="11">
        <f>1/$A$1*'[1]48Imp'!M$228</f>
        <v>7.0275454000000001E-2</v>
      </c>
      <c r="O21" s="11">
        <f>1/$A$1*'[1]48Imp'!N$228</f>
        <v>6.5788614055387995E-2</v>
      </c>
      <c r="P21" s="11">
        <f>1/$A$1*'[1]48Imp'!O$228</f>
        <v>5.4828785999999997E-2</v>
      </c>
      <c r="Q21" s="11">
        <f>1/$A$1*'[1]48Imp'!P$228</f>
        <v>5.2279089899999992E-2</v>
      </c>
      <c r="R21" s="11">
        <f>1/$A$1*'[1]48Imp'!Q$228</f>
        <v>4.3441416000000004E-2</v>
      </c>
      <c r="S21" s="11">
        <f>1/$A$1*'[1]48Imp'!R$228</f>
        <v>5.6095765999999998E-2</v>
      </c>
      <c r="T21" s="11">
        <f>1/$A$1*'[1]48Imp'!S$228</f>
        <v>6.1816475999999995E-2</v>
      </c>
      <c r="U21" s="11">
        <f>1/$A$1*'[1]48Imp'!T$228</f>
        <v>6.2803447999999998E-2</v>
      </c>
      <c r="V21" s="11">
        <f>1/$A$1*'[1]48Imp'!U$228</f>
        <v>5.4297835999999995E-2</v>
      </c>
      <c r="W21" s="11">
        <f>1/$A$1*'[1]48Imp'!V$228</f>
        <v>4.9315135333000006E-2</v>
      </c>
      <c r="X21" s="11">
        <f>1/$A$1*'[1]48Imp'!W$228</f>
        <v>4.5049424999999997E-2</v>
      </c>
      <c r="Y21" s="11">
        <f>1/$A$1*'[1]48Imp'!X$228</f>
        <v>1.8021256770666665E-2</v>
      </c>
      <c r="Z21" s="11">
        <f>1/$A$1*'[1]48Imp'!Y$228</f>
        <v>1.779684778E-2</v>
      </c>
      <c r="AA21" s="11">
        <f>1/$A$1*'[1]48Imp'!Z$228</f>
        <v>0</v>
      </c>
      <c r="AB21" s="11">
        <f>1/$A$1*'[1]48Imp'!AA$228</f>
        <v>0</v>
      </c>
      <c r="AC21" s="4"/>
      <c r="AD21" s="48">
        <f>1/1000*'[1]48Imp'!AB$228</f>
        <v>2.2831664999999998E-2</v>
      </c>
      <c r="AE21" s="11">
        <f>1/1000*'[1]48Imp'!AC$228</f>
        <v>1.8115487E-2</v>
      </c>
      <c r="AF21" s="11">
        <f>1/1000*'[1]48Imp'!AD$228</f>
        <v>1.6175874999999999E-2</v>
      </c>
      <c r="AG21" s="11">
        <f>1/1000*'[1]48Imp'!AE$228</f>
        <v>1.5308815999999999E-2</v>
      </c>
      <c r="AH21" s="11">
        <f>1/1000*'[1]48Imp'!AF$228</f>
        <v>2.0443939000000001E-2</v>
      </c>
      <c r="AI21" s="11">
        <f>1/1000*'[1]48Imp'!AG$228</f>
        <v>2.6692918999999999E-2</v>
      </c>
      <c r="AJ21" s="11">
        <f>1/1000*'[1]48Imp'!AH$228</f>
        <v>2.9159633999999997E-2</v>
      </c>
      <c r="AK21" s="11">
        <f>1/1000*'[1]48Imp'!AI$228</f>
        <v>3.0597488999999999E-2</v>
      </c>
      <c r="AL21" s="11">
        <f>1/1000*'[1]48Imp'!AJ$228</f>
        <v>3.6385199999999999E-2</v>
      </c>
      <c r="AM21" s="11">
        <f>1/1000*'[1]48Imp'!AK$228</f>
        <v>3.3482568000000004E-2</v>
      </c>
      <c r="AN21" s="11">
        <f>1/1000*'[1]48Imp'!AL$228</f>
        <v>4.6165074999999993E-2</v>
      </c>
      <c r="AO21" s="11">
        <f>1/1000*'[1]48Imp'!AM$228</f>
        <v>5.1292479000000002E-2</v>
      </c>
      <c r="AP21" s="11">
        <f>1/1000*'[1]48Imp'!AN$228</f>
        <v>5.1912338000000002E-2</v>
      </c>
      <c r="AQ21" s="11">
        <f>1/1000*'[1]48Imp'!AO$228</f>
        <v>4.7960456999999998E-2</v>
      </c>
      <c r="AR21" s="11">
        <f>1/1000*'[1]48Imp'!AP$228</f>
        <v>4.4625780999999996E-2</v>
      </c>
      <c r="AS21" s="11">
        <f>1/1000*'[1]48Imp'!AQ$228</f>
        <v>4.0911007999999999E-2</v>
      </c>
      <c r="AT21" s="11">
        <f>1/1000*'[1]48Imp'!AR$228</f>
        <v>4.3762512999999996E-2</v>
      </c>
      <c r="AU21" s="11">
        <f>1/1000*'[1]48Imp'!AS$228</f>
        <v>5.1634577000000001E-2</v>
      </c>
      <c r="AV21" s="11">
        <f>1/1000*'[1]48Imp'!AT$228</f>
        <v>5.4084511000000002E-2</v>
      </c>
      <c r="AW21" s="11">
        <f>1/1000*'[1]48Imp'!AU$228</f>
        <v>4.3139235999999997E-2</v>
      </c>
      <c r="AX21" s="11">
        <f>1/1000*'[1]48Imp'!AV$228</f>
        <v>3.6577410351000011E-2</v>
      </c>
      <c r="AY21" s="11">
        <f>1/1000*'[1]48Imp'!AW$228</f>
        <v>4.1178376999999995E-2</v>
      </c>
      <c r="AZ21" s="11">
        <f>1/1000*'[1]48Imp'!AX$228</f>
        <v>2.5853702564999994E-2</v>
      </c>
      <c r="BA21" s="11">
        <f>1/1000*'[1]48Imp'!AY$228</f>
        <v>2.9285886351000004E-2</v>
      </c>
      <c r="BB21" s="11">
        <f>1/1000*'[1]48Imp'!AZ$228</f>
        <v>0</v>
      </c>
      <c r="BC21" s="11">
        <f>1/1000*'[1]48Imp'!BA$228</f>
        <v>0</v>
      </c>
      <c r="BD21" s="250"/>
    </row>
    <row r="22" spans="2:56">
      <c r="B22" s="5" t="s">
        <v>27</v>
      </c>
      <c r="C22" s="48">
        <f>1/$A$1*'[1]48Imp'!$B$231</f>
        <v>7.1472364661666649E-2</v>
      </c>
      <c r="D22" s="11">
        <f>1/$A$1*'[1]48Imp'!$C$231</f>
        <v>6.3307412621999987E-2</v>
      </c>
      <c r="E22" s="11">
        <f>1/$A$1*'[1]48Imp'!$D$231</f>
        <v>5.382755899999999E-2</v>
      </c>
      <c r="F22" s="11">
        <f>1/$A$1*'[1]48Imp'!$E$231</f>
        <v>5.6306225000000008E-2</v>
      </c>
      <c r="G22" s="11">
        <f>1/$A$1*'[1]48Imp'!$F$231</f>
        <v>6.5784599000000013E-2</v>
      </c>
      <c r="H22" s="11">
        <f>1/$A$1*'[1]48Imp'!$G$231</f>
        <v>7.440624400000001E-2</v>
      </c>
      <c r="I22" s="11">
        <f>1/$A$1*'[1]48Imp'!$H$231</f>
        <v>7.0282252000000003E-2</v>
      </c>
      <c r="J22" s="38">
        <f>1/$A$1*'[1]48Imp'!$I$231</f>
        <v>8.1133209999999983E-2</v>
      </c>
      <c r="K22" s="38">
        <f>1/$A$1*'[1]48Imp'!$J$231</f>
        <v>7.1904540999999988E-2</v>
      </c>
      <c r="L22" s="38">
        <f>1/$A$1*'[1]48Imp'!$K$231</f>
        <v>6.6335997999999993E-2</v>
      </c>
      <c r="M22" s="11">
        <f>1/$A$1*'[1]48Imp'!L$231</f>
        <v>0.13073508099999998</v>
      </c>
      <c r="N22" s="11">
        <f>1/$A$1*'[1]48Imp'!M$231</f>
        <v>4.6775881999999998E-2</v>
      </c>
      <c r="O22" s="11">
        <f>1/$A$1*'[1]48Imp'!N$231</f>
        <v>2.8900669102194954E-2</v>
      </c>
      <c r="P22" s="11">
        <f>1/$A$1*'[1]48Imp'!O$231</f>
        <v>2.1459281E-2</v>
      </c>
      <c r="Q22" s="11">
        <f>1/$A$1*'[1]48Imp'!P$231</f>
        <v>2.8624601E-2</v>
      </c>
      <c r="R22" s="11">
        <f>1/$A$1*'[1]48Imp'!Q$231</f>
        <v>4.4572328999999994E-2</v>
      </c>
      <c r="S22" s="11">
        <f>1/$A$1*'[1]48Imp'!R$231</f>
        <v>4.8570270999999998E-2</v>
      </c>
      <c r="T22" s="11">
        <f>1/$A$1*'[1]48Imp'!S$231</f>
        <v>1.7056373E-2</v>
      </c>
      <c r="U22" s="11">
        <f>1/$A$1*'[1]48Imp'!T$231</f>
        <v>2.3688854999999998E-2</v>
      </c>
      <c r="V22" s="11">
        <f>1/$A$1*'[1]48Imp'!U$231</f>
        <v>2.9565292E-2</v>
      </c>
      <c r="W22" s="11">
        <f>1/$A$1*'[1]48Imp'!V$231</f>
        <v>2.3235477446000002E-2</v>
      </c>
      <c r="X22" s="11">
        <f>1/$A$1*'[1]48Imp'!W$231</f>
        <v>2.6220925999999995E-2</v>
      </c>
      <c r="Y22" s="11">
        <f>1/$A$1*'[1]48Imp'!X$231</f>
        <v>2.6402259102000003E-2</v>
      </c>
      <c r="Z22" s="11">
        <f>1/$A$1*'[1]48Imp'!Y$231</f>
        <v>1.8031347022999997E-2</v>
      </c>
      <c r="AA22" s="11">
        <f>1/$A$1*'[1]48Imp'!Z$231</f>
        <v>0</v>
      </c>
      <c r="AB22" s="11">
        <f>1/$A$1*'[1]48Imp'!AA$231</f>
        <v>0</v>
      </c>
      <c r="AC22" s="4"/>
      <c r="AD22" s="48">
        <f>1/1000*'[1]48Imp'!AB$231</f>
        <v>5.2190988999999993E-2</v>
      </c>
      <c r="AE22" s="11">
        <f>1/1000*'[1]48Imp'!AC$231</f>
        <v>4.5128482999999997E-2</v>
      </c>
      <c r="AF22" s="11">
        <f>1/1000*'[1]48Imp'!AD$231</f>
        <v>3.9372887999999995E-2</v>
      </c>
      <c r="AG22" s="11">
        <f>1/1000*'[1]48Imp'!AE$231</f>
        <v>4.5164252000000002E-2</v>
      </c>
      <c r="AH22" s="11">
        <f>1/1000*'[1]48Imp'!AF$231</f>
        <v>5.2472907999999999E-2</v>
      </c>
      <c r="AI22" s="11">
        <f>1/1000*'[1]48Imp'!AG$231</f>
        <v>6.0702127999999994E-2</v>
      </c>
      <c r="AJ22" s="11">
        <f>1/1000*'[1]48Imp'!AH$231</f>
        <v>6.5263764999999987E-2</v>
      </c>
      <c r="AK22" s="11">
        <f>1/1000*'[1]48Imp'!AI$231</f>
        <v>7.0258419000000003E-2</v>
      </c>
      <c r="AL22" s="11">
        <f>1/1000*'[1]48Imp'!AJ$231</f>
        <v>7.491392999999999E-2</v>
      </c>
      <c r="AM22" s="11">
        <f>1/1000*'[1]48Imp'!AK$231</f>
        <v>6.1064736999999994E-2</v>
      </c>
      <c r="AN22" s="11">
        <f>1/1000*'[1]48Imp'!AL$231</f>
        <v>6.7532348000000006E-2</v>
      </c>
      <c r="AO22" s="11">
        <f>1/1000*'[1]48Imp'!AM$231</f>
        <v>6.5647148000000002E-2</v>
      </c>
      <c r="AP22" s="11">
        <f>1/1000*'[1]48Imp'!AN$231</f>
        <v>3.8346423000000004E-2</v>
      </c>
      <c r="AQ22" s="11">
        <f>1/1000*'[1]48Imp'!AO$231</f>
        <v>3.3731555999999996E-2</v>
      </c>
      <c r="AR22" s="11">
        <f>1/1000*'[1]48Imp'!AP$231</f>
        <v>3.6277738999999996E-2</v>
      </c>
      <c r="AS22" s="11">
        <f>1/1000*'[1]48Imp'!AQ$231</f>
        <v>4.1021521999999998E-2</v>
      </c>
      <c r="AT22" s="11">
        <f>1/1000*'[1]48Imp'!AR$231</f>
        <v>4.2902820999999994E-2</v>
      </c>
      <c r="AU22" s="11">
        <f>1/1000*'[1]48Imp'!AS$231</f>
        <v>3.1371999999999997E-2</v>
      </c>
      <c r="AV22" s="11">
        <f>1/1000*'[1]48Imp'!AT$231</f>
        <v>3.7853397999999996E-2</v>
      </c>
      <c r="AW22" s="11">
        <f>1/1000*'[1]48Imp'!AU$231</f>
        <v>3.0929854999999999E-2</v>
      </c>
      <c r="AX22" s="11">
        <f>1/1000*'[1]48Imp'!AV$231</f>
        <v>2.4087257567999999E-2</v>
      </c>
      <c r="AY22" s="11">
        <f>1/1000*'[1]48Imp'!AW$231</f>
        <v>3.3058886000000003E-2</v>
      </c>
      <c r="AZ22" s="11">
        <f>1/1000*'[1]48Imp'!AX$231</f>
        <v>3.2221478184000001E-2</v>
      </c>
      <c r="BA22" s="11">
        <f>1/1000*'[1]48Imp'!AY$231</f>
        <v>2.2785365269999993E-2</v>
      </c>
      <c r="BB22" s="11">
        <f>1/1000*'[1]48Imp'!AZ$231</f>
        <v>0</v>
      </c>
      <c r="BC22" s="11">
        <f>1/1000*'[1]48Imp'!BA$231</f>
        <v>0</v>
      </c>
      <c r="BD22" s="250"/>
    </row>
    <row r="23" spans="2:56">
      <c r="B23" s="5" t="s">
        <v>28</v>
      </c>
      <c r="C23" s="48">
        <f>1/$A$1*'[1]48Imp'!$B$253</f>
        <v>6.3020226570000004E-4</v>
      </c>
      <c r="D23" s="11">
        <f>1/$A$1*'[1]48Imp'!$C$253</f>
        <v>1.9531239999999999E-3</v>
      </c>
      <c r="E23" s="11">
        <f>1/$A$1*'[1]48Imp'!$D$253</f>
        <v>3.8599020000000001E-3</v>
      </c>
      <c r="F23" s="11">
        <f>1/$A$1*'[1]48Imp'!$E$253</f>
        <v>5.7421679999999998E-3</v>
      </c>
      <c r="G23" s="11">
        <f>1/$A$1*'[1]48Imp'!$F$253</f>
        <v>5.3174259999999992E-3</v>
      </c>
      <c r="H23" s="11">
        <f>1/$A$1*'[1]48Imp'!$G$253</f>
        <v>5.34221E-3</v>
      </c>
      <c r="I23" s="11">
        <f>1/$A$1*'[1]48Imp'!$H$253</f>
        <v>4.7025080000000011E-3</v>
      </c>
      <c r="J23" s="38">
        <f>1/$A$1*'[1]48Imp'!$I$253</f>
        <v>5.0219390000000004E-3</v>
      </c>
      <c r="K23" s="38">
        <f>1/$A$1*'[1]48Imp'!$J$253</f>
        <v>4.3783939999999999E-3</v>
      </c>
      <c r="L23" s="38">
        <f>1/$A$1*'[1]48Imp'!$K$253</f>
        <v>5.4208489999999993E-3</v>
      </c>
      <c r="M23" s="11">
        <f>1/$A$1*'[1]48Imp'!L$253</f>
        <v>7.8424189999999998E-3</v>
      </c>
      <c r="N23" s="11">
        <f>1/$A$1*'[1]48Imp'!M$253</f>
        <v>9.3504439999999994E-3</v>
      </c>
      <c r="O23" s="11">
        <f>1/$A$1*'[1]48Imp'!N$253</f>
        <v>1.0189849411854843E-2</v>
      </c>
      <c r="P23" s="11">
        <f>1/$A$1*'[1]48Imp'!O$253</f>
        <v>1.0966891999999999E-2</v>
      </c>
      <c r="Q23" s="11">
        <f>1/$A$1*'[1]48Imp'!P$253</f>
        <v>1.0126856999999998E-2</v>
      </c>
      <c r="R23" s="11">
        <f>1/$A$1*'[1]48Imp'!Q$253</f>
        <v>1.2191518E-2</v>
      </c>
      <c r="S23" s="11">
        <f>1/$A$1*'[1]48Imp'!R$253</f>
        <v>1.2252613999999998E-2</v>
      </c>
      <c r="T23" s="11">
        <f>1/$A$1*'[1]48Imp'!S$253</f>
        <v>1.7151542999999998E-2</v>
      </c>
      <c r="U23" s="11">
        <f>1/$A$1*'[1]48Imp'!T$253</f>
        <v>1.7345485999999997E-2</v>
      </c>
      <c r="V23" s="11">
        <f>1/$A$1*'[1]48Imp'!U$253</f>
        <v>1.8299793999999998E-2</v>
      </c>
      <c r="W23" s="11">
        <f>1/$A$1*'[1]48Imp'!V$253</f>
        <v>2.3177745809999997E-2</v>
      </c>
      <c r="X23" s="11">
        <f>1/$A$1*'[1]48Imp'!W$253</f>
        <v>1.6383320999999999E-2</v>
      </c>
      <c r="Y23" s="11">
        <f>1/$A$1*'[1]48Imp'!X$253</f>
        <v>1.920498358599999E-2</v>
      </c>
      <c r="Z23" s="11">
        <f>1/$A$1*'[1]48Imp'!Y$253</f>
        <v>2.0949021591999999E-2</v>
      </c>
      <c r="AA23" s="11">
        <f>1/$A$1*'[1]48Imp'!Z$253</f>
        <v>0</v>
      </c>
      <c r="AB23" s="11">
        <f>1/$A$1*'[1]48Imp'!AA$253</f>
        <v>0</v>
      </c>
      <c r="AC23" s="4"/>
      <c r="AD23" s="48">
        <f>1/1000*'[1]48Imp'!AB$253</f>
        <v>8.3375499999999993E-4</v>
      </c>
      <c r="AE23" s="11">
        <f>1/1000*'[1]48Imp'!AC$253</f>
        <v>3.2648599999999996E-3</v>
      </c>
      <c r="AF23" s="11">
        <f>1/1000*'[1]48Imp'!AD$253</f>
        <v>7.5025400000000003E-3</v>
      </c>
      <c r="AG23" s="11">
        <f>1/1000*'[1]48Imp'!AE$253</f>
        <v>1.2210914E-2</v>
      </c>
      <c r="AH23" s="11">
        <f>1/1000*'[1]48Imp'!AF$253</f>
        <v>1.3135954E-2</v>
      </c>
      <c r="AI23" s="11">
        <f>1/1000*'[1]48Imp'!AG$253</f>
        <v>1.3189398E-2</v>
      </c>
      <c r="AJ23" s="11">
        <f>1/1000*'[1]48Imp'!AH$253</f>
        <v>1.2605793000000001E-2</v>
      </c>
      <c r="AK23" s="11">
        <f>1/1000*'[1]48Imp'!AI$253</f>
        <v>1.0429831000000001E-2</v>
      </c>
      <c r="AL23" s="11">
        <f>1/1000*'[1]48Imp'!AJ$253</f>
        <v>1.1257544E-2</v>
      </c>
      <c r="AM23" s="11">
        <f>1/1000*'[1]48Imp'!AK$253</f>
        <v>1.2350280999999999E-2</v>
      </c>
      <c r="AN23" s="11">
        <f>1/1000*'[1]48Imp'!AL$253</f>
        <v>2.1150154999999997E-2</v>
      </c>
      <c r="AO23" s="11">
        <f>1/1000*'[1]48Imp'!AM$253</f>
        <v>2.5542292999999997E-2</v>
      </c>
      <c r="AP23" s="11">
        <f>1/1000*'[1]48Imp'!AN$253</f>
        <v>3.5087295999999997E-2</v>
      </c>
      <c r="AQ23" s="11">
        <f>1/1000*'[1]48Imp'!AO$253</f>
        <v>3.7483883000000003E-2</v>
      </c>
      <c r="AR23" s="11">
        <f>1/1000*'[1]48Imp'!AP$253</f>
        <v>3.8155564999999995E-2</v>
      </c>
      <c r="AS23" s="11">
        <f>1/1000*'[1]48Imp'!AQ$253</f>
        <v>4.6969837E-2</v>
      </c>
      <c r="AT23" s="11">
        <f>1/1000*'[1]48Imp'!AR$253</f>
        <v>3.9900486999999998E-2</v>
      </c>
      <c r="AU23" s="11">
        <f>1/1000*'[1]48Imp'!AS$253</f>
        <v>4.0675820000000001E-2</v>
      </c>
      <c r="AV23" s="11">
        <f>1/1000*'[1]48Imp'!AT$253</f>
        <v>4.2693608000000001E-2</v>
      </c>
      <c r="AW23" s="11">
        <f>1/1000*'[1]48Imp'!AU$253</f>
        <v>4.1829060000000001E-2</v>
      </c>
      <c r="AX23" s="11">
        <f>1/1000*'[1]48Imp'!AV$253</f>
        <v>4.4209399989999988E-2</v>
      </c>
      <c r="AY23" s="11">
        <f>1/1000*'[1]48Imp'!AW$253</f>
        <v>4.0079666E-2</v>
      </c>
      <c r="AZ23" s="11">
        <f>1/1000*'[1]48Imp'!AX$253</f>
        <v>4.6045361376999994E-2</v>
      </c>
      <c r="BA23" s="11">
        <f>1/1000*'[1]48Imp'!AY$253</f>
        <v>4.7354144537999986E-2</v>
      </c>
      <c r="BB23" s="11">
        <f>1/1000*'[1]48Imp'!AZ$253</f>
        <v>0</v>
      </c>
      <c r="BC23" s="11">
        <f>1/1000*'[1]48Imp'!BA$253</f>
        <v>0</v>
      </c>
      <c r="BD23" s="250"/>
    </row>
    <row r="24" spans="2:56">
      <c r="B24" s="8" t="s">
        <v>22</v>
      </c>
      <c r="C24" s="49">
        <f t="shared" ref="C24:M24" si="5">SUM(C14:C14)-SUM(C15:C23)</f>
        <v>5.9708818599957247E-5</v>
      </c>
      <c r="D24" s="39">
        <f t="shared" si="5"/>
        <v>6.514699999993212E-5</v>
      </c>
      <c r="E24" s="39">
        <f t="shared" si="5"/>
        <v>1.229800000002168E-5</v>
      </c>
      <c r="F24" s="39">
        <f t="shared" si="5"/>
        <v>1.6694999999899984E-5</v>
      </c>
      <c r="G24" s="39">
        <f t="shared" si="5"/>
        <v>2.7745000000134468E-5</v>
      </c>
      <c r="H24" s="39">
        <f t="shared" si="5"/>
        <v>5.9649999999966674E-5</v>
      </c>
      <c r="I24" s="39">
        <f t="shared" si="5"/>
        <v>1.9137300049998363E-4</v>
      </c>
      <c r="J24" s="40">
        <f t="shared" si="5"/>
        <v>5.9646700000004493E-4</v>
      </c>
      <c r="K24" s="40">
        <f t="shared" si="5"/>
        <v>2.8164000266617251E-5</v>
      </c>
      <c r="L24" s="40">
        <f t="shared" si="5"/>
        <v>5.0744000000046974E-5</v>
      </c>
      <c r="M24" s="39">
        <f t="shared" si="5"/>
        <v>9.146199999998661E-5</v>
      </c>
      <c r="N24" s="39">
        <f>SUM(N14:N14)-SUM(N15:N23)</f>
        <v>1.0896000000015782E-4</v>
      </c>
      <c r="O24" s="39">
        <f t="shared" ref="O24:AB24" si="6">SUM(O14:O14)-SUM(O15:O23)</f>
        <v>2.0079337810119391E-4</v>
      </c>
      <c r="P24" s="39">
        <f t="shared" si="6"/>
        <v>8.2721999999924023E-5</v>
      </c>
      <c r="Q24" s="39">
        <f t="shared" si="6"/>
        <v>2.4291999999759284E-5</v>
      </c>
      <c r="R24" s="39">
        <f t="shared" si="6"/>
        <v>9.9239999997724482E-6</v>
      </c>
      <c r="S24" s="39">
        <f t="shared" si="6"/>
        <v>1.0243399999976255E-4</v>
      </c>
      <c r="T24" s="39">
        <f t="shared" si="6"/>
        <v>2.9066999999827203E-5</v>
      </c>
      <c r="U24" s="39">
        <f t="shared" si="6"/>
        <v>2.5302000000060332E-5</v>
      </c>
      <c r="V24" s="39">
        <f t="shared" si="6"/>
        <v>2.0575099999953217E-4</v>
      </c>
      <c r="W24" s="39">
        <f t="shared" si="6"/>
        <v>9.0076994000209964E-5</v>
      </c>
      <c r="X24" s="39">
        <f t="shared" si="6"/>
        <v>2.568609999998861E-4</v>
      </c>
      <c r="Y24" s="39">
        <f t="shared" si="6"/>
        <v>1.9863562999988815E-5</v>
      </c>
      <c r="Z24" s="39">
        <f t="shared" si="6"/>
        <v>6.3559710999916419E-5</v>
      </c>
      <c r="AA24" s="39">
        <f t="shared" si="6"/>
        <v>0</v>
      </c>
      <c r="AB24" s="39">
        <f t="shared" si="6"/>
        <v>0</v>
      </c>
      <c r="AC24" s="4"/>
      <c r="AD24" s="50">
        <f t="shared" ref="AD24:BC24" si="7">SUM(AD14:AD14)-SUM(AD15:AD23)</f>
        <v>1.1401399999999562E-4</v>
      </c>
      <c r="AE24" s="41">
        <f t="shared" si="7"/>
        <v>1.6237699999999133E-4</v>
      </c>
      <c r="AF24" s="41">
        <f t="shared" si="7"/>
        <v>2.6886000000059251E-5</v>
      </c>
      <c r="AG24" s="41">
        <f t="shared" si="7"/>
        <v>3.5254999999900782E-5</v>
      </c>
      <c r="AH24" s="41">
        <f t="shared" si="7"/>
        <v>1.0507199999998384E-4</v>
      </c>
      <c r="AI24" s="41">
        <f t="shared" si="7"/>
        <v>8.6541999999911745E-5</v>
      </c>
      <c r="AJ24" s="41">
        <f t="shared" si="7"/>
        <v>2.0036499999998014E-4</v>
      </c>
      <c r="AK24" s="41">
        <f t="shared" si="7"/>
        <v>3.8348200000004606E-4</v>
      </c>
      <c r="AL24" s="41">
        <f t="shared" si="7"/>
        <v>5.8621999999952656E-5</v>
      </c>
      <c r="AM24" s="41">
        <f t="shared" si="7"/>
        <v>2.3602799999999924E-4</v>
      </c>
      <c r="AN24" s="41">
        <f t="shared" si="7"/>
        <v>4.281740000000589E-4</v>
      </c>
      <c r="AO24" s="41">
        <f t="shared" si="7"/>
        <v>1.4420800000003453E-4</v>
      </c>
      <c r="AP24" s="41">
        <f t="shared" si="7"/>
        <v>2.4647600000049508E-4</v>
      </c>
      <c r="AQ24" s="41">
        <f t="shared" si="7"/>
        <v>1.2689799999976437E-4</v>
      </c>
      <c r="AR24" s="41">
        <f t="shared" si="7"/>
        <v>8.6952999999834191E-5</v>
      </c>
      <c r="AS24" s="41">
        <f t="shared" si="7"/>
        <v>3.6158000000119372E-5</v>
      </c>
      <c r="AT24" s="41">
        <f t="shared" si="7"/>
        <v>6.2277799999987948E-4</v>
      </c>
      <c r="AU24" s="41">
        <f t="shared" si="7"/>
        <v>2.4640799999997576E-4</v>
      </c>
      <c r="AV24" s="41">
        <f t="shared" si="7"/>
        <v>1.4962499999993106E-4</v>
      </c>
      <c r="AW24" s="41">
        <f t="shared" si="7"/>
        <v>2.5916400000047801E-4</v>
      </c>
      <c r="AX24" s="41">
        <f t="shared" si="7"/>
        <v>7.9547394100054625E-4</v>
      </c>
      <c r="AY24" s="41">
        <f t="shared" si="7"/>
        <v>2.1850300000014755E-4</v>
      </c>
      <c r="AZ24" s="41">
        <f t="shared" si="7"/>
        <v>3.3310445000100941E-5</v>
      </c>
      <c r="BA24" s="41">
        <f t="shared" si="7"/>
        <v>4.777807500011555E-5</v>
      </c>
      <c r="BB24" s="41">
        <f t="shared" si="7"/>
        <v>0</v>
      </c>
      <c r="BC24" s="41">
        <f t="shared" si="7"/>
        <v>0</v>
      </c>
      <c r="BD24" s="250"/>
    </row>
    <row r="25" spans="2:56" ht="17.149999999999999" customHeight="1">
      <c r="B25" s="15" t="s">
        <v>174</v>
      </c>
      <c r="C25" s="29">
        <f>1/$A$1*'[1]48Imp'!$B$264</f>
        <v>0.20153942780709999</v>
      </c>
      <c r="D25" s="31">
        <f>1/$A$1*'[1]48Imp'!$C$264</f>
        <v>0.20016890210256666</v>
      </c>
      <c r="E25" s="31">
        <f>1/$A$1*'[1]48Imp'!$D$264</f>
        <v>0.26213663999999998</v>
      </c>
      <c r="F25" s="31">
        <f>1/$A$1*'[1]48Imp'!$E$264</f>
        <v>0.27809825200031585</v>
      </c>
      <c r="G25" s="31">
        <f>1/$A$1*'[1]48Imp'!$F$264</f>
        <v>0.28114706700019998</v>
      </c>
      <c r="H25" s="31">
        <f>1/$A$1*'[1]48Imp'!$G$264</f>
        <v>0.25062998699999994</v>
      </c>
      <c r="I25" s="31">
        <f>1/$A$1*'[1]48Imp'!$H$264</f>
        <v>0.23485814800020005</v>
      </c>
      <c r="J25" s="35">
        <f>1/$A$1*'[1]48Imp'!$I$264</f>
        <v>0.22262618217816668</v>
      </c>
      <c r="K25" s="35">
        <f>1/$A$1*'[1]48Imp'!$J$264</f>
        <v>0.20200564700000001</v>
      </c>
      <c r="L25" s="35">
        <f>1/$A$1*'[1]48Imp'!$K$264</f>
        <v>0.18783465799999999</v>
      </c>
      <c r="M25" s="31">
        <f>1/$A$1*'[1]48Imp'!L$264</f>
        <v>0.17179209100000001</v>
      </c>
      <c r="N25" s="31">
        <f>1/$A$1*'[1]48Imp'!M$264</f>
        <v>0.19353835599999997</v>
      </c>
      <c r="O25" s="31">
        <f>1/$A$1*'[1]48Imp'!N$264</f>
        <v>0.1752002359371132</v>
      </c>
      <c r="P25" s="31">
        <f>1/$A$1*'[1]48Imp'!O$264</f>
        <v>0.18494349699999998</v>
      </c>
      <c r="Q25" s="31">
        <f>1/$A$1*'[1]48Imp'!P$264</f>
        <v>0.178324977</v>
      </c>
      <c r="R25" s="31">
        <f>1/$A$1*'[1]48Imp'!Q$264</f>
        <v>0.16488251199999995</v>
      </c>
      <c r="S25" s="31">
        <f>1/$A$1*'[1]48Imp'!R$264</f>
        <v>0.15724969099999997</v>
      </c>
      <c r="T25" s="31">
        <f>1/$A$1*'[1]48Imp'!S$264</f>
        <v>0.177214436</v>
      </c>
      <c r="U25" s="31">
        <f>1/$A$1*'[1]48Imp'!T$264</f>
        <v>0.17375559900000001</v>
      </c>
      <c r="V25" s="31">
        <f>1/$A$1*'[1]48Imp'!U$264</f>
        <v>0.172920406</v>
      </c>
      <c r="W25" s="31">
        <f>1/$A$1*'[1]48Imp'!V$264</f>
        <v>0.1280163716861111</v>
      </c>
      <c r="X25" s="31">
        <f>1/$A$1*'[1]48Imp'!W$264</f>
        <v>0.12396351108333332</v>
      </c>
      <c r="Y25" s="31">
        <f>1/$A$1*'[1]48Imp'!X$264</f>
        <v>9.6130415684999984E-2</v>
      </c>
      <c r="Z25" s="31">
        <f>1/$A$1*'[1]48Imp'!Y$264</f>
        <v>8.0066959321599976E-2</v>
      </c>
      <c r="AA25" s="31">
        <f>1/$A$1*'[1]48Imp'!Z$264</f>
        <v>0</v>
      </c>
      <c r="AB25" s="31">
        <f>1/$A$1*'[1]48Imp'!AA$264</f>
        <v>0</v>
      </c>
      <c r="AC25" s="14"/>
      <c r="AD25" s="29">
        <f>1/1000*'[1]48Imp'!AB$264</f>
        <v>0.21049230899999999</v>
      </c>
      <c r="AE25" s="31">
        <f>1/1000*'[1]48Imp'!AC$264</f>
        <v>0.195162324</v>
      </c>
      <c r="AF25" s="31">
        <f>1/1000*'[1]48Imp'!AD$264</f>
        <v>0.22488319299999998</v>
      </c>
      <c r="AG25" s="31">
        <f>1/1000*'[1]48Imp'!AE$264</f>
        <v>0.24787614599999999</v>
      </c>
      <c r="AH25" s="31">
        <f>1/1000*'[1]48Imp'!AF$264</f>
        <v>0.26473537999999996</v>
      </c>
      <c r="AI25" s="31">
        <f>1/1000*'[1]48Imp'!AG$264</f>
        <v>0.25139959699999997</v>
      </c>
      <c r="AJ25" s="31">
        <f>1/1000*'[1]48Imp'!AH$264</f>
        <v>0.25885864999999997</v>
      </c>
      <c r="AK25" s="31">
        <f>1/1000*'[1]48Imp'!AI$264</f>
        <v>0.25592941999999996</v>
      </c>
      <c r="AL25" s="31">
        <f>1/1000*'[1]48Imp'!AJ$264</f>
        <v>0.259139956</v>
      </c>
      <c r="AM25" s="31">
        <f>1/1000*'[1]48Imp'!AK$264</f>
        <v>0.225510039</v>
      </c>
      <c r="AN25" s="31">
        <f>1/1000*'[1]48Imp'!AL$264</f>
        <v>0.22023984099999996</v>
      </c>
      <c r="AO25" s="31">
        <f>1/1000*'[1]48Imp'!AM$264</f>
        <v>0.26652179599999998</v>
      </c>
      <c r="AP25" s="31">
        <f>1/1000*'[1]48Imp'!AN$264</f>
        <v>0.24229138299999997</v>
      </c>
      <c r="AQ25" s="31">
        <f>1/1000*'[1]48Imp'!AO$264</f>
        <v>0.23861431799999999</v>
      </c>
      <c r="AR25" s="31">
        <f>1/1000*'[1]48Imp'!AP$264</f>
        <v>0.24336572400000001</v>
      </c>
      <c r="AS25" s="31">
        <f>1/1000*'[1]48Imp'!AQ$264</f>
        <v>0.19889524000000003</v>
      </c>
      <c r="AT25" s="31">
        <f>1/1000*'[1]48Imp'!AR$264</f>
        <v>0.18279415200000002</v>
      </c>
      <c r="AU25" s="31">
        <f>1/1000*'[1]48Imp'!AS$264</f>
        <v>0.18550850699999999</v>
      </c>
      <c r="AV25" s="31">
        <f>1/1000*'[1]48Imp'!AT$264</f>
        <v>0.21630050899999997</v>
      </c>
      <c r="AW25" s="31">
        <f>1/1000*'[1]48Imp'!AU$264</f>
        <v>0.20411616300000004</v>
      </c>
      <c r="AX25" s="31">
        <f>1/1000*'[1]48Imp'!AV$264</f>
        <v>0.15853188696199999</v>
      </c>
      <c r="AY25" s="31">
        <f>1/1000*'[1]48Imp'!AW$264</f>
        <v>0.17056673899999999</v>
      </c>
      <c r="AZ25" s="31">
        <f>1/1000*'[1]48Imp'!AX$264</f>
        <v>0.14469003600499999</v>
      </c>
      <c r="BA25" s="31">
        <f>1/1000*'[1]48Imp'!AY$264</f>
        <v>0.13104931963900002</v>
      </c>
      <c r="BB25" s="31">
        <f>1/1000*'[1]48Imp'!AZ$264</f>
        <v>0</v>
      </c>
      <c r="BC25" s="31">
        <f>1/1000*'[1]48Imp'!BA$264</f>
        <v>0</v>
      </c>
      <c r="BD25" s="250"/>
    </row>
    <row r="26" spans="2:56">
      <c r="B26" s="5" t="s">
        <v>58</v>
      </c>
      <c r="C26" s="48">
        <f>1/$A$1*'[1]48Imp'!$B$84</f>
        <v>2.9136988074199996E-2</v>
      </c>
      <c r="D26" s="11">
        <f>1/$A$1*'[1]48Imp'!$C$84</f>
        <v>2.5004570317899998E-2</v>
      </c>
      <c r="E26" s="11">
        <f>1/$A$1*'[1]48Imp'!$D$84</f>
        <v>2.8257306999999999E-2</v>
      </c>
      <c r="F26" s="11">
        <f>1/$A$1*'[1]48Imp'!$E$84</f>
        <v>3.5200011999999996E-2</v>
      </c>
      <c r="G26" s="11">
        <f>1/$A$1*'[1]48Imp'!$F$84</f>
        <v>5.5643497999999986E-2</v>
      </c>
      <c r="H26" s="11">
        <f>1/$A$1*'[1]48Imp'!$G$84</f>
        <v>3.9145981999999989E-2</v>
      </c>
      <c r="I26" s="11">
        <f>1/$A$1*'[1]48Imp'!$H$84</f>
        <v>3.4526344000000014E-2</v>
      </c>
      <c r="J26" s="38">
        <f>1/$A$1*'[1]48Imp'!$I$84</f>
        <v>2.7960482999999998E-2</v>
      </c>
      <c r="K26" s="38">
        <f>1/$A$1*'[1]48Imp'!$J$84</f>
        <v>2.6484396999999996E-2</v>
      </c>
      <c r="L26" s="38">
        <f>1/$A$1*'[1]48Imp'!$K$84</f>
        <v>1.5297892999999998E-2</v>
      </c>
      <c r="M26" s="11">
        <f>1/$A$1*'[1]48Imp'!L$84</f>
        <v>1.9798343999999999E-2</v>
      </c>
      <c r="N26" s="11">
        <f>1/$A$1*'[1]48Imp'!M$84</f>
        <v>2.5699754999999998E-2</v>
      </c>
      <c r="O26" s="11">
        <f>1/$A$1*'[1]48Imp'!N$84</f>
        <v>1.69373515037641E-2</v>
      </c>
      <c r="P26" s="11">
        <f>1/$A$1*'[1]48Imp'!O$84</f>
        <v>1.6968356E-2</v>
      </c>
      <c r="Q26" s="11">
        <f>1/$A$1*'[1]48Imp'!P$84</f>
        <v>1.4748631999999999E-2</v>
      </c>
      <c r="R26" s="11">
        <f>1/$A$1*'[1]48Imp'!Q$84</f>
        <v>1.1309070999999999E-2</v>
      </c>
      <c r="S26" s="11">
        <f>1/$A$1*'[1]48Imp'!R$84</f>
        <v>1.7896497999999997E-2</v>
      </c>
      <c r="T26" s="11">
        <f>1/$A$1*'[1]48Imp'!S$84</f>
        <v>2.1584152999999998E-2</v>
      </c>
      <c r="U26" s="11">
        <f>1/$A$1*'[1]48Imp'!T$84</f>
        <v>1.7438182E-2</v>
      </c>
      <c r="V26" s="11">
        <f>1/$A$1*'[1]48Imp'!U$84</f>
        <v>1.5779158999999997E-2</v>
      </c>
      <c r="W26" s="11">
        <f>1/$A$1*'[1]48Imp'!V$84</f>
        <v>1.7579243359000005E-2</v>
      </c>
      <c r="X26" s="11">
        <f>1/$A$1*'[1]48Imp'!W$84</f>
        <v>8.6200310000000002E-3</v>
      </c>
      <c r="Y26" s="11">
        <f>1/$A$1*'[1]48Imp'!X$84</f>
        <v>7.9160439410000012E-3</v>
      </c>
      <c r="Z26" s="11">
        <f>1/$A$1*'[1]48Imp'!Y$84</f>
        <v>6.5499385510000008E-3</v>
      </c>
      <c r="AA26" s="11">
        <f>1/$A$1*'[1]48Imp'!Z$84</f>
        <v>0</v>
      </c>
      <c r="AB26" s="11">
        <f>1/$A$1*'[1]48Imp'!AA$84</f>
        <v>0</v>
      </c>
      <c r="AC26" s="4"/>
      <c r="AD26" s="48">
        <f>1/1000*'[1]48Imp'!AB$84</f>
        <v>2.5730159000000002E-2</v>
      </c>
      <c r="AE26" s="11">
        <f>1/1000*'[1]48Imp'!AC$84</f>
        <v>1.9813864E-2</v>
      </c>
      <c r="AF26" s="11">
        <f>1/1000*'[1]48Imp'!AD$84</f>
        <v>1.9990662999999999E-2</v>
      </c>
      <c r="AG26" s="11">
        <f>1/1000*'[1]48Imp'!AE$84</f>
        <v>2.5551198000000001E-2</v>
      </c>
      <c r="AH26" s="11">
        <f>1/1000*'[1]48Imp'!AF$84</f>
        <v>4.1272419999999997E-2</v>
      </c>
      <c r="AI26" s="11">
        <f>1/1000*'[1]48Imp'!AG$84</f>
        <v>3.1258924E-2</v>
      </c>
      <c r="AJ26" s="11">
        <f>1/1000*'[1]48Imp'!AH$84</f>
        <v>2.8588642999999997E-2</v>
      </c>
      <c r="AK26" s="11">
        <f>1/1000*'[1]48Imp'!AI$84</f>
        <v>2.2809894000000001E-2</v>
      </c>
      <c r="AL26" s="11">
        <f>1/1000*'[1]48Imp'!AJ$84</f>
        <v>2.5025101000000001E-2</v>
      </c>
      <c r="AM26" s="11">
        <f>1/1000*'[1]48Imp'!AK$84</f>
        <v>1.3300994E-2</v>
      </c>
      <c r="AN26" s="11">
        <f>1/1000*'[1]48Imp'!AL$84</f>
        <v>1.9501749999999998E-2</v>
      </c>
      <c r="AO26" s="11">
        <f>1/1000*'[1]48Imp'!AM$84</f>
        <v>2.4547245999999998E-2</v>
      </c>
      <c r="AP26" s="11">
        <f>1/1000*'[1]48Imp'!AN$84</f>
        <v>1.5936723999999999E-2</v>
      </c>
      <c r="AQ26" s="11">
        <f>1/1000*'[1]48Imp'!AO$84</f>
        <v>1.6035263999999997E-2</v>
      </c>
      <c r="AR26" s="11">
        <f>1/1000*'[1]48Imp'!AP$84</f>
        <v>1.4059657E-2</v>
      </c>
      <c r="AS26" s="11">
        <f>1/1000*'[1]48Imp'!AQ$84</f>
        <v>1.1169802E-2</v>
      </c>
      <c r="AT26" s="11">
        <f>1/1000*'[1]48Imp'!AR$84</f>
        <v>1.4863277999999999E-2</v>
      </c>
      <c r="AU26" s="11">
        <f>1/1000*'[1]48Imp'!AS$84</f>
        <v>1.6972068999999999E-2</v>
      </c>
      <c r="AV26" s="11">
        <f>1/1000*'[1]48Imp'!AT$84</f>
        <v>1.3521663999999999E-2</v>
      </c>
      <c r="AW26" s="11">
        <f>1/1000*'[1]48Imp'!AU$84</f>
        <v>1.3288906E-2</v>
      </c>
      <c r="AX26" s="11">
        <f>1/1000*'[1]48Imp'!AV$84</f>
        <v>1.4875777443000001E-2</v>
      </c>
      <c r="AY26" s="11">
        <f>1/1000*'[1]48Imp'!AW$84</f>
        <v>8.8249230000000001E-3</v>
      </c>
      <c r="AZ26" s="11">
        <f>1/1000*'[1]48Imp'!AX$84</f>
        <v>9.7499535590000012E-3</v>
      </c>
      <c r="BA26" s="11">
        <f>1/1000*'[1]48Imp'!AY$84</f>
        <v>7.0640748109999998E-3</v>
      </c>
      <c r="BB26" s="11">
        <f>1/1000*'[1]48Imp'!AZ$84</f>
        <v>0</v>
      </c>
      <c r="BC26" s="11">
        <f>1/1000*'[1]48Imp'!BA$84</f>
        <v>0</v>
      </c>
      <c r="BD26" s="250"/>
    </row>
    <row r="27" spans="2:56">
      <c r="B27" s="5" t="s">
        <v>36</v>
      </c>
      <c r="C27" s="48">
        <f>1/$A$1*'[1]48Imp'!$B$85</f>
        <v>6.6163207158000002E-3</v>
      </c>
      <c r="D27" s="11">
        <f>1/$A$1*'[1]48Imp'!$C$85</f>
        <v>5.9471950000000006E-3</v>
      </c>
      <c r="E27" s="11">
        <f>1/$A$1*'[1]48Imp'!$D$85</f>
        <v>6.6974989999999983E-3</v>
      </c>
      <c r="F27" s="11">
        <f>1/$A$1*'[1]48Imp'!$E$85</f>
        <v>4.6618330000000006E-3</v>
      </c>
      <c r="G27" s="11">
        <f>1/$A$1*'[1]48Imp'!$F$85</f>
        <v>1.0257057E-2</v>
      </c>
      <c r="H27" s="11">
        <f>1/$A$1*'[1]48Imp'!$G$85</f>
        <v>1.2469013000000003E-2</v>
      </c>
      <c r="I27" s="11">
        <f>1/$A$1*'[1]48Imp'!$H$85</f>
        <v>8.6822029999999994E-3</v>
      </c>
      <c r="J27" s="38">
        <f>1/$A$1*'[1]48Imp'!$I$85</f>
        <v>6.5999780000000003E-3</v>
      </c>
      <c r="K27" s="38">
        <f>1/$A$1*'[1]48Imp'!$J$85</f>
        <v>5.1709099999999999E-3</v>
      </c>
      <c r="L27" s="38">
        <f>1/$A$1*'[1]48Imp'!$K$85</f>
        <v>1.4286887E-2</v>
      </c>
      <c r="M27" s="11">
        <f>1/$A$1*'[1]48Imp'!L$85</f>
        <v>2.6402839999999997E-3</v>
      </c>
      <c r="N27" s="11">
        <f>1/$A$1*'[1]48Imp'!M$85</f>
        <v>3.4521129999999997E-3</v>
      </c>
      <c r="O27" s="11">
        <f>1/$A$1*'[1]48Imp'!N$85</f>
        <v>3.0024542534073076E-3</v>
      </c>
      <c r="P27" s="11">
        <f>1/$A$1*'[1]48Imp'!O$85</f>
        <v>6.4499819999999999E-3</v>
      </c>
      <c r="Q27" s="11">
        <f>1/$A$1*'[1]48Imp'!P$85</f>
        <v>4.9211129999999995E-3</v>
      </c>
      <c r="R27" s="11">
        <f>1/$A$1*'[1]48Imp'!Q$85</f>
        <v>3.6735889999999997E-3</v>
      </c>
      <c r="S27" s="11">
        <f>1/$A$1*'[1]48Imp'!R$85</f>
        <v>5.8993019999999995E-3</v>
      </c>
      <c r="T27" s="11">
        <f>1/$A$1*'[1]48Imp'!S$85</f>
        <v>1.6189024E-2</v>
      </c>
      <c r="U27" s="11">
        <f>1/$A$1*'[1]48Imp'!T$85</f>
        <v>6.9473069999999998E-3</v>
      </c>
      <c r="V27" s="11">
        <f>1/$A$1*'[1]48Imp'!U$85</f>
        <v>1.3243840999999999E-2</v>
      </c>
      <c r="W27" s="11">
        <f>1/$A$1*'[1]48Imp'!V$85</f>
        <v>8.884887428999998E-3</v>
      </c>
      <c r="X27" s="11">
        <f>1/$A$1*'[1]48Imp'!W$85</f>
        <v>5.3262187500000002E-3</v>
      </c>
      <c r="Y27" s="11">
        <f>1/$A$1*'[1]48Imp'!X$85</f>
        <v>1.6695392209999998E-3</v>
      </c>
      <c r="Z27" s="11">
        <f>1/$A$1*'[1]48Imp'!Y$85</f>
        <v>1.3186830369999998E-3</v>
      </c>
      <c r="AA27" s="11">
        <f>1/$A$1*'[1]48Imp'!Z$85</f>
        <v>0</v>
      </c>
      <c r="AB27" s="11">
        <f>1/$A$1*'[1]48Imp'!AA$85</f>
        <v>0</v>
      </c>
      <c r="AC27" s="4"/>
      <c r="AD27" s="48">
        <f>1/1000*'[1]48Imp'!AB$85</f>
        <v>1.0186377999999999E-2</v>
      </c>
      <c r="AE27" s="11">
        <f>1/1000*'[1]48Imp'!AC$85</f>
        <v>1.1822714999999999E-2</v>
      </c>
      <c r="AF27" s="11">
        <f>1/1000*'[1]48Imp'!AD$85</f>
        <v>1.1632393E-2</v>
      </c>
      <c r="AG27" s="11">
        <f>1/1000*'[1]48Imp'!AE$85</f>
        <v>8.5518539999999994E-3</v>
      </c>
      <c r="AH27" s="11">
        <f>1/1000*'[1]48Imp'!AF$85</f>
        <v>1.3205699E-2</v>
      </c>
      <c r="AI27" s="11">
        <f>1/1000*'[1]48Imp'!AG$85</f>
        <v>1.3034592999999999E-2</v>
      </c>
      <c r="AJ27" s="11">
        <f>1/1000*'[1]48Imp'!AH$85</f>
        <v>1.1748385E-2</v>
      </c>
      <c r="AK27" s="11">
        <f>1/1000*'[1]48Imp'!AI$85</f>
        <v>1.0858834999999999E-2</v>
      </c>
      <c r="AL27" s="11">
        <f>1/1000*'[1]48Imp'!AJ$85</f>
        <v>1.2073489999999999E-2</v>
      </c>
      <c r="AM27" s="11">
        <f>1/1000*'[1]48Imp'!AK$85</f>
        <v>2.3993873999999998E-2</v>
      </c>
      <c r="AN27" s="11">
        <f>1/1000*'[1]48Imp'!AL$85</f>
        <v>8.9943689999999986E-3</v>
      </c>
      <c r="AO27" s="11">
        <f>1/1000*'[1]48Imp'!AM$85</f>
        <v>1.7253084999999998E-2</v>
      </c>
      <c r="AP27" s="11">
        <f>1/1000*'[1]48Imp'!AN$85</f>
        <v>1.2530956999999999E-2</v>
      </c>
      <c r="AQ27" s="11">
        <f>1/1000*'[1]48Imp'!AO$85</f>
        <v>1.4783622999999999E-2</v>
      </c>
      <c r="AR27" s="11">
        <f>1/1000*'[1]48Imp'!AP$85</f>
        <v>1.4178978E-2</v>
      </c>
      <c r="AS27" s="11">
        <f>1/1000*'[1]48Imp'!AQ$85</f>
        <v>1.0850139999999999E-2</v>
      </c>
      <c r="AT27" s="11">
        <f>1/1000*'[1]48Imp'!AR$85</f>
        <v>1.0219368E-2</v>
      </c>
      <c r="AU27" s="11">
        <f>1/1000*'[1]48Imp'!AS$85</f>
        <v>1.5035656999999999E-2</v>
      </c>
      <c r="AV27" s="11">
        <f>1/1000*'[1]48Imp'!AT$85</f>
        <v>1.6425826999999997E-2</v>
      </c>
      <c r="AW27" s="11">
        <f>1/1000*'[1]48Imp'!AU$85</f>
        <v>2.5671888E-2</v>
      </c>
      <c r="AX27" s="11">
        <f>1/1000*'[1]48Imp'!AV$85</f>
        <v>1.9485242786999996E-2</v>
      </c>
      <c r="AY27" s="11">
        <f>1/1000*'[1]48Imp'!AW$85</f>
        <v>1.7388622999999999E-2</v>
      </c>
      <c r="AZ27" s="11">
        <f>1/1000*'[1]48Imp'!AX$85</f>
        <v>1.5267541798E-2</v>
      </c>
      <c r="BA27" s="11">
        <f>1/1000*'[1]48Imp'!AY$85</f>
        <v>1.3745825248000004E-2</v>
      </c>
      <c r="BB27" s="11">
        <f>1/1000*'[1]48Imp'!AZ$85</f>
        <v>0</v>
      </c>
      <c r="BC27" s="11">
        <f>1/1000*'[1]48Imp'!BA$85</f>
        <v>0</v>
      </c>
      <c r="BD27" s="250"/>
    </row>
    <row r="28" spans="2:56">
      <c r="B28" s="5" t="s">
        <v>37</v>
      </c>
      <c r="C28" s="48">
        <f>1/$A$1*'[1]48Imp'!$B$91</f>
        <v>2.4314551492800002E-2</v>
      </c>
      <c r="D28" s="11">
        <f>1/$A$1*'[1]48Imp'!$C$91</f>
        <v>2.2574271250000003E-2</v>
      </c>
      <c r="E28" s="11">
        <f>1/$A$1*'[1]48Imp'!$D$91</f>
        <v>3.2830152999999994E-2</v>
      </c>
      <c r="F28" s="11">
        <f>1/$A$1*'[1]48Imp'!$E$91</f>
        <v>3.6032845000000008E-2</v>
      </c>
      <c r="G28" s="11">
        <f>1/$A$1*'[1]48Imp'!$F$91</f>
        <v>3.8164112E-2</v>
      </c>
      <c r="H28" s="11">
        <f>1/$A$1*'[1]48Imp'!$G$91</f>
        <v>2.0096167999999998E-2</v>
      </c>
      <c r="I28" s="11">
        <f>1/$A$1*'[1]48Imp'!$H$91</f>
        <v>2.0681813000000007E-2</v>
      </c>
      <c r="J28" s="38">
        <f>1/$A$1*'[1]48Imp'!$I$91</f>
        <v>2.2515113999999996E-2</v>
      </c>
      <c r="K28" s="38">
        <f>1/$A$1*'[1]48Imp'!$J$91</f>
        <v>2.1197739999999993E-2</v>
      </c>
      <c r="L28" s="38">
        <f>1/$A$1*'[1]48Imp'!$K$91</f>
        <v>1.7494456999999998E-2</v>
      </c>
      <c r="M28" s="11">
        <f>1/$A$1*'[1]48Imp'!L$91</f>
        <v>2.3852491999999996E-2</v>
      </c>
      <c r="N28" s="11">
        <f>1/$A$1*'[1]48Imp'!M$91</f>
        <v>2.4332929999999996E-2</v>
      </c>
      <c r="O28" s="11">
        <f>1/$A$1*'[1]48Imp'!N$91</f>
        <v>1.851709459694343E-2</v>
      </c>
      <c r="P28" s="11">
        <f>1/$A$1*'[1]48Imp'!O$91</f>
        <v>1.9468185999999998E-2</v>
      </c>
      <c r="Q28" s="11">
        <f>1/$A$1*'[1]48Imp'!P$91</f>
        <v>1.3644729E-2</v>
      </c>
      <c r="R28" s="11">
        <f>1/$A$1*'[1]48Imp'!Q$91</f>
        <v>1.5104912999999999E-2</v>
      </c>
      <c r="S28" s="11">
        <f>1/$A$1*'[1]48Imp'!R$91</f>
        <v>1.6389766E-2</v>
      </c>
      <c r="T28" s="11">
        <f>1/$A$1*'[1]48Imp'!S$91</f>
        <v>2.3488881999999999E-2</v>
      </c>
      <c r="U28" s="11">
        <f>1/$A$1*'[1]48Imp'!T$91</f>
        <v>1.6296123999999999E-2</v>
      </c>
      <c r="V28" s="11">
        <f>1/$A$1*'[1]48Imp'!U$91</f>
        <v>1.1626560999999999E-2</v>
      </c>
      <c r="W28" s="11">
        <f>1/$A$1*'[1]48Imp'!V$91</f>
        <v>8.7258536020000006E-3</v>
      </c>
      <c r="X28" s="11">
        <f>1/$A$1*'[1]48Imp'!W$91</f>
        <v>1.12595435E-2</v>
      </c>
      <c r="Y28" s="11">
        <f>1/$A$1*'[1]48Imp'!X$91</f>
        <v>7.9084788713333336E-3</v>
      </c>
      <c r="Z28" s="11">
        <f>1/$A$1*'[1]48Imp'!Y$91</f>
        <v>6.1042602280000011E-3</v>
      </c>
      <c r="AA28" s="11">
        <f>1/$A$1*'[1]48Imp'!Z$91</f>
        <v>0</v>
      </c>
      <c r="AB28" s="11">
        <f>1/$A$1*'[1]48Imp'!AA$91</f>
        <v>0</v>
      </c>
      <c r="AC28" s="4"/>
      <c r="AD28" s="48">
        <f>1/1000*'[1]48Imp'!AB$91</f>
        <v>2.8190168999999998E-2</v>
      </c>
      <c r="AE28" s="11">
        <f>1/1000*'[1]48Imp'!AC$91</f>
        <v>2.3548700000000002E-2</v>
      </c>
      <c r="AF28" s="11">
        <f>1/1000*'[1]48Imp'!AD$91</f>
        <v>2.8155112999999999E-2</v>
      </c>
      <c r="AG28" s="11">
        <f>1/1000*'[1]48Imp'!AE$91</f>
        <v>3.2728278999999999E-2</v>
      </c>
      <c r="AH28" s="11">
        <f>1/1000*'[1]48Imp'!AF$91</f>
        <v>3.8964973E-2</v>
      </c>
      <c r="AI28" s="11">
        <f>1/1000*'[1]48Imp'!AG$91</f>
        <v>2.8975600999999997E-2</v>
      </c>
      <c r="AJ28" s="11">
        <f>1/1000*'[1]48Imp'!AH$91</f>
        <v>4.0948357999999997E-2</v>
      </c>
      <c r="AK28" s="11">
        <f>1/1000*'[1]48Imp'!AI$91</f>
        <v>3.7306895E-2</v>
      </c>
      <c r="AL28" s="11">
        <f>1/1000*'[1]48Imp'!AJ$91</f>
        <v>4.3115898999999999E-2</v>
      </c>
      <c r="AM28" s="11">
        <f>1/1000*'[1]48Imp'!AK$91</f>
        <v>3.7761785999999999E-2</v>
      </c>
      <c r="AN28" s="11">
        <f>1/1000*'[1]48Imp'!AL$91</f>
        <v>4.7259198999999995E-2</v>
      </c>
      <c r="AO28" s="11">
        <f>1/1000*'[1]48Imp'!AM$91</f>
        <v>5.0645227999999994E-2</v>
      </c>
      <c r="AP28" s="11">
        <f>1/1000*'[1]48Imp'!AN$91</f>
        <v>4.6301060999999998E-2</v>
      </c>
      <c r="AQ28" s="11">
        <f>1/1000*'[1]48Imp'!AO$91</f>
        <v>4.841517E-2</v>
      </c>
      <c r="AR28" s="11">
        <f>1/1000*'[1]48Imp'!AP$91</f>
        <v>3.9796137000000002E-2</v>
      </c>
      <c r="AS28" s="11">
        <f>1/1000*'[1]48Imp'!AQ$91</f>
        <v>2.9794684999999998E-2</v>
      </c>
      <c r="AT28" s="11">
        <f>1/1000*'[1]48Imp'!AR$91</f>
        <v>3.0924529999999999E-2</v>
      </c>
      <c r="AU28" s="11">
        <f>1/1000*'[1]48Imp'!AS$91</f>
        <v>2.9724382000000001E-2</v>
      </c>
      <c r="AV28" s="11">
        <f>1/1000*'[1]48Imp'!AT$91</f>
        <v>3.1371872999999995E-2</v>
      </c>
      <c r="AW28" s="11">
        <f>1/1000*'[1]48Imp'!AU$91</f>
        <v>2.6994719E-2</v>
      </c>
      <c r="AX28" s="11">
        <f>1/1000*'[1]48Imp'!AV$91</f>
        <v>2.0399840958000005E-2</v>
      </c>
      <c r="AY28" s="11">
        <f>1/1000*'[1]48Imp'!AW$91</f>
        <v>2.9519644999999997E-2</v>
      </c>
      <c r="AZ28" s="11">
        <f>1/1000*'[1]48Imp'!AX$91</f>
        <v>1.8972848613000005E-2</v>
      </c>
      <c r="BA28" s="11">
        <f>1/1000*'[1]48Imp'!AY$91</f>
        <v>2.0218948403999997E-2</v>
      </c>
      <c r="BB28" s="11">
        <f>1/1000*'[1]48Imp'!AZ$91</f>
        <v>0</v>
      </c>
      <c r="BC28" s="11">
        <f>1/1000*'[1]48Imp'!BA$91</f>
        <v>0</v>
      </c>
      <c r="BD28" s="250"/>
    </row>
    <row r="29" spans="2:56">
      <c r="B29" s="5" t="s">
        <v>62</v>
      </c>
      <c r="C29" s="48">
        <f>1/$A$1*'[1]48Imp'!$B$160</f>
        <v>1.8679268920499995E-2</v>
      </c>
      <c r="D29" s="11">
        <f>1/$A$1*'[1]48Imp'!$C$160</f>
        <v>1.5352438E-2</v>
      </c>
      <c r="E29" s="11">
        <f>1/$A$1*'[1]48Imp'!$D$160</f>
        <v>1.8548532000000006E-2</v>
      </c>
      <c r="F29" s="11">
        <f>1/$A$1*'[1]48Imp'!$E$160</f>
        <v>1.8201017999999999E-2</v>
      </c>
      <c r="G29" s="11">
        <f>1/$A$1*'[1]48Imp'!$F$160</f>
        <v>1.6752473999999996E-2</v>
      </c>
      <c r="H29" s="11">
        <f>1/$A$1*'[1]48Imp'!$G$160</f>
        <v>1.8207281999999998E-2</v>
      </c>
      <c r="I29" s="11">
        <f>1/$A$1*'[1]48Imp'!$H$160</f>
        <v>1.6803097000000003E-2</v>
      </c>
      <c r="J29" s="38">
        <f>1/$A$1*'[1]48Imp'!$I$160</f>
        <v>1.2901477999999999E-2</v>
      </c>
      <c r="K29" s="38">
        <f>1/$A$1*'[1]48Imp'!$J$160</f>
        <v>1.8867548000000001E-2</v>
      </c>
      <c r="L29" s="38">
        <f>1/$A$1*'[1]48Imp'!$K$160</f>
        <v>7.9308729999999997E-3</v>
      </c>
      <c r="M29" s="11">
        <f>1/$A$1*'[1]48Imp'!L$160</f>
        <v>6.6145830000000003E-3</v>
      </c>
      <c r="N29" s="11">
        <f>1/$A$1*'[1]48Imp'!M$160</f>
        <v>5.3624549999999995E-3</v>
      </c>
      <c r="O29" s="11">
        <f>1/$A$1*'[1]48Imp'!N$160</f>
        <v>6.3864042531583997E-3</v>
      </c>
      <c r="P29" s="11">
        <f>1/$A$1*'[1]48Imp'!O$160</f>
        <v>5.0010799999999998E-3</v>
      </c>
      <c r="Q29" s="11">
        <f>1/$A$1*'[1]48Imp'!P$160</f>
        <v>3.4675439999999999E-3</v>
      </c>
      <c r="R29" s="11">
        <f>1/$A$1*'[1]48Imp'!Q$160</f>
        <v>2.4615849999999996E-3</v>
      </c>
      <c r="S29" s="11">
        <f>1/$A$1*'[1]48Imp'!R$160</f>
        <v>1.5183499999999999E-3</v>
      </c>
      <c r="T29" s="11">
        <f>1/$A$1*'[1]48Imp'!S$160</f>
        <v>2.9374179999999994E-3</v>
      </c>
      <c r="U29" s="11">
        <f>1/$A$1*'[1]48Imp'!T$160</f>
        <v>2.5685439999999999E-3</v>
      </c>
      <c r="V29" s="11">
        <f>1/$A$1*'[1]48Imp'!U$160</f>
        <v>2.0128389999999998E-3</v>
      </c>
      <c r="W29" s="11">
        <f>1/$A$1*'[1]48Imp'!V$160</f>
        <v>2.8881641829999992E-3</v>
      </c>
      <c r="X29" s="11">
        <f>1/$A$1*'[1]48Imp'!W$160</f>
        <v>2.19357525E-3</v>
      </c>
      <c r="Y29" s="11">
        <f>1/$A$1*'[1]48Imp'!X$160</f>
        <v>1.2446443359999994E-3</v>
      </c>
      <c r="Z29" s="11">
        <f>1/$A$1*'[1]48Imp'!Y$160</f>
        <v>8.6213763999999995E-4</v>
      </c>
      <c r="AA29" s="11">
        <f>1/$A$1*'[1]48Imp'!Z$160</f>
        <v>0</v>
      </c>
      <c r="AB29" s="11">
        <f>1/$A$1*'[1]48Imp'!AA$160</f>
        <v>0</v>
      </c>
      <c r="AC29" s="4"/>
      <c r="AD29" s="48">
        <f>1/1000*'[1]48Imp'!AB$160</f>
        <v>1.6189783999999999E-2</v>
      </c>
      <c r="AE29" s="11">
        <f>1/1000*'[1]48Imp'!AC$160</f>
        <v>1.2954511E-2</v>
      </c>
      <c r="AF29" s="11">
        <f>1/1000*'[1]48Imp'!AD$160</f>
        <v>1.5705298999999999E-2</v>
      </c>
      <c r="AG29" s="11">
        <f>1/1000*'[1]48Imp'!AE$160</f>
        <v>1.5559166999999999E-2</v>
      </c>
      <c r="AH29" s="11">
        <f>1/1000*'[1]48Imp'!AF$160</f>
        <v>1.6182888999999999E-2</v>
      </c>
      <c r="AI29" s="11">
        <f>1/1000*'[1]48Imp'!AG$160</f>
        <v>1.6890621000000001E-2</v>
      </c>
      <c r="AJ29" s="11">
        <f>1/1000*'[1]48Imp'!AH$160</f>
        <v>1.6875372E-2</v>
      </c>
      <c r="AK29" s="11">
        <f>1/1000*'[1]48Imp'!AI$160</f>
        <v>1.8557944E-2</v>
      </c>
      <c r="AL29" s="11">
        <f>1/1000*'[1]48Imp'!AJ$160</f>
        <v>2.1577269999999999E-2</v>
      </c>
      <c r="AM29" s="11">
        <f>1/1000*'[1]48Imp'!AK$160</f>
        <v>1.1333587999999999E-2</v>
      </c>
      <c r="AN29" s="11">
        <f>1/1000*'[1]48Imp'!AL$160</f>
        <v>9.8836089999999998E-3</v>
      </c>
      <c r="AO29" s="11">
        <f>1/1000*'[1]48Imp'!AM$160</f>
        <v>9.7039929999999993E-3</v>
      </c>
      <c r="AP29" s="11">
        <f>1/1000*'[1]48Imp'!AN$160</f>
        <v>1.1373292E-2</v>
      </c>
      <c r="AQ29" s="11">
        <f>1/1000*'[1]48Imp'!AO$160</f>
        <v>1.0206300999999999E-2</v>
      </c>
      <c r="AR29" s="11">
        <f>1/1000*'[1]48Imp'!AP$160</f>
        <v>9.1079709999999994E-3</v>
      </c>
      <c r="AS29" s="11">
        <f>1/1000*'[1]48Imp'!AQ$160</f>
        <v>5.4937800000000002E-3</v>
      </c>
      <c r="AT29" s="11">
        <f>1/1000*'[1]48Imp'!AR$160</f>
        <v>3.9706860000000002E-3</v>
      </c>
      <c r="AU29" s="11">
        <f>1/1000*'[1]48Imp'!AS$160</f>
        <v>3.9873840000000001E-3</v>
      </c>
      <c r="AV29" s="11">
        <f>1/1000*'[1]48Imp'!AT$160</f>
        <v>5.5593140000000001E-3</v>
      </c>
      <c r="AW29" s="11">
        <f>1/1000*'[1]48Imp'!AU$160</f>
        <v>4.9451520000000004E-3</v>
      </c>
      <c r="AX29" s="11">
        <f>1/1000*'[1]48Imp'!AV$160</f>
        <v>7.7659142550000025E-3</v>
      </c>
      <c r="AY29" s="11">
        <f>1/1000*'[1]48Imp'!AW$160</f>
        <v>5.172388E-3</v>
      </c>
      <c r="AZ29" s="11">
        <f>1/1000*'[1]48Imp'!AX$160</f>
        <v>4.0597884379999999E-3</v>
      </c>
      <c r="BA29" s="11">
        <f>1/1000*'[1]48Imp'!AY$160</f>
        <v>3.8562015210000002E-3</v>
      </c>
      <c r="BB29" s="11">
        <f>1/1000*'[1]48Imp'!AZ$160</f>
        <v>0</v>
      </c>
      <c r="BC29" s="11">
        <f>1/1000*'[1]48Imp'!BA$160</f>
        <v>0</v>
      </c>
      <c r="BD29" s="250"/>
    </row>
    <row r="30" spans="2:56">
      <c r="B30" s="5" t="s">
        <v>45</v>
      </c>
      <c r="C30" s="48">
        <f>1/$A$1*'[1]48Imp'!$B$225</f>
        <v>8.3221157355299988E-2</v>
      </c>
      <c r="D30" s="11">
        <f>1/$A$1*'[1]48Imp'!$C$225</f>
        <v>9.5056869999999988E-2</v>
      </c>
      <c r="E30" s="11">
        <f>1/$A$1*'[1]48Imp'!$D$225</f>
        <v>0.13515276899999995</v>
      </c>
      <c r="F30" s="11">
        <f>1/$A$1*'[1]48Imp'!$E$225</f>
        <v>0.14498713600000002</v>
      </c>
      <c r="G30" s="11">
        <f>1/$A$1*'[1]48Imp'!$F$225</f>
        <v>0.12566703099999998</v>
      </c>
      <c r="H30" s="11">
        <f>1/$A$1*'[1]48Imp'!$G$225</f>
        <v>0.12621328599999998</v>
      </c>
      <c r="I30" s="11">
        <f>1/$A$1*'[1]48Imp'!$H$225</f>
        <v>0.12303309999999998</v>
      </c>
      <c r="J30" s="38">
        <f>1/$A$1*'[1]48Imp'!$I$225</f>
        <v>0.10542626700000003</v>
      </c>
      <c r="K30" s="38">
        <f>1/$A$1*'[1]48Imp'!$J$225</f>
        <v>9.7187207999999983E-2</v>
      </c>
      <c r="L30" s="38">
        <f>1/$A$1*'[1]48Imp'!$K$225</f>
        <v>9.7029014999999996E-2</v>
      </c>
      <c r="M30" s="11">
        <f>1/$A$1*'[1]48Imp'!L$225</f>
        <v>7.9019286999999994E-2</v>
      </c>
      <c r="N30" s="11">
        <f>1/$A$1*'[1]48Imp'!M$225</f>
        <v>8.8532973999999987E-2</v>
      </c>
      <c r="O30" s="11">
        <f>1/$A$1*'[1]48Imp'!N$225</f>
        <v>8.4355631852238003E-2</v>
      </c>
      <c r="P30" s="11">
        <f>1/$A$1*'[1]48Imp'!O$225</f>
        <v>8.931125899999999E-2</v>
      </c>
      <c r="Q30" s="11">
        <f>1/$A$1*'[1]48Imp'!P$225</f>
        <v>9.874964E-2</v>
      </c>
      <c r="R30" s="11">
        <f>1/$A$1*'[1]48Imp'!Q$225</f>
        <v>9.7526757999999991E-2</v>
      </c>
      <c r="S30" s="11">
        <f>1/$A$1*'[1]48Imp'!R$225</f>
        <v>8.6123763000000006E-2</v>
      </c>
      <c r="T30" s="11">
        <f>1/$A$1*'[1]48Imp'!S$225</f>
        <v>8.8176562999999999E-2</v>
      </c>
      <c r="U30" s="11">
        <f>1/$A$1*'[1]48Imp'!T$225</f>
        <v>0.11071453199999999</v>
      </c>
      <c r="V30" s="11">
        <f>1/$A$1*'[1]48Imp'!U$225</f>
        <v>0.111569509</v>
      </c>
      <c r="W30" s="11">
        <f>1/$A$1*'[1]48Imp'!V$225</f>
        <v>6.666932525899999E-2</v>
      </c>
      <c r="X30" s="11">
        <f>1/$A$1*'[1]48Imp'!W$225</f>
        <v>7.3689636999999988E-2</v>
      </c>
      <c r="Y30" s="11">
        <f>1/$A$1*'[1]48Imp'!X$225</f>
        <v>6.2660279063333324E-2</v>
      </c>
      <c r="Z30" s="11">
        <f>1/$A$1*'[1]48Imp'!Y$225</f>
        <v>5.1046782421999989E-2</v>
      </c>
      <c r="AA30" s="11">
        <f>1/$A$1*'[1]48Imp'!Z$225</f>
        <v>0</v>
      </c>
      <c r="AB30" s="11">
        <f>1/$A$1*'[1]48Imp'!AA$225</f>
        <v>0</v>
      </c>
      <c r="AC30" s="4"/>
      <c r="AD30" s="48">
        <f>1/1000*'[1]48Imp'!AB$225</f>
        <v>6.4811459000000002E-2</v>
      </c>
      <c r="AE30" s="11">
        <f>1/1000*'[1]48Imp'!AC$225</f>
        <v>7.5294733999999988E-2</v>
      </c>
      <c r="AF30" s="11">
        <f>1/1000*'[1]48Imp'!AD$225</f>
        <v>0.10032677</v>
      </c>
      <c r="AG30" s="11">
        <f>1/1000*'[1]48Imp'!AE$225</f>
        <v>0.12086683099999999</v>
      </c>
      <c r="AH30" s="11">
        <f>1/1000*'[1]48Imp'!AF$225</f>
        <v>0.108581579</v>
      </c>
      <c r="AI30" s="11">
        <f>1/1000*'[1]48Imp'!AG$225</f>
        <v>0.112968575</v>
      </c>
      <c r="AJ30" s="11">
        <f>1/1000*'[1]48Imp'!AH$225</f>
        <v>0.11056667499999999</v>
      </c>
      <c r="AK30" s="11">
        <f>1/1000*'[1]48Imp'!AI$225</f>
        <v>0.10217043799999999</v>
      </c>
      <c r="AL30" s="11">
        <f>1/1000*'[1]48Imp'!AJ$225</f>
        <v>9.9421815999999996E-2</v>
      </c>
      <c r="AM30" s="11">
        <f>1/1000*'[1]48Imp'!AK$225</f>
        <v>9.4478318000000006E-2</v>
      </c>
      <c r="AN30" s="11">
        <f>1/1000*'[1]48Imp'!AL$225</f>
        <v>8.1226062000000002E-2</v>
      </c>
      <c r="AO30" s="11">
        <f>1/1000*'[1]48Imp'!AM$225</f>
        <v>0.10319059799999999</v>
      </c>
      <c r="AP30" s="11">
        <f>1/1000*'[1]48Imp'!AN$225</f>
        <v>9.7247633E-2</v>
      </c>
      <c r="AQ30" s="11">
        <f>1/1000*'[1]48Imp'!AO$225</f>
        <v>9.4537995E-2</v>
      </c>
      <c r="AR30" s="11">
        <f>1/1000*'[1]48Imp'!AP$225</f>
        <v>0.11202913699999999</v>
      </c>
      <c r="AS30" s="11">
        <f>1/1000*'[1]48Imp'!AQ$225</f>
        <v>9.4482096000000002E-2</v>
      </c>
      <c r="AT30" s="11">
        <f>1/1000*'[1]48Imp'!AR$225</f>
        <v>8.0219222000000007E-2</v>
      </c>
      <c r="AU30" s="11">
        <f>1/1000*'[1]48Imp'!AS$225</f>
        <v>8.0392360999999996E-2</v>
      </c>
      <c r="AV30" s="11">
        <f>1/1000*'[1]48Imp'!AT$225</f>
        <v>0.11007275899999999</v>
      </c>
      <c r="AW30" s="11">
        <f>1/1000*'[1]48Imp'!AU$225</f>
        <v>9.9771462000000005E-2</v>
      </c>
      <c r="AX30" s="11">
        <f>1/1000*'[1]48Imp'!AV$225</f>
        <v>6.3753632748E-2</v>
      </c>
      <c r="AY30" s="11">
        <f>1/1000*'[1]48Imp'!AW$225</f>
        <v>7.7110275000000006E-2</v>
      </c>
      <c r="AZ30" s="11">
        <f>1/1000*'[1]48Imp'!AX$225</f>
        <v>6.5363308638000009E-2</v>
      </c>
      <c r="BA30" s="11">
        <f>1/1000*'[1]48Imp'!AY$225</f>
        <v>5.3470764942999995E-2</v>
      </c>
      <c r="BB30" s="11">
        <f>1/1000*'[1]48Imp'!AZ$225</f>
        <v>0</v>
      </c>
      <c r="BC30" s="11">
        <f>1/1000*'[1]48Imp'!BA$225</f>
        <v>0</v>
      </c>
      <c r="BD30" s="250"/>
    </row>
    <row r="31" spans="2:56">
      <c r="B31" s="5" t="s">
        <v>69</v>
      </c>
      <c r="C31" s="48">
        <f>1/$A$1*'[1]48Imp'!$B$246</f>
        <v>1.6065526137499998E-2</v>
      </c>
      <c r="D31" s="11">
        <f>1/$A$1*'[1]48Imp'!$C$246</f>
        <v>1.3022517524000004E-2</v>
      </c>
      <c r="E31" s="11">
        <f>1/$A$1*'[1]48Imp'!$D$246</f>
        <v>1.5939730000000003E-2</v>
      </c>
      <c r="F31" s="11">
        <f>1/$A$1*'[1]48Imp'!$E$246</f>
        <v>1.5528869999999995E-2</v>
      </c>
      <c r="G31" s="11">
        <f>1/$A$1*'[1]48Imp'!$F$246</f>
        <v>1.1003098000000001E-2</v>
      </c>
      <c r="H31" s="11">
        <f>1/$A$1*'[1]48Imp'!$G$246</f>
        <v>8.5848469999999996E-3</v>
      </c>
      <c r="I31" s="11">
        <f>1/$A$1*'[1]48Imp'!$H$246</f>
        <v>9.8241840000000032E-3</v>
      </c>
      <c r="J31" s="38">
        <f>1/$A$1*'[1]48Imp'!$I$246</f>
        <v>1.8219775000000001E-2</v>
      </c>
      <c r="K31" s="38">
        <f>1/$A$1*'[1]48Imp'!$J$246</f>
        <v>1.6427719999999996E-2</v>
      </c>
      <c r="L31" s="38">
        <f>1/$A$1*'[1]48Imp'!$K$246</f>
        <v>1.9100981E-2</v>
      </c>
      <c r="M31" s="11">
        <f>1/$A$1*'[1]48Imp'!L$246</f>
        <v>2.2576383999999998E-2</v>
      </c>
      <c r="N31" s="11">
        <f>1/$A$1*'[1]48Imp'!M$246</f>
        <v>2.6122989999999999E-2</v>
      </c>
      <c r="O31" s="11">
        <f>1/$A$1*'[1]48Imp'!N$246</f>
        <v>2.7188256016751556E-2</v>
      </c>
      <c r="P31" s="11">
        <f>1/$A$1*'[1]48Imp'!O$246</f>
        <v>2.6960836999999998E-2</v>
      </c>
      <c r="Q31" s="11">
        <f>1/$A$1*'[1]48Imp'!P$246</f>
        <v>2.0670765999999997E-2</v>
      </c>
      <c r="R31" s="11">
        <f>1/$A$1*'[1]48Imp'!Q$246</f>
        <v>1.4490842999999998E-2</v>
      </c>
      <c r="S31" s="11">
        <f>1/$A$1*'[1]48Imp'!R$246</f>
        <v>9.3002729999999995E-3</v>
      </c>
      <c r="T31" s="11">
        <f>1/$A$1*'[1]48Imp'!S$246</f>
        <v>8.7448869999999998E-3</v>
      </c>
      <c r="U31" s="11">
        <f>1/$A$1*'[1]48Imp'!T$246</f>
        <v>6.6120679999999996E-3</v>
      </c>
      <c r="V31" s="11">
        <f>1/$A$1*'[1]48Imp'!U$246</f>
        <v>6.677466E-3</v>
      </c>
      <c r="W31" s="11">
        <f>1/$A$1*'[1]48Imp'!V$246</f>
        <v>8.9722059609999988E-3</v>
      </c>
      <c r="X31" s="11">
        <f>1/$A$1*'[1]48Imp'!W$246</f>
        <v>6.7263274999999996E-3</v>
      </c>
      <c r="Y31" s="11">
        <f>1/$A$1*'[1]48Imp'!X$246</f>
        <v>3.3780491910000007E-3</v>
      </c>
      <c r="Z31" s="11">
        <f>1/$A$1*'[1]48Imp'!Y$246</f>
        <v>1.4015603743999995E-3</v>
      </c>
      <c r="AA31" s="11">
        <f>1/$A$1*'[1]48Imp'!Z$246</f>
        <v>0</v>
      </c>
      <c r="AB31" s="11">
        <f>1/$A$1*'[1]48Imp'!AA$246</f>
        <v>0</v>
      </c>
      <c r="AC31" s="4"/>
      <c r="AD31" s="48">
        <f>1/1000*'[1]48Imp'!AB$246</f>
        <v>4.0571545000000001E-2</v>
      </c>
      <c r="AE31" s="11">
        <f>1/1000*'[1]48Imp'!AC$246</f>
        <v>2.7669953999999997E-2</v>
      </c>
      <c r="AF31" s="11">
        <f>1/1000*'[1]48Imp'!AD$246</f>
        <v>2.5902346999999999E-2</v>
      </c>
      <c r="AG31" s="11">
        <f>1/1000*'[1]48Imp'!AE$246</f>
        <v>1.9169513999999999E-2</v>
      </c>
      <c r="AH31" s="11">
        <f>1/1000*'[1]48Imp'!AF$246</f>
        <v>1.9614349999999999E-2</v>
      </c>
      <c r="AI31" s="11">
        <f>1/1000*'[1]48Imp'!AG$246</f>
        <v>1.8032909E-2</v>
      </c>
      <c r="AJ31" s="11">
        <f>1/1000*'[1]48Imp'!AH$246</f>
        <v>2.2344930999999998E-2</v>
      </c>
      <c r="AK31" s="11">
        <f>1/1000*'[1]48Imp'!AI$246</f>
        <v>3.1651018999999996E-2</v>
      </c>
      <c r="AL31" s="11">
        <f>1/1000*'[1]48Imp'!AJ$246</f>
        <v>2.9319051999999998E-2</v>
      </c>
      <c r="AM31" s="11">
        <f>1/1000*'[1]48Imp'!AK$246</f>
        <v>1.9716376999999997E-2</v>
      </c>
      <c r="AN31" s="11">
        <f>1/1000*'[1]48Imp'!AL$246</f>
        <v>2.5485049999999999E-2</v>
      </c>
      <c r="AO31" s="11">
        <f>1/1000*'[1]48Imp'!AM$246</f>
        <v>3.0049960000000001E-2</v>
      </c>
      <c r="AP31" s="11">
        <f>1/1000*'[1]48Imp'!AN$246</f>
        <v>3.1173057999999997E-2</v>
      </c>
      <c r="AQ31" s="11">
        <f>1/1000*'[1]48Imp'!AO$246</f>
        <v>2.5989184999999998E-2</v>
      </c>
      <c r="AR31" s="11">
        <f>1/1000*'[1]48Imp'!AP$246</f>
        <v>2.4148702999999997E-2</v>
      </c>
      <c r="AS31" s="11">
        <f>1/1000*'[1]48Imp'!AQ$246</f>
        <v>1.8755624999999998E-2</v>
      </c>
      <c r="AT31" s="11">
        <f>1/1000*'[1]48Imp'!AR$246</f>
        <v>1.5373118E-2</v>
      </c>
      <c r="AU31" s="11">
        <f>1/1000*'[1]48Imp'!AS$246</f>
        <v>1.3414938999999999E-2</v>
      </c>
      <c r="AV31" s="11">
        <f>1/1000*'[1]48Imp'!AT$246</f>
        <v>1.4185296999999999E-2</v>
      </c>
      <c r="AW31" s="11">
        <f>1/1000*'[1]48Imp'!AU$246</f>
        <v>1.0329338E-2</v>
      </c>
      <c r="AX31" s="11">
        <f>1/1000*'[1]48Imp'!AV$246</f>
        <v>1.0289223971999995E-2</v>
      </c>
      <c r="AY31" s="11">
        <f>1/1000*'[1]48Imp'!AW$246</f>
        <v>1.0582616999999999E-2</v>
      </c>
      <c r="AZ31" s="11">
        <f>1/1000*'[1]48Imp'!AX$246</f>
        <v>8.8666733409999993E-3</v>
      </c>
      <c r="BA31" s="11">
        <f>1/1000*'[1]48Imp'!AY$246</f>
        <v>7.6788451420000021E-3</v>
      </c>
      <c r="BB31" s="11">
        <f>1/1000*'[1]48Imp'!AZ$246</f>
        <v>0</v>
      </c>
      <c r="BC31" s="11">
        <f>1/1000*'[1]48Imp'!BA$246</f>
        <v>0</v>
      </c>
      <c r="BD31" s="250"/>
    </row>
    <row r="32" spans="2:56">
      <c r="B32" s="5" t="s">
        <v>22</v>
      </c>
      <c r="C32" s="22">
        <f t="shared" ref="C32:M32" si="8">SUM(C25:C25)-SUM(C26:C31)</f>
        <v>2.3505615111000022E-2</v>
      </c>
      <c r="D32" s="16">
        <f t="shared" si="8"/>
        <v>2.3211040010666678E-2</v>
      </c>
      <c r="E32" s="16">
        <f t="shared" si="8"/>
        <v>2.4710650000000028E-2</v>
      </c>
      <c r="F32" s="16">
        <f t="shared" si="8"/>
        <v>2.348653800031586E-2</v>
      </c>
      <c r="G32" s="16">
        <f t="shared" si="8"/>
        <v>2.3659797000199989E-2</v>
      </c>
      <c r="H32" s="16">
        <f t="shared" si="8"/>
        <v>2.5913408999999971E-2</v>
      </c>
      <c r="I32" s="16">
        <f t="shared" si="8"/>
        <v>2.1307407000200035E-2</v>
      </c>
      <c r="J32" s="69">
        <f t="shared" si="8"/>
        <v>2.9003087178166659E-2</v>
      </c>
      <c r="K32" s="69">
        <f t="shared" si="8"/>
        <v>1.6670124000000036E-2</v>
      </c>
      <c r="L32" s="69">
        <f t="shared" si="8"/>
        <v>1.6694552000000001E-2</v>
      </c>
      <c r="M32" s="16">
        <f t="shared" si="8"/>
        <v>1.7290717000000011E-2</v>
      </c>
      <c r="N32" s="16">
        <f>SUM(N25:N25)-SUM(N26:N31)</f>
        <v>2.003513899999998E-2</v>
      </c>
      <c r="O32" s="16">
        <f t="shared" ref="O32:AB32" si="9">SUM(O25:O25)-SUM(O26:O31)</f>
        <v>1.8813043460850387E-2</v>
      </c>
      <c r="P32" s="16">
        <f t="shared" si="9"/>
        <v>2.0783797000000021E-2</v>
      </c>
      <c r="Q32" s="16">
        <f t="shared" si="9"/>
        <v>2.2122552999999989E-2</v>
      </c>
      <c r="R32" s="16">
        <f t="shared" si="9"/>
        <v>2.0315752999999964E-2</v>
      </c>
      <c r="S32" s="16">
        <f t="shared" si="9"/>
        <v>2.0121738999999972E-2</v>
      </c>
      <c r="T32" s="16">
        <f t="shared" si="9"/>
        <v>1.6093509000000006E-2</v>
      </c>
      <c r="U32" s="16">
        <f t="shared" si="9"/>
        <v>1.3178842000000024E-2</v>
      </c>
      <c r="V32" s="16">
        <f t="shared" si="9"/>
        <v>1.2011031000000005E-2</v>
      </c>
      <c r="W32" s="16">
        <f t="shared" si="9"/>
        <v>1.4296691893111113E-2</v>
      </c>
      <c r="X32" s="16">
        <f t="shared" si="9"/>
        <v>1.6148178083333325E-2</v>
      </c>
      <c r="Y32" s="16">
        <f t="shared" si="9"/>
        <v>1.1353381061333323E-2</v>
      </c>
      <c r="Z32" s="16">
        <f t="shared" si="9"/>
        <v>1.2783597069199987E-2</v>
      </c>
      <c r="AA32" s="16">
        <f t="shared" si="9"/>
        <v>0</v>
      </c>
      <c r="AB32" s="16">
        <f t="shared" si="9"/>
        <v>0</v>
      </c>
      <c r="AC32" s="4"/>
      <c r="AD32" s="23">
        <f t="shared" ref="AD32:BC32" si="10">SUM(AD25:AD25)-SUM(AD26:AD31)</f>
        <v>2.4812814999999988E-2</v>
      </c>
      <c r="AE32" s="13">
        <f t="shared" si="10"/>
        <v>2.4057845999999994E-2</v>
      </c>
      <c r="AF32" s="13">
        <f t="shared" si="10"/>
        <v>2.3170607999999981E-2</v>
      </c>
      <c r="AG32" s="13">
        <f t="shared" si="10"/>
        <v>2.5449303000000006E-2</v>
      </c>
      <c r="AH32" s="13">
        <f t="shared" si="10"/>
        <v>2.6913469999999939E-2</v>
      </c>
      <c r="AI32" s="13">
        <f t="shared" si="10"/>
        <v>3.0238374000000012E-2</v>
      </c>
      <c r="AJ32" s="13">
        <f t="shared" si="10"/>
        <v>2.7786285999999993E-2</v>
      </c>
      <c r="AK32" s="13">
        <f t="shared" si="10"/>
        <v>3.2574394999999978E-2</v>
      </c>
      <c r="AL32" s="13">
        <f t="shared" si="10"/>
        <v>2.8607327999999987E-2</v>
      </c>
      <c r="AM32" s="13">
        <f t="shared" si="10"/>
        <v>2.4925101999999977E-2</v>
      </c>
      <c r="AN32" s="13">
        <f t="shared" si="10"/>
        <v>2.7889801999999964E-2</v>
      </c>
      <c r="AO32" s="13">
        <f t="shared" si="10"/>
        <v>3.1131685999999992E-2</v>
      </c>
      <c r="AP32" s="13">
        <f t="shared" si="10"/>
        <v>2.7728657999999962E-2</v>
      </c>
      <c r="AQ32" s="13">
        <f t="shared" si="10"/>
        <v>2.8646780000000011E-2</v>
      </c>
      <c r="AR32" s="13">
        <f t="shared" si="10"/>
        <v>3.0045141000000053E-2</v>
      </c>
      <c r="AS32" s="13">
        <f t="shared" si="10"/>
        <v>2.834911200000001E-2</v>
      </c>
      <c r="AT32" s="13">
        <f t="shared" si="10"/>
        <v>2.7223950000000025E-2</v>
      </c>
      <c r="AU32" s="13">
        <f t="shared" si="10"/>
        <v>2.5981714999999989E-2</v>
      </c>
      <c r="AV32" s="13">
        <f t="shared" si="10"/>
        <v>2.5163774999999999E-2</v>
      </c>
      <c r="AW32" s="13">
        <f t="shared" si="10"/>
        <v>2.3114698000000045E-2</v>
      </c>
      <c r="AX32" s="13">
        <f t="shared" si="10"/>
        <v>2.1962254798999992E-2</v>
      </c>
      <c r="AY32" s="13">
        <f t="shared" si="10"/>
        <v>2.1968268000000013E-2</v>
      </c>
      <c r="AZ32" s="13">
        <f t="shared" si="10"/>
        <v>2.2409921617999984E-2</v>
      </c>
      <c r="BA32" s="13">
        <f t="shared" si="10"/>
        <v>2.5014659570000028E-2</v>
      </c>
      <c r="BB32" s="13">
        <f t="shared" si="10"/>
        <v>0</v>
      </c>
      <c r="BC32" s="13">
        <f t="shared" si="10"/>
        <v>0</v>
      </c>
      <c r="BD32" s="250"/>
    </row>
    <row r="33" spans="2:56" ht="17.149999999999999" customHeight="1">
      <c r="B33" s="10" t="s">
        <v>100</v>
      </c>
      <c r="C33" s="62">
        <f t="shared" ref="C33:AB33" si="11">C5-SUM(C6,C7,C11,C14,C25)</f>
        <v>6.1712011590266291E-2</v>
      </c>
      <c r="D33" s="26">
        <f t="shared" si="11"/>
        <v>5.4943865091699906E-2</v>
      </c>
      <c r="E33" s="26">
        <f t="shared" si="11"/>
        <v>6.1606634000000549E-2</v>
      </c>
      <c r="F33" s="26">
        <f t="shared" si="11"/>
        <v>4.460546300028545E-2</v>
      </c>
      <c r="G33" s="26">
        <f t="shared" si="11"/>
        <v>5.4159456999999911E-2</v>
      </c>
      <c r="H33" s="26">
        <f t="shared" si="11"/>
        <v>5.1550407000631515E-2</v>
      </c>
      <c r="I33" s="26">
        <f t="shared" si="11"/>
        <v>5.7924330000166613E-2</v>
      </c>
      <c r="J33" s="46">
        <f t="shared" si="11"/>
        <v>4.6273190999999603E-2</v>
      </c>
      <c r="K33" s="46">
        <f t="shared" si="11"/>
        <v>4.7276713000766302E-2</v>
      </c>
      <c r="L33" s="46">
        <f t="shared" si="11"/>
        <v>5.3104252000000129E-2</v>
      </c>
      <c r="M33" s="26">
        <f t="shared" si="11"/>
        <v>5.2717149000000019E-2</v>
      </c>
      <c r="N33" s="26">
        <f t="shared" si="11"/>
        <v>6.2497558999999869E-2</v>
      </c>
      <c r="O33" s="26">
        <f t="shared" si="11"/>
        <v>3.230033940697874E-2</v>
      </c>
      <c r="P33" s="26">
        <f t="shared" si="11"/>
        <v>5.3389557999999893E-2</v>
      </c>
      <c r="Q33" s="26">
        <f t="shared" si="11"/>
        <v>4.9567667999999898E-2</v>
      </c>
      <c r="R33" s="26">
        <f t="shared" si="11"/>
        <v>3.7461632999999495E-2</v>
      </c>
      <c r="S33" s="26">
        <f t="shared" si="11"/>
        <v>5.6298780000000104E-2</v>
      </c>
      <c r="T33" s="26">
        <f t="shared" si="11"/>
        <v>4.1998464000000846E-2</v>
      </c>
      <c r="U33" s="26">
        <f t="shared" si="11"/>
        <v>4.659605499999997E-2</v>
      </c>
      <c r="V33" s="26">
        <f t="shared" si="11"/>
        <v>8.0708597000000326E-2</v>
      </c>
      <c r="W33" s="26">
        <f t="shared" si="11"/>
        <v>4.7679492568555748E-2</v>
      </c>
      <c r="X33" s="26">
        <f t="shared" si="11"/>
        <v>4.9099091499999581E-2</v>
      </c>
      <c r="Y33" s="26">
        <f t="shared" si="11"/>
        <v>3.3391281451666588E-2</v>
      </c>
      <c r="Z33" s="26">
        <f t="shared" si="11"/>
        <v>3.2574687873600183E-2</v>
      </c>
      <c r="AA33" s="26">
        <f t="shared" si="11"/>
        <v>0</v>
      </c>
      <c r="AB33" s="26">
        <f t="shared" si="11"/>
        <v>0</v>
      </c>
      <c r="AC33" s="4"/>
      <c r="AD33" s="62">
        <f t="shared" ref="AD33:BC33" si="12">AD5-SUM(AD6,AD7,AD11,AD14,AD25)</f>
        <v>4.0304011999999778E-2</v>
      </c>
      <c r="AE33" s="26">
        <f t="shared" si="12"/>
        <v>2.9261840999999844E-2</v>
      </c>
      <c r="AF33" s="26">
        <f t="shared" si="12"/>
        <v>3.2722759000000323E-2</v>
      </c>
      <c r="AG33" s="26">
        <f t="shared" si="12"/>
        <v>3.1313434000000306E-2</v>
      </c>
      <c r="AH33" s="26">
        <f t="shared" si="12"/>
        <v>3.5707565000000163E-2</v>
      </c>
      <c r="AI33" s="26">
        <f t="shared" si="12"/>
        <v>3.5572272000000016E-2</v>
      </c>
      <c r="AJ33" s="26">
        <f t="shared" si="12"/>
        <v>4.1377969000000681E-2</v>
      </c>
      <c r="AK33" s="26">
        <f t="shared" si="12"/>
        <v>3.4606918999999126E-2</v>
      </c>
      <c r="AL33" s="26">
        <f t="shared" si="12"/>
        <v>4.8337521999999966E-2</v>
      </c>
      <c r="AM33" s="26">
        <f t="shared" si="12"/>
        <v>4.6286147999999638E-2</v>
      </c>
      <c r="AN33" s="26">
        <f t="shared" si="12"/>
        <v>5.6000454999999949E-2</v>
      </c>
      <c r="AO33" s="26">
        <f t="shared" si="12"/>
        <v>6.7594527000000237E-2</v>
      </c>
      <c r="AP33" s="26">
        <f t="shared" si="12"/>
        <v>6.4859116999999689E-2</v>
      </c>
      <c r="AQ33" s="26">
        <f t="shared" si="12"/>
        <v>6.7386553999999821E-2</v>
      </c>
      <c r="AR33" s="26">
        <f t="shared" si="12"/>
        <v>6.2921663000000239E-2</v>
      </c>
      <c r="AS33" s="26">
        <f t="shared" si="12"/>
        <v>4.5730401999999781E-2</v>
      </c>
      <c r="AT33" s="26">
        <f t="shared" si="12"/>
        <v>5.4475864999999679E-2</v>
      </c>
      <c r="AU33" s="26">
        <f t="shared" si="12"/>
        <v>4.7089170000000014E-2</v>
      </c>
      <c r="AV33" s="26">
        <f t="shared" si="12"/>
        <v>4.8441584999999732E-2</v>
      </c>
      <c r="AW33" s="26">
        <f t="shared" si="12"/>
        <v>3.9088462999999685E-2</v>
      </c>
      <c r="AX33" s="26">
        <f t="shared" si="12"/>
        <v>4.3316849861000817E-2</v>
      </c>
      <c r="AY33" s="26">
        <f t="shared" si="12"/>
        <v>5.2665299999999915E-2</v>
      </c>
      <c r="AZ33" s="26">
        <f t="shared" si="12"/>
        <v>0.10828240961500035</v>
      </c>
      <c r="BA33" s="26">
        <f t="shared" si="12"/>
        <v>7.1204689038999458E-2</v>
      </c>
      <c r="BB33" s="26">
        <f t="shared" si="12"/>
        <v>0</v>
      </c>
      <c r="BC33" s="26">
        <f t="shared" si="12"/>
        <v>0</v>
      </c>
      <c r="BD33" s="250"/>
    </row>
    <row r="34" spans="2:56">
      <c r="B34" s="5" t="s">
        <v>25</v>
      </c>
      <c r="C34" s="48">
        <f>1/$A$1*'[1]48Imp'!$B$15</f>
        <v>2.3974984658866671E-2</v>
      </c>
      <c r="D34" s="11">
        <f>1/$A$1*'[1]48Imp'!$C$15</f>
        <v>2.7884503000000005E-2</v>
      </c>
      <c r="E34" s="11">
        <f>1/$A$1*'[1]48Imp'!$D$15</f>
        <v>3.1345297000000001E-2</v>
      </c>
      <c r="F34" s="11">
        <f>1/$A$1*'[1]48Imp'!$E$15</f>
        <v>1.6266971999999998E-2</v>
      </c>
      <c r="G34" s="11">
        <f>1/$A$1*'[1]48Imp'!$F$15</f>
        <v>2.6864225000000002E-2</v>
      </c>
      <c r="H34" s="11">
        <f>1/$A$1*'[1]48Imp'!$G$15</f>
        <v>3.3097538999999995E-2</v>
      </c>
      <c r="I34" s="11">
        <f>1/$A$1*'[1]48Imp'!$H$15</f>
        <v>3.7395521999999994E-2</v>
      </c>
      <c r="J34" s="38">
        <f>1/$A$1*'[1]48Imp'!$I$15</f>
        <v>3.4133583999999995E-2</v>
      </c>
      <c r="K34" s="38">
        <f>1/$A$1*'[1]48Imp'!$J$15</f>
        <v>3.4900248000000002E-2</v>
      </c>
      <c r="L34" s="38">
        <f>1/$A$1*'[1]48Imp'!$K$15</f>
        <v>3.0499306999999996E-2</v>
      </c>
      <c r="M34" s="11">
        <f>1/$A$1*'[1]48Imp'!L$15</f>
        <v>3.0874391000000001E-2</v>
      </c>
      <c r="N34" s="11">
        <f>1/$A$1*'[1]48Imp'!M$15</f>
        <v>3.4611443999999998E-2</v>
      </c>
      <c r="O34" s="11">
        <f>1/$A$1*'[1]48Imp'!N$15</f>
        <v>1.3311993756493036E-2</v>
      </c>
      <c r="P34" s="11">
        <f>1/$A$1*'[1]48Imp'!O$15</f>
        <v>3.3983434E-2</v>
      </c>
      <c r="Q34" s="11">
        <f>1/$A$1*'[1]48Imp'!P$15</f>
        <v>3.1305890999999995E-2</v>
      </c>
      <c r="R34" s="11">
        <f>1/$A$1*'[1]48Imp'!Q$15</f>
        <v>2.2724185999999997E-2</v>
      </c>
      <c r="S34" s="11">
        <f>1/$A$1*'[1]48Imp'!R$15</f>
        <v>3.3985479999999998E-2</v>
      </c>
      <c r="T34" s="11">
        <f>1/$A$1*'[1]48Imp'!S$15</f>
        <v>2.4957509999999999E-2</v>
      </c>
      <c r="U34" s="11">
        <f>1/$A$1*'[1]48Imp'!T$15</f>
        <v>3.1868977E-2</v>
      </c>
      <c r="V34" s="11">
        <f>1/$A$1*'[1]48Imp'!U$15</f>
        <v>6.4098854999999996E-2</v>
      </c>
      <c r="W34" s="11">
        <f>1/$A$1*'[1]48Imp'!V$15</f>
        <v>2.7446105836999996E-2</v>
      </c>
      <c r="X34" s="11">
        <f>1/$A$1*'[1]48Imp'!W$15</f>
        <v>2.3477198249999998E-2</v>
      </c>
      <c r="Y34" s="11">
        <f>1/$A$1*'[1]48Imp'!X$15</f>
        <v>1.9173745267000008E-2</v>
      </c>
      <c r="Z34" s="11">
        <f>1/$A$1*'[1]48Imp'!Y$15</f>
        <v>2.3108750986000001E-2</v>
      </c>
      <c r="AA34" s="11">
        <f>1/$A$1*'[1]48Imp'!Z$15</f>
        <v>0</v>
      </c>
      <c r="AB34" s="11">
        <f>1/$A$1*'[1]48Imp'!AA$15</f>
        <v>0</v>
      </c>
      <c r="AC34" s="4"/>
      <c r="AD34" s="48">
        <f>1/1000*'[1]48Imp'!AB$15</f>
        <v>1.4201416999999999E-2</v>
      </c>
      <c r="AE34" s="11">
        <f>1/1000*'[1]48Imp'!AC$15</f>
        <v>1.2307993E-2</v>
      </c>
      <c r="AF34" s="11">
        <f>1/1000*'[1]48Imp'!AD$15</f>
        <v>1.3798204E-2</v>
      </c>
      <c r="AG34" s="11">
        <f>1/1000*'[1]48Imp'!AE$15</f>
        <v>9.4104049999999984E-3</v>
      </c>
      <c r="AH34" s="11">
        <f>1/1000*'[1]48Imp'!AF$15</f>
        <v>1.3110686E-2</v>
      </c>
      <c r="AI34" s="11">
        <f>1/1000*'[1]48Imp'!AG$15</f>
        <v>1.4503077E-2</v>
      </c>
      <c r="AJ34" s="11">
        <f>1/1000*'[1]48Imp'!AH$15</f>
        <v>1.7089587E-2</v>
      </c>
      <c r="AK34" s="11">
        <f>1/1000*'[1]48Imp'!AI$15</f>
        <v>1.7447866999999999E-2</v>
      </c>
      <c r="AL34" s="11">
        <f>1/1000*'[1]48Imp'!AJ$15</f>
        <v>2.4459078999999998E-2</v>
      </c>
      <c r="AM34" s="11">
        <f>1/1000*'[1]48Imp'!AK$15</f>
        <v>1.8353510999999999E-2</v>
      </c>
      <c r="AN34" s="11">
        <f>1/1000*'[1]48Imp'!AL$15</f>
        <v>2.4484209999999999E-2</v>
      </c>
      <c r="AO34" s="11">
        <f>1/1000*'[1]48Imp'!AM$15</f>
        <v>3.2382539000000002E-2</v>
      </c>
      <c r="AP34" s="11">
        <f>1/1000*'[1]48Imp'!AN$15</f>
        <v>3.4777324999999998E-2</v>
      </c>
      <c r="AQ34" s="11">
        <f>1/1000*'[1]48Imp'!AO$15</f>
        <v>3.3436703000000005E-2</v>
      </c>
      <c r="AR34" s="11">
        <f>1/1000*'[1]48Imp'!AP$15</f>
        <v>2.7437601999999998E-2</v>
      </c>
      <c r="AS34" s="11">
        <f>1/1000*'[1]48Imp'!AQ$15</f>
        <v>1.3975824999999999E-2</v>
      </c>
      <c r="AT34" s="11">
        <f>1/1000*'[1]48Imp'!AR$15</f>
        <v>1.7195241999999999E-2</v>
      </c>
      <c r="AU34" s="11">
        <f>1/1000*'[1]48Imp'!AS$15</f>
        <v>1.4386248000000001E-2</v>
      </c>
      <c r="AV34" s="11">
        <f>1/1000*'[1]48Imp'!AT$15</f>
        <v>1.9198349999999999E-2</v>
      </c>
      <c r="AW34" s="11">
        <f>1/1000*'[1]48Imp'!AU$15</f>
        <v>1.1309521999999999E-2</v>
      </c>
      <c r="AX34" s="11">
        <f>1/1000*'[1]48Imp'!AV$15</f>
        <v>1.2295044542E-2</v>
      </c>
      <c r="AY34" s="11">
        <f>1/1000*'[1]48Imp'!AW$15</f>
        <v>1.6294303E-2</v>
      </c>
      <c r="AZ34" s="11">
        <f>1/1000*'[1]48Imp'!AX$15</f>
        <v>1.2952893114000006E-2</v>
      </c>
      <c r="BA34" s="11">
        <f>1/1000*'[1]48Imp'!AY$15</f>
        <v>1.0360502131000001E-2</v>
      </c>
      <c r="BB34" s="11">
        <f>1/1000*'[1]48Imp'!AZ$15</f>
        <v>0</v>
      </c>
      <c r="BC34" s="11">
        <f>1/1000*'[1]48Imp'!BA$15</f>
        <v>0</v>
      </c>
      <c r="BD34" s="250"/>
    </row>
    <row r="35" spans="2:56">
      <c r="B35" s="5" t="s">
        <v>26</v>
      </c>
      <c r="C35" s="48">
        <f>1/$A$1*'[1]48Imp'!$B$163</f>
        <v>2.19240636228E-2</v>
      </c>
      <c r="D35" s="11">
        <f>1/$A$1*'[1]48Imp'!$C$163</f>
        <v>1.5626859999999999E-2</v>
      </c>
      <c r="E35" s="11">
        <f>1/$A$1*'[1]48Imp'!$D$163</f>
        <v>1.2838318999999997E-2</v>
      </c>
      <c r="F35" s="11">
        <f>1/$A$1*'[1]48Imp'!$E$163</f>
        <v>1.3255696000000003E-2</v>
      </c>
      <c r="G35" s="11">
        <f>1/$A$1*'[1]48Imp'!$F$163</f>
        <v>1.5139945999999998E-2</v>
      </c>
      <c r="H35" s="11">
        <f>1/$A$1*'[1]48Imp'!$G$163</f>
        <v>1.0062723999999999E-2</v>
      </c>
      <c r="I35" s="11">
        <f>1/$A$1*'[1]48Imp'!$H$163</f>
        <v>1.2562872999999997E-2</v>
      </c>
      <c r="J35" s="38">
        <f>1/$A$1*'[1]48Imp'!$I$163</f>
        <v>7.1302580000000004E-3</v>
      </c>
      <c r="K35" s="38">
        <f>1/$A$1*'[1]48Imp'!$J$163</f>
        <v>5.2317579999999995E-3</v>
      </c>
      <c r="L35" s="38">
        <f>1/$A$1*'[1]48Imp'!$K$163</f>
        <v>1.0466084E-2</v>
      </c>
      <c r="M35" s="11">
        <f>1/$A$1*'[1]48Imp'!L$163</f>
        <v>8.2148219999999984E-3</v>
      </c>
      <c r="N35" s="11">
        <f>1/$A$1*'[1]48Imp'!M$163</f>
        <v>2.0041345999999998E-2</v>
      </c>
      <c r="O35" s="11">
        <f>1/$A$1*'[1]48Imp'!N$163</f>
        <v>8.3814382031652552E-3</v>
      </c>
      <c r="P35" s="11">
        <f>1/$A$1*'[1]48Imp'!O$163</f>
        <v>5.0898019999999992E-3</v>
      </c>
      <c r="Q35" s="11">
        <f>1/$A$1*'[1]48Imp'!P$163</f>
        <v>4.5429129999999991E-3</v>
      </c>
      <c r="R35" s="11">
        <f>1/$A$1*'[1]48Imp'!Q$163</f>
        <v>3.6484149999999999E-3</v>
      </c>
      <c r="S35" s="11">
        <f>1/$A$1*'[1]48Imp'!R$163</f>
        <v>8.9533859999999989E-3</v>
      </c>
      <c r="T35" s="11">
        <f>1/$A$1*'[1]48Imp'!S$163</f>
        <v>4.7919399999999995E-4</v>
      </c>
      <c r="U35" s="11">
        <f>1/$A$1*'[1]48Imp'!T$163</f>
        <v>2.7602009999999999E-3</v>
      </c>
      <c r="V35" s="11">
        <f>1/$A$1*'[1]48Imp'!U$163</f>
        <v>1.1595029999999999E-3</v>
      </c>
      <c r="W35" s="11">
        <f>1/$A$1*'[1]48Imp'!V$163</f>
        <v>3.5159715409999993E-3</v>
      </c>
      <c r="X35" s="11">
        <f>1/$A$1*'[1]48Imp'!W$163</f>
        <v>6.9394999999999995E-5</v>
      </c>
      <c r="Y35" s="11">
        <f>1/$A$1*'[1]48Imp'!X$163</f>
        <v>5.8631073000000001E-5</v>
      </c>
      <c r="Z35" s="11">
        <f>1/$A$1*'[1]48Imp'!Y$163</f>
        <v>3.2191443999999998E-5</v>
      </c>
      <c r="AA35" s="11">
        <f>1/$A$1*'[1]48Imp'!Z$163</f>
        <v>0</v>
      </c>
      <c r="AB35" s="11">
        <f>1/$A$1*'[1]48Imp'!AA$163</f>
        <v>0</v>
      </c>
      <c r="AC35" s="4"/>
      <c r="AD35" s="48">
        <f>1/1000*'[1]48Imp'!AB$163</f>
        <v>1.0871946999999998E-2</v>
      </c>
      <c r="AE35" s="11">
        <f>1/1000*'[1]48Imp'!AC$163</f>
        <v>6.6742429999999998E-3</v>
      </c>
      <c r="AF35" s="11">
        <f>1/1000*'[1]48Imp'!AD$163</f>
        <v>4.777552E-3</v>
      </c>
      <c r="AG35" s="11">
        <f>1/1000*'[1]48Imp'!AE$163</f>
        <v>4.8170159999999995E-3</v>
      </c>
      <c r="AH35" s="11">
        <f>1/1000*'[1]48Imp'!AF$163</f>
        <v>6.0043600000000003E-3</v>
      </c>
      <c r="AI35" s="11">
        <f>1/1000*'[1]48Imp'!AG$163</f>
        <v>4.1963119999999998E-3</v>
      </c>
      <c r="AJ35" s="11">
        <f>1/1000*'[1]48Imp'!AH$163</f>
        <v>5.5587279999999998E-3</v>
      </c>
      <c r="AK35" s="11">
        <f>1/1000*'[1]48Imp'!AI$163</f>
        <v>3.7302070000000001E-3</v>
      </c>
      <c r="AL35" s="11">
        <f>1/1000*'[1]48Imp'!AJ$163</f>
        <v>3.5399149999999998E-3</v>
      </c>
      <c r="AM35" s="11">
        <f>1/1000*'[1]48Imp'!AK$163</f>
        <v>4.8761019999999993E-3</v>
      </c>
      <c r="AN35" s="11">
        <f>1/1000*'[1]48Imp'!AL$163</f>
        <v>4.9822699999999996E-3</v>
      </c>
      <c r="AO35" s="11">
        <f>1/1000*'[1]48Imp'!AM$163</f>
        <v>1.381137E-2</v>
      </c>
      <c r="AP35" s="11">
        <f>1/1000*'[1]48Imp'!AN$163</f>
        <v>5.4137860000000003E-3</v>
      </c>
      <c r="AQ35" s="11">
        <f>1/1000*'[1]48Imp'!AO$163</f>
        <v>3.0686469999999999E-3</v>
      </c>
      <c r="AR35" s="11">
        <f>1/1000*'[1]48Imp'!AP$163</f>
        <v>3.0151619999999996E-3</v>
      </c>
      <c r="AS35" s="11">
        <f>1/1000*'[1]48Imp'!AQ$163</f>
        <v>1.733765E-3</v>
      </c>
      <c r="AT35" s="11">
        <f>1/1000*'[1]48Imp'!AR$163</f>
        <v>4.3882120000000007E-3</v>
      </c>
      <c r="AU35" s="11">
        <f>1/1000*'[1]48Imp'!AS$163</f>
        <v>5.529729999999999E-4</v>
      </c>
      <c r="AV35" s="11">
        <f>1/1000*'[1]48Imp'!AT$163</f>
        <v>1.9773109999999998E-3</v>
      </c>
      <c r="AW35" s="11">
        <f>1/1000*'[1]48Imp'!AU$163</f>
        <v>8.1808799999999991E-4</v>
      </c>
      <c r="AX35" s="11">
        <f>1/1000*'[1]48Imp'!AV$163</f>
        <v>1.6411168940000001E-3</v>
      </c>
      <c r="AY35" s="11">
        <f>1/1000*'[1]48Imp'!AW$163</f>
        <v>1.6623399999999999E-4</v>
      </c>
      <c r="AZ35" s="11">
        <f>1/1000*'[1]48Imp'!AX$163</f>
        <v>1.8593907200000002E-4</v>
      </c>
      <c r="BA35" s="11">
        <f>1/1000*'[1]48Imp'!AY$163</f>
        <v>1.3680119500000001E-4</v>
      </c>
      <c r="BB35" s="11">
        <f>1/1000*'[1]48Imp'!AZ$163</f>
        <v>0</v>
      </c>
      <c r="BC35" s="11">
        <f>1/1000*'[1]48Imp'!BA$163</f>
        <v>0</v>
      </c>
      <c r="BD35" s="250"/>
    </row>
    <row r="36" spans="2:56" ht="13" thickBot="1">
      <c r="B36" s="285" t="s">
        <v>22</v>
      </c>
      <c r="C36" s="113">
        <f t="shared" ref="C36:M36" si="13">SUM(C33:C33)-SUM(C34:C35)</f>
        <v>1.5812963308599617E-2</v>
      </c>
      <c r="D36" s="114">
        <f t="shared" si="13"/>
        <v>1.1432502091699902E-2</v>
      </c>
      <c r="E36" s="114">
        <f t="shared" si="13"/>
        <v>1.7423018000000554E-2</v>
      </c>
      <c r="F36" s="114">
        <f t="shared" si="13"/>
        <v>1.5082795000285448E-2</v>
      </c>
      <c r="G36" s="114">
        <f t="shared" si="13"/>
        <v>1.2155285999999911E-2</v>
      </c>
      <c r="H36" s="114">
        <f t="shared" si="13"/>
        <v>8.3901440006315248E-3</v>
      </c>
      <c r="I36" s="114">
        <f t="shared" si="13"/>
        <v>7.965935000166624E-3</v>
      </c>
      <c r="J36" s="115">
        <f t="shared" si="13"/>
        <v>5.0093489999996077E-3</v>
      </c>
      <c r="K36" s="115">
        <f t="shared" si="13"/>
        <v>7.1447070007663038E-3</v>
      </c>
      <c r="L36" s="115">
        <f t="shared" si="13"/>
        <v>1.2138861000000133E-2</v>
      </c>
      <c r="M36" s="114">
        <f t="shared" si="13"/>
        <v>1.3627936000000021E-2</v>
      </c>
      <c r="N36" s="114">
        <f>SUM(N33:N33)-SUM(N34:N35)</f>
        <v>7.8447689999998765E-3</v>
      </c>
      <c r="O36" s="114">
        <f t="shared" ref="O36:AB36" si="14">SUM(O33:O33)-SUM(O34:O35)</f>
        <v>1.060690744732045E-2</v>
      </c>
      <c r="P36" s="114">
        <f t="shared" si="14"/>
        <v>1.4316321999999895E-2</v>
      </c>
      <c r="Q36" s="114">
        <f t="shared" si="14"/>
        <v>1.37188639999999E-2</v>
      </c>
      <c r="R36" s="114">
        <f t="shared" si="14"/>
        <v>1.1089031999999499E-2</v>
      </c>
      <c r="S36" s="114">
        <f t="shared" si="14"/>
        <v>1.3359914000000105E-2</v>
      </c>
      <c r="T36" s="114">
        <f t="shared" si="14"/>
        <v>1.6561760000000848E-2</v>
      </c>
      <c r="U36" s="114">
        <f t="shared" si="14"/>
        <v>1.1966876999999973E-2</v>
      </c>
      <c r="V36" s="114">
        <f t="shared" si="14"/>
        <v>1.5450239000000324E-2</v>
      </c>
      <c r="W36" s="114">
        <f t="shared" si="14"/>
        <v>1.6717415190555755E-2</v>
      </c>
      <c r="X36" s="114">
        <f t="shared" si="14"/>
        <v>2.5552498249999583E-2</v>
      </c>
      <c r="Y36" s="114">
        <f t="shared" si="14"/>
        <v>1.4158905111666582E-2</v>
      </c>
      <c r="Z36" s="114">
        <f t="shared" si="14"/>
        <v>9.4337454436001812E-3</v>
      </c>
      <c r="AA36" s="114">
        <f t="shared" si="14"/>
        <v>0</v>
      </c>
      <c r="AB36" s="114">
        <f t="shared" si="14"/>
        <v>0</v>
      </c>
      <c r="AC36" s="37"/>
      <c r="AD36" s="116">
        <f t="shared" ref="AD36:BC36" si="15">SUM(AD33:AD33)-SUM(AD34:AD35)</f>
        <v>1.5230647999999781E-2</v>
      </c>
      <c r="AE36" s="117">
        <f t="shared" si="15"/>
        <v>1.0279604999999845E-2</v>
      </c>
      <c r="AF36" s="117">
        <f t="shared" si="15"/>
        <v>1.4147003000000324E-2</v>
      </c>
      <c r="AG36" s="117">
        <f t="shared" si="15"/>
        <v>1.7086013000000309E-2</v>
      </c>
      <c r="AH36" s="117">
        <f t="shared" si="15"/>
        <v>1.6592519000000163E-2</v>
      </c>
      <c r="AI36" s="117">
        <f t="shared" si="15"/>
        <v>1.6872883000000016E-2</v>
      </c>
      <c r="AJ36" s="117">
        <f t="shared" si="15"/>
        <v>1.8729654000000682E-2</v>
      </c>
      <c r="AK36" s="117">
        <f t="shared" si="15"/>
        <v>1.3428844999999127E-2</v>
      </c>
      <c r="AL36" s="117">
        <f t="shared" si="15"/>
        <v>2.0338527999999967E-2</v>
      </c>
      <c r="AM36" s="117">
        <f t="shared" si="15"/>
        <v>2.3056534999999639E-2</v>
      </c>
      <c r="AN36" s="117">
        <f t="shared" si="15"/>
        <v>2.6533974999999949E-2</v>
      </c>
      <c r="AO36" s="117">
        <f t="shared" si="15"/>
        <v>2.1400618000000232E-2</v>
      </c>
      <c r="AP36" s="117">
        <f t="shared" si="15"/>
        <v>2.4668005999999687E-2</v>
      </c>
      <c r="AQ36" s="117">
        <f t="shared" si="15"/>
        <v>3.0881203999999815E-2</v>
      </c>
      <c r="AR36" s="117">
        <f t="shared" si="15"/>
        <v>3.2468899000000245E-2</v>
      </c>
      <c r="AS36" s="117">
        <f t="shared" si="15"/>
        <v>3.0020811999999782E-2</v>
      </c>
      <c r="AT36" s="117">
        <f t="shared" si="15"/>
        <v>3.2892410999999677E-2</v>
      </c>
      <c r="AU36" s="117">
        <f t="shared" si="15"/>
        <v>3.2149949000000011E-2</v>
      </c>
      <c r="AV36" s="117">
        <f t="shared" si="15"/>
        <v>2.7265923999999733E-2</v>
      </c>
      <c r="AW36" s="117">
        <f t="shared" si="15"/>
        <v>2.6960852999999688E-2</v>
      </c>
      <c r="AX36" s="117">
        <f t="shared" si="15"/>
        <v>2.9380688425000814E-2</v>
      </c>
      <c r="AY36" s="117">
        <f t="shared" si="15"/>
        <v>3.6204762999999918E-2</v>
      </c>
      <c r="AZ36" s="117">
        <f t="shared" si="15"/>
        <v>9.5143577429000342E-2</v>
      </c>
      <c r="BA36" s="117">
        <f t="shared" si="15"/>
        <v>6.0707385712999454E-2</v>
      </c>
      <c r="BB36" s="117">
        <f t="shared" si="15"/>
        <v>0</v>
      </c>
      <c r="BC36" s="117">
        <f t="shared" si="15"/>
        <v>0</v>
      </c>
      <c r="BD36" s="250"/>
    </row>
    <row r="37" spans="2:56" ht="13" thickTop="1"/>
  </sheetData>
  <mergeCells count="5">
    <mergeCell ref="B2:B4"/>
    <mergeCell ref="C2:AB2"/>
    <mergeCell ref="C3:AB3"/>
    <mergeCell ref="AD2:BC2"/>
    <mergeCell ref="AD3:BC3"/>
  </mergeCells>
  <phoneticPr fontId="2" type="noConversion"/>
  <pageMargins left="0.75" right="0.75" top="1" bottom="1" header="0.5" footer="0.5"/>
  <pageSetup scale="7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4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v>1</v>
      </c>
      <c r="B1" s="30"/>
    </row>
    <row r="2" spans="1:56" ht="16" thickTop="1">
      <c r="B2" s="309" t="s">
        <v>166</v>
      </c>
      <c r="C2" s="291" t="s">
        <v>169</v>
      </c>
      <c r="D2" s="292"/>
      <c r="E2" s="292"/>
      <c r="F2" s="292"/>
      <c r="G2" s="292"/>
      <c r="H2" s="292"/>
      <c r="I2" s="292"/>
      <c r="J2" s="292"/>
      <c r="K2" s="292"/>
      <c r="L2" s="292"/>
      <c r="M2" s="292"/>
      <c r="N2" s="292"/>
      <c r="O2" s="292"/>
      <c r="P2" s="292"/>
      <c r="Q2" s="292"/>
      <c r="R2" s="292"/>
      <c r="S2" s="292"/>
      <c r="T2" s="292"/>
      <c r="U2" s="292"/>
      <c r="V2" s="292"/>
      <c r="W2" s="292"/>
      <c r="X2" s="292"/>
      <c r="Y2" s="292"/>
      <c r="Z2" s="292"/>
      <c r="AA2" s="292"/>
      <c r="AB2" s="293"/>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119</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56">
        <f>1/$A$1*[1]CoreVPAExp!$B$263</f>
        <v>0.70528948448000017</v>
      </c>
      <c r="D5" s="157">
        <f>1/$A$1*[1]CoreVPAExp!$C$263</f>
        <v>0.62938564656000007</v>
      </c>
      <c r="E5" s="157">
        <f>1/$A$1*[1]CoreVPAExp!$D$263</f>
        <v>0.67039329274000015</v>
      </c>
      <c r="F5" s="130">
        <f>1/$A$1*[1]CoreVPAExp!$E$263</f>
        <v>0.5529785709319649</v>
      </c>
      <c r="G5" s="130">
        <f>1/$A$1*[1]CoreVPAExp!$F$263</f>
        <v>0.55965672007979173</v>
      </c>
      <c r="H5" s="130">
        <f>1/$A$1*[1]CoreVPAExp!$G$263</f>
        <v>0.57574659203504186</v>
      </c>
      <c r="I5" s="130">
        <f>1/$A$1*[1]CoreVPAExp!$H$263</f>
        <v>0.53708027302000005</v>
      </c>
      <c r="J5" s="131">
        <f>1/$A$1*[1]CoreVPAExp!$I$263</f>
        <v>0.5378611494000004</v>
      </c>
      <c r="K5" s="131">
        <f>1/$A$1*[1]CoreVPAExp!$J$263</f>
        <v>0.33491845628000011</v>
      </c>
      <c r="L5" s="131">
        <f>1/$A$1*[1]CoreVPAExp!$K$263</f>
        <v>0.22281937501999999</v>
      </c>
      <c r="M5" s="131">
        <f>1/$A$1*[1]CoreVPAExp!L$263</f>
        <v>0.22346149878199995</v>
      </c>
      <c r="N5" s="130">
        <f>1/$A$1*[1]CoreVPAExp!M$263</f>
        <v>0.21621718444666671</v>
      </c>
      <c r="O5" s="131">
        <f>1/$A$1*[1]CoreVPAExp!N$263</f>
        <v>0.18918502954564903</v>
      </c>
      <c r="P5" s="130">
        <f>1/$A$1*[1]CoreVPAExp!O$263</f>
        <v>0.13876392860761907</v>
      </c>
      <c r="Q5" s="130">
        <f>1/$A$1*[1]CoreVPAExp!P$263</f>
        <v>0.13304851066666665</v>
      </c>
      <c r="R5" s="130">
        <f>1/$A$1*[1]CoreVPAExp!Q$263</f>
        <v>0.13888845735999994</v>
      </c>
      <c r="S5" s="130">
        <f>1/$A$1*[1]CoreVPAExp!R$263</f>
        <v>0.10480843951333332</v>
      </c>
      <c r="T5" s="130">
        <f>1/$A$1*[1]CoreVPAExp!S$263</f>
        <v>0.13159832280766667</v>
      </c>
      <c r="U5" s="130">
        <f>1/$A$1*[1]CoreVPAExp!T$263</f>
        <v>0.1726345837098095</v>
      </c>
      <c r="V5" s="130">
        <f>1/$A$1*[1]CoreVPAExp!U$263</f>
        <v>9.8457172644999966E-2</v>
      </c>
      <c r="W5" s="130">
        <f>1/$A$1*[1]CoreVPAExp!V$263</f>
        <v>7.8099410663921953E-2</v>
      </c>
      <c r="X5" s="130">
        <f>1/$A$1*[1]CoreVPAExp!W$263</f>
        <v>9.1186867113333306E-2</v>
      </c>
      <c r="Y5" s="130">
        <f>1/$A$1*[1]CoreVPAExp!X$263</f>
        <v>8.8456615945784994E-2</v>
      </c>
      <c r="Z5" s="130">
        <f>1/$A$1*[1]CoreVPAExp!Y$263</f>
        <v>7.024880475331334E-2</v>
      </c>
      <c r="AA5" s="130">
        <f>1/$A$1*[1]CoreVPAExp!Z$263</f>
        <v>0</v>
      </c>
      <c r="AB5" s="132">
        <f>1/$A$1*[1]CoreVPAExp!AA$263</f>
        <v>0</v>
      </c>
      <c r="AC5" s="17"/>
      <c r="AD5" s="158">
        <f>1/1000*[1]CoreVPAExp!AB$263</f>
        <v>0.15079547399999998</v>
      </c>
      <c r="AE5" s="159">
        <f>1/1000*[1]CoreVPAExp!AC$263</f>
        <v>0.13002104500000003</v>
      </c>
      <c r="AF5" s="159">
        <f>1/1000*[1]CoreVPAExp!AD$263</f>
        <v>0.14139376000000001</v>
      </c>
      <c r="AG5" s="70">
        <f>1/1000*[1]CoreVPAExp!AE$263</f>
        <v>0.12657191100000004</v>
      </c>
      <c r="AH5" s="70">
        <f>1/1000*[1]CoreVPAExp!AF$263</f>
        <v>0.13159982100000003</v>
      </c>
      <c r="AI5" s="70">
        <f>1/1000*[1]CoreVPAExp!AG$263</f>
        <v>0.14083473899999993</v>
      </c>
      <c r="AJ5" s="70">
        <f>1/1000*[1]CoreVPAExp!AH$263</f>
        <v>0.13496553100000003</v>
      </c>
      <c r="AK5" s="70">
        <f>1/1000*[1]CoreVPAExp!AI$263</f>
        <v>0.13765723099999999</v>
      </c>
      <c r="AL5" s="70">
        <f>1/1000*[1]CoreVPAExp!AJ$263</f>
        <v>0.12755801099999994</v>
      </c>
      <c r="AM5" s="70">
        <f>1/1000*[1]CoreVPAExp!AK$263</f>
        <v>7.842605900000002E-2</v>
      </c>
      <c r="AN5" s="70">
        <f>1/1000*[1]CoreVPAExp!AL$263</f>
        <v>8.1262585999999984E-2</v>
      </c>
      <c r="AO5" s="70">
        <f>1/1000*[1]CoreVPAExp!AM$263</f>
        <v>8.7652822999999977E-2</v>
      </c>
      <c r="AP5" s="70">
        <f>1/1000*[1]CoreVPAExp!AN$263</f>
        <v>7.8036752999999986E-2</v>
      </c>
      <c r="AQ5" s="70">
        <f>1/1000*[1]CoreVPAExp!AO$263</f>
        <v>5.6773123999999987E-2</v>
      </c>
      <c r="AR5" s="70">
        <f>1/1000*[1]CoreVPAExp!AP$263</f>
        <v>5.3816507E-2</v>
      </c>
      <c r="AS5" s="70">
        <f>1/1000*[1]CoreVPAExp!AQ$263</f>
        <v>4.4447926999999998E-2</v>
      </c>
      <c r="AT5" s="70">
        <f>1/1000*[1]CoreVPAExp!AR$263</f>
        <v>3.2669264999999982E-2</v>
      </c>
      <c r="AU5" s="70">
        <f>1/1000*[1]CoreVPAExp!AS$263</f>
        <v>5.6999384999999993E-2</v>
      </c>
      <c r="AV5" s="70">
        <f>1/1000*[1]CoreVPAExp!AT$263</f>
        <v>4.9684008999999987E-2</v>
      </c>
      <c r="AW5" s="70">
        <f>1/1000*[1]CoreVPAExp!AU$263</f>
        <v>3.4362757000000001E-2</v>
      </c>
      <c r="AX5" s="70">
        <f>1/1000*[1]CoreVPAExp!AV$263</f>
        <v>2.0155110118000003E-2</v>
      </c>
      <c r="AY5" s="70">
        <f>1/1000*[1]CoreVPAExp!AW$263</f>
        <v>3.2462627000000008E-2</v>
      </c>
      <c r="AZ5" s="70">
        <f>1/1000*[1]CoreVPAExp!AX$263</f>
        <v>2.4545868668000004E-2</v>
      </c>
      <c r="BA5" s="70">
        <f>1/1000*[1]CoreVPAExp!AY$263</f>
        <v>1.7396455284000006E-2</v>
      </c>
      <c r="BB5" s="70">
        <f>1/1000*[1]CoreVPAExp!AZ$263</f>
        <v>0</v>
      </c>
      <c r="BC5" s="70">
        <f>1/1000*[1]CoreVPAExp!BA$263</f>
        <v>0</v>
      </c>
      <c r="BD5" s="252"/>
    </row>
    <row r="6" spans="1:56" ht="17.149999999999999" customHeight="1" thickTop="1">
      <c r="B6" s="53" t="s">
        <v>23</v>
      </c>
      <c r="C6" s="47">
        <f>1/$A$1*[1]CoreVPAExp!$B$266</f>
        <v>4.9042949100000004E-2</v>
      </c>
      <c r="D6" s="33">
        <f>1/$A$1*[1]CoreVPAExp!$C$266</f>
        <v>5.8499666899999997E-2</v>
      </c>
      <c r="E6" s="33">
        <f>1/$A$1*[1]CoreVPAExp!$D$266</f>
        <v>5.8847177459999997E-2</v>
      </c>
      <c r="F6" s="33">
        <f>1/$A$1*[1]CoreVPAExp!$E$266</f>
        <v>3.9247928811851573E-2</v>
      </c>
      <c r="G6" s="33">
        <f>1/$A$1*[1]CoreVPAExp!$F$266</f>
        <v>3.2475243451019306E-2</v>
      </c>
      <c r="H6" s="33">
        <f>1/$A$1*[1]CoreVPAExp!$G$266</f>
        <v>2.5459531569123905E-2</v>
      </c>
      <c r="I6" s="33">
        <f>1/$A$1*[1]CoreVPAExp!$H$266</f>
        <v>2.5419750579999997E-2</v>
      </c>
      <c r="J6" s="34">
        <f>1/$A$1*[1]CoreVPAExp!$I$266</f>
        <v>2.6307431239999995E-2</v>
      </c>
      <c r="K6" s="34">
        <f>1/$A$1*[1]CoreVPAExp!$J$266</f>
        <v>2.0255494299999999E-2</v>
      </c>
      <c r="L6" s="34">
        <f>1/$A$1*[1]CoreVPAExp!$K$266</f>
        <v>1.6214661700000001E-2</v>
      </c>
      <c r="M6" s="33">
        <f>1/$A$1*[1]CoreVPAExp!L$266</f>
        <v>1.2615794299999998E-2</v>
      </c>
      <c r="N6" s="33">
        <f>1/$A$1*[1]CoreVPAExp!M$266</f>
        <v>1.46411688E-2</v>
      </c>
      <c r="O6" s="33">
        <f>1/$A$1*[1]CoreVPAExp!N$266</f>
        <v>4.0327174881622423E-3</v>
      </c>
      <c r="P6" s="33">
        <f>1/$A$1*[1]CoreVPAExp!O$266</f>
        <v>3.8061805733333328E-3</v>
      </c>
      <c r="Q6" s="33">
        <f>1/$A$1*[1]CoreVPAExp!P$266</f>
        <v>3.968668486666666E-3</v>
      </c>
      <c r="R6" s="33">
        <f>1/$A$1*[1]CoreVPAExp!Q$266</f>
        <v>3.1489943999999997E-3</v>
      </c>
      <c r="S6" s="33">
        <f>1/$A$1*[1]CoreVPAExp!R$266</f>
        <v>1.3739223799999999E-3</v>
      </c>
      <c r="T6" s="33">
        <f>1/$A$1*[1]CoreVPAExp!S$266</f>
        <v>1.7241943999999998E-3</v>
      </c>
      <c r="U6" s="33">
        <f>1/$A$1*[1]CoreVPAExp!T$266</f>
        <v>3.5673281466666669E-3</v>
      </c>
      <c r="V6" s="33">
        <f>1/$A$1*[1]CoreVPAExp!U$266</f>
        <v>2.5043915000000001E-3</v>
      </c>
      <c r="W6" s="33">
        <f>1/$A$1*[1]CoreVPAExp!V$266</f>
        <v>2.1779040043999995E-3</v>
      </c>
      <c r="X6" s="33">
        <f>1/$A$1*[1]CoreVPAExp!W$266</f>
        <v>2.4958507466666664E-3</v>
      </c>
      <c r="Y6" s="33">
        <f>1/$A$1*[1]CoreVPAExp!X$266</f>
        <v>4.0407213456933331E-3</v>
      </c>
      <c r="Z6" s="33">
        <f>1/$A$1*[1]CoreVPAExp!Y$266</f>
        <v>1.3042314626999999E-3</v>
      </c>
      <c r="AA6" s="33">
        <f>1/$A$1*[1]CoreVPAExp!Z$266</f>
        <v>0</v>
      </c>
      <c r="AB6" s="33">
        <f>1/$A$1*[1]CoreVPAExp!AA$266</f>
        <v>0</v>
      </c>
      <c r="AC6" s="14"/>
      <c r="AD6" s="56">
        <f>1/1000*[1]CoreVPAExp!AB$266</f>
        <v>9.2903799999999991E-3</v>
      </c>
      <c r="AE6" s="33">
        <f>1/1000*[1]CoreVPAExp!AC$266</f>
        <v>9.7018599999999997E-3</v>
      </c>
      <c r="AF6" s="33">
        <f>1/1000*[1]CoreVPAExp!AD$266</f>
        <v>9.6584329999999993E-3</v>
      </c>
      <c r="AG6" s="33">
        <f>1/1000*[1]CoreVPAExp!AE$266</f>
        <v>7.2355229999999998E-3</v>
      </c>
      <c r="AH6" s="33">
        <f>1/1000*[1]CoreVPAExp!AF$266</f>
        <v>6.3715839999999996E-3</v>
      </c>
      <c r="AI6" s="33">
        <f>1/1000*[1]CoreVPAExp!AG$266</f>
        <v>5.2221099999999994E-3</v>
      </c>
      <c r="AJ6" s="33">
        <f>1/1000*[1]CoreVPAExp!AH$266</f>
        <v>6.2133019999999995E-3</v>
      </c>
      <c r="AK6" s="33">
        <f>1/1000*[1]CoreVPAExp!AI$266</f>
        <v>5.9942979999999986E-3</v>
      </c>
      <c r="AL6" s="33">
        <f>1/1000*[1]CoreVPAExp!AJ$266</f>
        <v>6.8820579999999999E-3</v>
      </c>
      <c r="AM6" s="33">
        <f>1/1000*[1]CoreVPAExp!AK$266</f>
        <v>7.0853119999999999E-3</v>
      </c>
      <c r="AN6" s="33">
        <f>1/1000*[1]CoreVPAExp!AL$266</f>
        <v>4.7094139999999994E-3</v>
      </c>
      <c r="AO6" s="33">
        <f>1/1000*[1]CoreVPAExp!AM$266</f>
        <v>5.9682289999999994E-3</v>
      </c>
      <c r="AP6" s="33">
        <f>1/1000*[1]CoreVPAExp!AN$266</f>
        <v>1.6274900000000001E-3</v>
      </c>
      <c r="AQ6" s="33">
        <f>1/1000*[1]CoreVPAExp!AO$266</f>
        <v>1.5995479999999999E-3</v>
      </c>
      <c r="AR6" s="33">
        <f>1/1000*[1]CoreVPAExp!AP$266</f>
        <v>1.801333E-3</v>
      </c>
      <c r="AS6" s="33">
        <f>1/1000*[1]CoreVPAExp!AQ$266</f>
        <v>1.4952660000000001E-3</v>
      </c>
      <c r="AT6" s="33">
        <f>1/1000*[1]CoreVPAExp!AR$266</f>
        <v>7.95453E-4</v>
      </c>
      <c r="AU6" s="33">
        <f>1/1000*[1]CoreVPAExp!AS$266</f>
        <v>8.9760299999999996E-4</v>
      </c>
      <c r="AV6" s="33">
        <f>1/1000*[1]CoreVPAExp!AT$266</f>
        <v>1.307108E-3</v>
      </c>
      <c r="AW6" s="33">
        <f>1/1000*[1]CoreVPAExp!AU$266</f>
        <v>1.208167E-3</v>
      </c>
      <c r="AX6" s="33">
        <f>1/1000*[1]CoreVPAExp!AV$266</f>
        <v>1.103362447E-3</v>
      </c>
      <c r="AY6" s="33">
        <f>1/1000*[1]CoreVPAExp!AW$266</f>
        <v>1.0072799999999999E-3</v>
      </c>
      <c r="AZ6" s="33">
        <f>1/1000*[1]CoreVPAExp!AX$266</f>
        <v>9.2240860599999996E-4</v>
      </c>
      <c r="BA6" s="33">
        <f>1/1000*[1]CoreVPAExp!AY$266</f>
        <v>7.6005240000000002E-4</v>
      </c>
      <c r="BB6" s="33">
        <f>1/1000*[1]CoreVPAExp!AZ$266</f>
        <v>0</v>
      </c>
      <c r="BC6" s="33">
        <f>1/1000*[1]CoreVPAExp!BA$266</f>
        <v>0</v>
      </c>
      <c r="BD6" s="252"/>
    </row>
    <row r="7" spans="1:56">
      <c r="B7" s="5" t="s">
        <v>85</v>
      </c>
      <c r="C7" s="48">
        <f>1/$A$1*[1]CoreVPAExp!$B$70</f>
        <v>5.8010710400000004E-3</v>
      </c>
      <c r="D7" s="11">
        <f>1/$A$1*[1]CoreVPAExp!$C$70</f>
        <v>1.370314202E-2</v>
      </c>
      <c r="E7" s="11">
        <f>1/$A$1*[1]CoreVPAExp!$D$70</f>
        <v>1.1005019999999999E-2</v>
      </c>
      <c r="F7" s="11">
        <f>1/$A$1*[1]CoreVPAExp!$E$70</f>
        <v>1.17015375E-3</v>
      </c>
      <c r="G7" s="11">
        <f>1/$A$1*[1]CoreVPAExp!$F$70</f>
        <v>2.4500979999999999E-3</v>
      </c>
      <c r="H7" s="11">
        <f>1/$A$1*[1]CoreVPAExp!$G$70</f>
        <v>1.661882952E-3</v>
      </c>
      <c r="I7" s="11">
        <f>1/$A$1*[1]CoreVPAExp!$H$70</f>
        <v>2.323E-3</v>
      </c>
      <c r="J7" s="38">
        <f>1/$A$1*[1]CoreVPAExp!$I$70</f>
        <v>2.0138400000000002E-3</v>
      </c>
      <c r="K7" s="38">
        <f>1/$A$1*[1]CoreVPAExp!$J$70</f>
        <v>1.1016999999999999E-3</v>
      </c>
      <c r="L7" s="38">
        <f>1/$A$1*[1]CoreVPAExp!$K$70</f>
        <v>2.7185999999999998E-3</v>
      </c>
      <c r="M7" s="11">
        <f>1/$A$1*[1]CoreVPAExp!L$70</f>
        <v>1.2212999999999998E-3</v>
      </c>
      <c r="N7" s="11">
        <f>1/$A$1*[1]CoreVPAExp!M$70</f>
        <v>1.6559999999999997E-3</v>
      </c>
      <c r="O7" s="11">
        <f>1/$A$1*[1]CoreVPAExp!N$70</f>
        <v>3.1739999999999996E-4</v>
      </c>
      <c r="P7" s="11">
        <f>1/$A$1*[1]CoreVPAExp!O$70</f>
        <v>3.4039999999999998E-4</v>
      </c>
      <c r="Q7" s="11">
        <f>1/$A$1*[1]CoreVPAExp!P$70</f>
        <v>2.2309999999999997E-4</v>
      </c>
      <c r="R7" s="11">
        <f>1/$A$1*[1]CoreVPAExp!Q$70</f>
        <v>0</v>
      </c>
      <c r="S7" s="11">
        <f>1/$A$1*[1]CoreVPAExp!R$70</f>
        <v>0</v>
      </c>
      <c r="T7" s="11">
        <f>1/$A$1*[1]CoreVPAExp!S$70</f>
        <v>0</v>
      </c>
      <c r="U7" s="11">
        <f>1/$A$1*[1]CoreVPAExp!T$70</f>
        <v>0</v>
      </c>
      <c r="V7" s="11">
        <f>1/$A$1*[1]CoreVPAExp!U$70</f>
        <v>0</v>
      </c>
      <c r="W7" s="11">
        <f>1/$A$1*[1]CoreVPAExp!V$70</f>
        <v>0</v>
      </c>
      <c r="X7" s="11">
        <f>1/$A$1*[1]CoreVPAExp!W$70</f>
        <v>0</v>
      </c>
      <c r="Y7" s="11">
        <f>1/$A$1*[1]CoreVPAExp!X$70</f>
        <v>0</v>
      </c>
      <c r="Z7" s="11">
        <f>1/$A$1*[1]CoreVPAExp!Y$70</f>
        <v>0</v>
      </c>
      <c r="AA7" s="11">
        <f>1/$A$1*[1]CoreVPAExp!Z$70</f>
        <v>0</v>
      </c>
      <c r="AB7" s="11">
        <f>1/$A$1*[1]CoreVPAExp!AA$70</f>
        <v>0</v>
      </c>
      <c r="AC7" s="4"/>
      <c r="AD7" s="48">
        <f>1/1000*[1]CoreVPAExp!AB$70</f>
        <v>8.8484299999999996E-4</v>
      </c>
      <c r="AE7" s="11">
        <f>1/1000*[1]CoreVPAExp!AC$70</f>
        <v>1.6572119999999999E-3</v>
      </c>
      <c r="AF7" s="11">
        <f>1/1000*[1]CoreVPAExp!AD$70</f>
        <v>1.4186789999999997E-3</v>
      </c>
      <c r="AG7" s="13">
        <f>1/1000*[1]CoreVPAExp!AE$70</f>
        <v>2.0362099999999999E-4</v>
      </c>
      <c r="AH7" s="13">
        <f>1/1000*[1]CoreVPAExp!AF$70</f>
        <v>4.2610400000000001E-4</v>
      </c>
      <c r="AI7" s="13">
        <f>1/1000*[1]CoreVPAExp!AG$70</f>
        <v>2.89215E-4</v>
      </c>
      <c r="AJ7" s="13">
        <f>1/1000*[1]CoreVPAExp!AH$70</f>
        <v>3.1444900000000001E-4</v>
      </c>
      <c r="AK7" s="13">
        <f>1/1000*[1]CoreVPAExp!AI$70</f>
        <v>3.1099799999999999E-4</v>
      </c>
      <c r="AL7" s="13">
        <f>1/1000*[1]CoreVPAExp!AJ$70</f>
        <v>1.8684099999999998E-4</v>
      </c>
      <c r="AM7" s="13">
        <f>1/1000*[1]CoreVPAExp!AK$70</f>
        <v>4.58271E-4</v>
      </c>
      <c r="AN7" s="13">
        <f>1/1000*[1]CoreVPAExp!AL$70</f>
        <v>1.6204199999999999E-4</v>
      </c>
      <c r="AO7" s="13">
        <f>1/1000*[1]CoreVPAExp!AM$70</f>
        <v>2.9054799999999996E-4</v>
      </c>
      <c r="AP7" s="13">
        <f>1/1000*[1]CoreVPAExp!AN$70</f>
        <v>6.3980999999999996E-5</v>
      </c>
      <c r="AQ7" s="13">
        <f>1/1000*[1]CoreVPAExp!AO$70</f>
        <v>6.8512000000000011E-5</v>
      </c>
      <c r="AR7" s="13">
        <f>1/1000*[1]CoreVPAExp!AP$70</f>
        <v>4.6646E-5</v>
      </c>
      <c r="AS7" s="13">
        <f>1/1000*[1]CoreVPAExp!AQ$70</f>
        <v>0</v>
      </c>
      <c r="AT7" s="13">
        <f>1/1000*[1]CoreVPAExp!AR$70</f>
        <v>0</v>
      </c>
      <c r="AU7" s="13">
        <f>1/1000*[1]CoreVPAExp!AS$70</f>
        <v>0</v>
      </c>
      <c r="AV7" s="13">
        <f>1/1000*[1]CoreVPAExp!AT$70</f>
        <v>0</v>
      </c>
      <c r="AW7" s="13">
        <f>1/1000*[1]CoreVPAExp!AU$70</f>
        <v>0</v>
      </c>
      <c r="AX7" s="13">
        <f>1/1000*[1]CoreVPAExp!AV$70</f>
        <v>0</v>
      </c>
      <c r="AY7" s="13">
        <f>1/1000*[1]CoreVPAExp!AW$70</f>
        <v>0</v>
      </c>
      <c r="AZ7" s="13">
        <f>1/1000*[1]CoreVPAExp!AX$70</f>
        <v>0</v>
      </c>
      <c r="BA7" s="13">
        <f>1/1000*[1]CoreVPAExp!AY$70</f>
        <v>0</v>
      </c>
      <c r="BB7" s="13">
        <f>1/1000*[1]CoreVPAExp!AZ$70</f>
        <v>0</v>
      </c>
      <c r="BC7" s="13">
        <f>1/1000*[1]CoreVPAExp!BA$70</f>
        <v>0</v>
      </c>
      <c r="BD7" s="252"/>
    </row>
    <row r="8" spans="1:56">
      <c r="B8" s="5" t="s">
        <v>95</v>
      </c>
      <c r="C8" s="48">
        <f>1/$A$1*[1]CoreVPAExp!$B$145</f>
        <v>2.1066131679999999E-2</v>
      </c>
      <c r="D8" s="11">
        <f>1/$A$1*[1]CoreVPAExp!$C$145</f>
        <v>2.4324608540000001E-2</v>
      </c>
      <c r="E8" s="11">
        <f>1/$A$1*[1]CoreVPAExp!$D$145</f>
        <v>1.9012254380000003E-2</v>
      </c>
      <c r="F8" s="11">
        <f>1/$A$1*[1]CoreVPAExp!$E$145</f>
        <v>1.3389606064806523E-2</v>
      </c>
      <c r="G8" s="11">
        <f>1/$A$1*[1]CoreVPAExp!$F$145</f>
        <v>1.1942129570046332E-2</v>
      </c>
      <c r="H8" s="11">
        <f>1/$A$1*[1]CoreVPAExp!$G$145</f>
        <v>6.7435376013611787E-3</v>
      </c>
      <c r="I8" s="11">
        <f>1/$A$1*[1]CoreVPAExp!$H$145</f>
        <v>7.9975749799999999E-3</v>
      </c>
      <c r="J8" s="38">
        <f>1/$A$1*[1]CoreVPAExp!$I$145</f>
        <v>6.0104937999999998E-3</v>
      </c>
      <c r="K8" s="38">
        <f>1/$A$1*[1]CoreVPAExp!$J$145</f>
        <v>6.1285841000000008E-3</v>
      </c>
      <c r="L8" s="38">
        <f>1/$A$1*[1]CoreVPAExp!$K$145</f>
        <v>3.7495957399999997E-3</v>
      </c>
      <c r="M8" s="11">
        <f>1/$A$1*[1]CoreVPAExp!L$145</f>
        <v>1.7633202399999998E-3</v>
      </c>
      <c r="N8" s="11">
        <f>1/$A$1*[1]CoreVPAExp!M$145</f>
        <v>2.0435399999999999E-3</v>
      </c>
      <c r="O8" s="11">
        <f>1/$A$1*[1]CoreVPAExp!N$145</f>
        <v>5.5394626191630802E-4</v>
      </c>
      <c r="P8" s="11">
        <f>1/$A$1*[1]CoreVPAExp!O$145</f>
        <v>2.9527500000000001E-4</v>
      </c>
      <c r="Q8" s="11">
        <f>1/$A$1*[1]CoreVPAExp!P$145</f>
        <v>5.9911999999999986E-4</v>
      </c>
      <c r="R8" s="11">
        <f>1/$A$1*[1]CoreVPAExp!Q$145</f>
        <v>4.5221339999999995E-4</v>
      </c>
      <c r="S8" s="11">
        <f>1/$A$1*[1]CoreVPAExp!R$145</f>
        <v>0</v>
      </c>
      <c r="T8" s="11">
        <f>1/$A$1*[1]CoreVPAExp!S$145</f>
        <v>5.6185085999999984E-4</v>
      </c>
      <c r="U8" s="11">
        <f>1/$A$1*[1]CoreVPAExp!T$145</f>
        <v>1.4640315866666668E-3</v>
      </c>
      <c r="V8" s="11">
        <f>1/$A$1*[1]CoreVPAExp!U$145</f>
        <v>6.1568313999999999E-4</v>
      </c>
      <c r="W8" s="11">
        <f>1/$A$1*[1]CoreVPAExp!V$145</f>
        <v>1.7199475497999998E-4</v>
      </c>
      <c r="X8" s="11">
        <f>1/$A$1*[1]CoreVPAExp!W$145</f>
        <v>8.4041229066666653E-4</v>
      </c>
      <c r="Y8" s="11">
        <f>1/$A$1*[1]CoreVPAExp!X$145</f>
        <v>1.8048099999999997E-4</v>
      </c>
      <c r="Z8" s="11">
        <f>1/$A$1*[1]CoreVPAExp!Y$145</f>
        <v>3.7646259999999992E-4</v>
      </c>
      <c r="AA8" s="11">
        <f>1/$A$1*[1]CoreVPAExp!Z$145</f>
        <v>0</v>
      </c>
      <c r="AB8" s="11">
        <f>1/$A$1*[1]CoreVPAExp!AA$145</f>
        <v>0</v>
      </c>
      <c r="AC8" s="4"/>
      <c r="AD8" s="48">
        <f>1/1000*[1]CoreVPAExp!AB$145</f>
        <v>4.0502300000000001E-3</v>
      </c>
      <c r="AE8" s="11">
        <f>1/1000*[1]CoreVPAExp!AC$145</f>
        <v>4.3009770000000001E-3</v>
      </c>
      <c r="AF8" s="11">
        <f>1/1000*[1]CoreVPAExp!AD$145</f>
        <v>3.5173090000000001E-3</v>
      </c>
      <c r="AG8" s="13">
        <f>1/1000*[1]CoreVPAExp!AE$145</f>
        <v>2.7190719999999999E-3</v>
      </c>
      <c r="AH8" s="13">
        <f>1/1000*[1]CoreVPAExp!AF$145</f>
        <v>2.5469949999999998E-3</v>
      </c>
      <c r="AI8" s="13">
        <f>1/1000*[1]CoreVPAExp!AG$145</f>
        <v>1.6348620000000002E-3</v>
      </c>
      <c r="AJ8" s="13">
        <f>1/1000*[1]CoreVPAExp!AH$145</f>
        <v>2.0649469999999997E-3</v>
      </c>
      <c r="AK8" s="13">
        <f>1/1000*[1]CoreVPAExp!AI$145</f>
        <v>1.9887429999999998E-3</v>
      </c>
      <c r="AL8" s="13">
        <f>1/1000*[1]CoreVPAExp!AJ$145</f>
        <v>2.0997469999999999E-3</v>
      </c>
      <c r="AM8" s="13">
        <f>1/1000*[1]CoreVPAExp!AK$145</f>
        <v>1.5843349999999999E-3</v>
      </c>
      <c r="AN8" s="13">
        <f>1/1000*[1]CoreVPAExp!AL$145</f>
        <v>6.5245799999999997E-4</v>
      </c>
      <c r="AO8" s="13">
        <f>1/1000*[1]CoreVPAExp!AM$145</f>
        <v>8.1371299999999998E-4</v>
      </c>
      <c r="AP8" s="13">
        <f>1/1000*[1]CoreVPAExp!AN$145</f>
        <v>3.2586799999999999E-4</v>
      </c>
      <c r="AQ8" s="13">
        <f>1/1000*[1]CoreVPAExp!AO$145</f>
        <v>1.9067300000000001E-4</v>
      </c>
      <c r="AR8" s="13">
        <f>1/1000*[1]CoreVPAExp!AP$145</f>
        <v>3.4299999999999999E-4</v>
      </c>
      <c r="AS8" s="13">
        <f>1/1000*[1]CoreVPAExp!AQ$145</f>
        <v>2.50702E-4</v>
      </c>
      <c r="AT8" s="13">
        <f>1/1000*[1]CoreVPAExp!AR$145</f>
        <v>0</v>
      </c>
      <c r="AU8" s="13">
        <f>1/1000*[1]CoreVPAExp!AS$145</f>
        <v>3.44929E-4</v>
      </c>
      <c r="AV8" s="13">
        <f>1/1000*[1]CoreVPAExp!AT$145</f>
        <v>3.4530399999999995E-4</v>
      </c>
      <c r="AW8" s="13">
        <f>1/1000*[1]CoreVPAExp!AU$145</f>
        <v>2.95388E-4</v>
      </c>
      <c r="AX8" s="13">
        <f>1/1000*[1]CoreVPAExp!AV$145</f>
        <v>8.1371373000000004E-5</v>
      </c>
      <c r="AY8" s="13">
        <f>1/1000*[1]CoreVPAExp!AW$145</f>
        <v>2.5635199999999995E-4</v>
      </c>
      <c r="AZ8" s="13">
        <f>1/1000*[1]CoreVPAExp!AX$145</f>
        <v>7.1051982999999997E-5</v>
      </c>
      <c r="BA8" s="13">
        <f>1/1000*[1]CoreVPAExp!AY$145</f>
        <v>2.4158579000000001E-4</v>
      </c>
      <c r="BB8" s="13">
        <f>1/1000*[1]CoreVPAExp!AZ$145</f>
        <v>0</v>
      </c>
      <c r="BC8" s="13">
        <f>1/1000*[1]CoreVPAExp!BA$145</f>
        <v>0</v>
      </c>
      <c r="BD8" s="252"/>
    </row>
    <row r="9" spans="1:56">
      <c r="B9" s="5" t="s">
        <v>91</v>
      </c>
      <c r="C9" s="48">
        <f>1/$A$1*[1]CoreVPAExp!$B$204</f>
        <v>5.5722373800000001E-3</v>
      </c>
      <c r="D9" s="11">
        <f>1/$A$1*[1]CoreVPAExp!$C$204</f>
        <v>3.1725329399999998E-3</v>
      </c>
      <c r="E9" s="11">
        <f>1/$A$1*[1]CoreVPAExp!$D$204</f>
        <v>7.43984404E-3</v>
      </c>
      <c r="F9" s="11">
        <f>1/$A$1*[1]CoreVPAExp!$E$204</f>
        <v>5.5907667710030041E-3</v>
      </c>
      <c r="G9" s="11">
        <f>1/$A$1*[1]CoreVPAExp!$F$204</f>
        <v>3.5756730542162159E-3</v>
      </c>
      <c r="H9" s="11">
        <f>1/$A$1*[1]CoreVPAExp!$G$204</f>
        <v>5.429828893502282E-3</v>
      </c>
      <c r="I9" s="11">
        <f>1/$A$1*[1]CoreVPAExp!$H$204</f>
        <v>5.8339047600000004E-3</v>
      </c>
      <c r="J9" s="38">
        <f>1/$A$1*[1]CoreVPAExp!$I$204</f>
        <v>7.3014347999999993E-3</v>
      </c>
      <c r="K9" s="38">
        <f>1/$A$1*[1]CoreVPAExp!$J$204</f>
        <v>5.30613456E-3</v>
      </c>
      <c r="L9" s="38">
        <f>1/$A$1*[1]CoreVPAExp!$K$204</f>
        <v>4.6634011599999987E-3</v>
      </c>
      <c r="M9" s="11">
        <f>1/$A$1*[1]CoreVPAExp!L$204</f>
        <v>4.1658787399999992E-3</v>
      </c>
      <c r="N9" s="11">
        <f>1/$A$1*[1]CoreVPAExp!M$204</f>
        <v>4.8342300399999991E-3</v>
      </c>
      <c r="O9" s="11">
        <f>1/$A$1*[1]CoreVPAExp!N$204</f>
        <v>1.6019141904031415E-3</v>
      </c>
      <c r="P9" s="11">
        <f>1/$A$1*[1]CoreVPAExp!O$204</f>
        <v>1.2138844199999998E-3</v>
      </c>
      <c r="Q9" s="11">
        <f>1/$A$1*[1]CoreVPAExp!P$204</f>
        <v>1.2679172E-3</v>
      </c>
      <c r="R9" s="11">
        <f>1/$A$1*[1]CoreVPAExp!Q$204</f>
        <v>1.4933612E-3</v>
      </c>
      <c r="S9" s="11">
        <f>1/$A$1*[1]CoreVPAExp!R$204</f>
        <v>8.0087829999999987E-4</v>
      </c>
      <c r="T9" s="11">
        <f>1/$A$1*[1]CoreVPAExp!S$204</f>
        <v>3.9658614000000002E-4</v>
      </c>
      <c r="U9" s="11">
        <f>1/$A$1*[1]CoreVPAExp!T$204</f>
        <v>7.7869089999999994E-4</v>
      </c>
      <c r="V9" s="11">
        <f>1/$A$1*[1]CoreVPAExp!U$204</f>
        <v>6.6988126000000004E-4</v>
      </c>
      <c r="W9" s="11">
        <f>1/$A$1*[1]CoreVPAExp!V$204</f>
        <v>5.1551197037999995E-4</v>
      </c>
      <c r="X9" s="11">
        <f>1/$A$1*[1]CoreVPAExp!W$204</f>
        <v>1.0025434159999999E-3</v>
      </c>
      <c r="Y9" s="11">
        <f>1/$A$1*[1]CoreVPAExp!X$204</f>
        <v>3.3176779997933325E-3</v>
      </c>
      <c r="Z9" s="11">
        <f>1/$A$1*[1]CoreVPAExp!Y$204</f>
        <v>5.1930231488000003E-4</v>
      </c>
      <c r="AA9" s="11">
        <f>1/$A$1*[1]CoreVPAExp!Z$204</f>
        <v>0</v>
      </c>
      <c r="AB9" s="11">
        <f>1/$A$1*[1]CoreVPAExp!AA$204</f>
        <v>0</v>
      </c>
      <c r="AC9" s="4"/>
      <c r="AD9" s="48">
        <f>1/1000*[1]CoreVPAExp!AB$204</f>
        <v>1.0656890000000001E-3</v>
      </c>
      <c r="AE9" s="11">
        <f>1/1000*[1]CoreVPAExp!AC$204</f>
        <v>5.9726199999999988E-4</v>
      </c>
      <c r="AF9" s="11">
        <f>1/1000*[1]CoreVPAExp!AD$204</f>
        <v>9.3340099999999994E-4</v>
      </c>
      <c r="AG9" s="13">
        <f>1/1000*[1]CoreVPAExp!AE$204</f>
        <v>9.3389499999999991E-4</v>
      </c>
      <c r="AH9" s="13">
        <f>1/1000*[1]CoreVPAExp!AF$204</f>
        <v>7.2179700000000004E-4</v>
      </c>
      <c r="AI9" s="13">
        <f>1/1000*[1]CoreVPAExp!AG$204</f>
        <v>1.0407689999999998E-3</v>
      </c>
      <c r="AJ9" s="13">
        <f>1/1000*[1]CoreVPAExp!AH$204</f>
        <v>1.5983689999999999E-3</v>
      </c>
      <c r="AK9" s="13">
        <f>1/1000*[1]CoreVPAExp!AI$204</f>
        <v>8.41451E-4</v>
      </c>
      <c r="AL9" s="13">
        <f>1/1000*[1]CoreVPAExp!AJ$204</f>
        <v>1.9914500000000001E-3</v>
      </c>
      <c r="AM9" s="13">
        <f>1/1000*[1]CoreVPAExp!AK$204</f>
        <v>3.0577379999999995E-3</v>
      </c>
      <c r="AN9" s="13">
        <f>1/1000*[1]CoreVPAExp!AL$204</f>
        <v>2.217297E-3</v>
      </c>
      <c r="AO9" s="13">
        <f>1/1000*[1]CoreVPAExp!AM$204</f>
        <v>2.7096249999999998E-3</v>
      </c>
      <c r="AP9" s="13">
        <f>1/1000*[1]CoreVPAExp!AN$204</f>
        <v>6.5241700000000008E-4</v>
      </c>
      <c r="AQ9" s="13">
        <f>1/1000*[1]CoreVPAExp!AO$204</f>
        <v>6.2521000000000007E-4</v>
      </c>
      <c r="AR9" s="13">
        <f>1/1000*[1]CoreVPAExp!AP$204</f>
        <v>6.92013E-4</v>
      </c>
      <c r="AS9" s="13">
        <f>1/1000*[1]CoreVPAExp!AQ$204</f>
        <v>8.2886499999999992E-4</v>
      </c>
      <c r="AT9" s="13">
        <f>1/1000*[1]CoreVPAExp!AR$204</f>
        <v>5.6085399999999995E-4</v>
      </c>
      <c r="AU9" s="13">
        <f>1/1000*[1]CoreVPAExp!AS$204</f>
        <v>2.3012800000000002E-4</v>
      </c>
      <c r="AV9" s="13">
        <f>1/1000*[1]CoreVPAExp!AT$204</f>
        <v>5.0087199999999997E-4</v>
      </c>
      <c r="AW9" s="13">
        <f>1/1000*[1]CoreVPAExp!AU$204</f>
        <v>4.9446600000000005E-4</v>
      </c>
      <c r="AX9" s="13">
        <f>1/1000*[1]CoreVPAExp!AV$204</f>
        <v>4.4083914300000008E-4</v>
      </c>
      <c r="AY9" s="13">
        <f>1/1000*[1]CoreVPAExp!AW$204</f>
        <v>4.7632999999999996E-4</v>
      </c>
      <c r="AZ9" s="13">
        <f>1/1000*[1]CoreVPAExp!AX$204</f>
        <v>6.4564627499999992E-4</v>
      </c>
      <c r="BA9" s="13">
        <f>1/1000*[1]CoreVPAExp!AY$204</f>
        <v>3.7091800899999994E-4</v>
      </c>
      <c r="BB9" s="13">
        <f>1/1000*[1]CoreVPAExp!AZ$204</f>
        <v>0</v>
      </c>
      <c r="BC9" s="13">
        <f>1/1000*[1]CoreVPAExp!BA$204</f>
        <v>0</v>
      </c>
      <c r="BD9" s="252"/>
    </row>
    <row r="10" spans="1:56">
      <c r="B10" s="5" t="s">
        <v>40</v>
      </c>
      <c r="C10" s="48">
        <f>1/$A$1*[1]CoreVPAExp!$B$211</f>
        <v>6.1309759200000001E-3</v>
      </c>
      <c r="D10" s="11">
        <f>1/$A$1*[1]CoreVPAExp!$C$211</f>
        <v>8.7561950399999994E-3</v>
      </c>
      <c r="E10" s="11">
        <f>1/$A$1*[1]CoreVPAExp!$D$211</f>
        <v>1.52116926E-2</v>
      </c>
      <c r="F10" s="11">
        <f>1/$A$1*[1]CoreVPAExp!$E$211</f>
        <v>1.4561653944362077E-2</v>
      </c>
      <c r="G10" s="11">
        <f>1/$A$1*[1]CoreVPAExp!$F$211</f>
        <v>1.04650862076139E-2</v>
      </c>
      <c r="H10" s="11">
        <f>1/$A$1*[1]CoreVPAExp!$G$211</f>
        <v>9.4856490344226059E-3</v>
      </c>
      <c r="I10" s="11">
        <f>1/$A$1*[1]CoreVPAExp!$H$211</f>
        <v>7.0081846E-3</v>
      </c>
      <c r="J10" s="38">
        <f>1/$A$1*[1]CoreVPAExp!$I$211</f>
        <v>5.9463980400000001E-3</v>
      </c>
      <c r="K10" s="38">
        <f>1/$A$1*[1]CoreVPAExp!$J$211</f>
        <v>4.21881086E-3</v>
      </c>
      <c r="L10" s="38">
        <f>1/$A$1*[1]CoreVPAExp!$K$211</f>
        <v>2.1798023999999999E-3</v>
      </c>
      <c r="M10" s="11">
        <f>1/$A$1*[1]CoreVPAExp!L$211</f>
        <v>4.0929718399999992E-3</v>
      </c>
      <c r="N10" s="11">
        <f>1/$A$1*[1]CoreVPAExp!M$211</f>
        <v>5.2381041400000007E-3</v>
      </c>
      <c r="O10" s="11">
        <f>1/$A$1*[1]CoreVPAExp!N$211</f>
        <v>9.9084529891031075E-4</v>
      </c>
      <c r="P10" s="11">
        <f>1/$A$1*[1]CoreVPAExp!O$211</f>
        <v>1.1695689733333332E-3</v>
      </c>
      <c r="Q10" s="11">
        <f>1/$A$1*[1]CoreVPAExp!P$211</f>
        <v>7.2449999999999999E-4</v>
      </c>
      <c r="R10" s="11">
        <f>1/$A$1*[1]CoreVPAExp!Q$211</f>
        <v>4.8069999999999992E-4</v>
      </c>
      <c r="S10" s="11">
        <f>1/$A$1*[1]CoreVPAExp!R$211</f>
        <v>4.3204119999999994E-4</v>
      </c>
      <c r="T10" s="11">
        <f>1/$A$1*[1]CoreVPAExp!S$211</f>
        <v>6.9334833999999993E-4</v>
      </c>
      <c r="U10" s="11">
        <f>1/$A$1*[1]CoreVPAExp!T$211</f>
        <v>1.2675007999999998E-3</v>
      </c>
      <c r="V10" s="11">
        <f>1/$A$1*[1]CoreVPAExp!U$211</f>
        <v>1.21853216E-3</v>
      </c>
      <c r="W10" s="11">
        <f>1/$A$1*[1]CoreVPAExp!V$211</f>
        <v>7.8855499999999992E-4</v>
      </c>
      <c r="X10" s="11">
        <f>1/$A$1*[1]CoreVPAExp!W$211</f>
        <v>6.4040899999999988E-4</v>
      </c>
      <c r="Y10" s="11">
        <f>1/$A$1*[1]CoreVPAExp!X$211</f>
        <v>4.9019899999999997E-4</v>
      </c>
      <c r="Z10" s="11">
        <f>1/$A$1*[1]CoreVPAExp!Y$211</f>
        <v>4.0374199999999996E-4</v>
      </c>
      <c r="AA10" s="11">
        <f>1/$A$1*[1]CoreVPAExp!Z$211</f>
        <v>0</v>
      </c>
      <c r="AB10" s="11">
        <f>1/$A$1*[1]CoreVPAExp!AA$211</f>
        <v>0</v>
      </c>
      <c r="AC10" s="4"/>
      <c r="AD10" s="48">
        <f>1/1000*[1]CoreVPAExp!AB$211</f>
        <v>1.3627659999999998E-3</v>
      </c>
      <c r="AE10" s="11">
        <f>1/1000*[1]CoreVPAExp!AC$211</f>
        <v>1.54071E-3</v>
      </c>
      <c r="AF10" s="11">
        <f>1/1000*[1]CoreVPAExp!AD$211</f>
        <v>2.8479909999999994E-3</v>
      </c>
      <c r="AG10" s="13">
        <f>1/1000*[1]CoreVPAExp!AE$211</f>
        <v>2.3848149999999998E-3</v>
      </c>
      <c r="AH10" s="13">
        <f>1/1000*[1]CoreVPAExp!AF$211</f>
        <v>1.9646759999999998E-3</v>
      </c>
      <c r="AI10" s="13">
        <f>1/1000*[1]CoreVPAExp!AG$211</f>
        <v>1.8656929999999999E-3</v>
      </c>
      <c r="AJ10" s="13">
        <f>1/1000*[1]CoreVPAExp!AH$211</f>
        <v>1.852671E-3</v>
      </c>
      <c r="AK10" s="13">
        <f>1/1000*[1]CoreVPAExp!AI$211</f>
        <v>1.743318E-3</v>
      </c>
      <c r="AL10" s="13">
        <f>1/1000*[1]CoreVPAExp!AJ$211</f>
        <v>1.378043E-3</v>
      </c>
      <c r="AM10" s="13">
        <f>1/1000*[1]CoreVPAExp!AK$211</f>
        <v>9.0885200000000003E-4</v>
      </c>
      <c r="AN10" s="13">
        <f>1/1000*[1]CoreVPAExp!AL$211</f>
        <v>1.2809079999999999E-3</v>
      </c>
      <c r="AO10" s="13">
        <f>1/1000*[1]CoreVPAExp!AM$211</f>
        <v>1.8665969999999998E-3</v>
      </c>
      <c r="AP10" s="13">
        <f>1/1000*[1]CoreVPAExp!AN$211</f>
        <v>3.8695100000000002E-4</v>
      </c>
      <c r="AQ10" s="13">
        <f>1/1000*[1]CoreVPAExp!AO$211</f>
        <v>4.1160099999999999E-4</v>
      </c>
      <c r="AR10" s="13">
        <f>1/1000*[1]CoreVPAExp!AP$211</f>
        <v>2.6695799999999997E-4</v>
      </c>
      <c r="AS10" s="13">
        <f>1/1000*[1]CoreVPAExp!AQ$211</f>
        <v>1.86293E-4</v>
      </c>
      <c r="AT10" s="13">
        <f>1/1000*[1]CoreVPAExp!AR$211</f>
        <v>1.7126900000000002E-4</v>
      </c>
      <c r="AU10" s="13">
        <f>1/1000*[1]CoreVPAExp!AS$211</f>
        <v>2.8870699999999997E-4</v>
      </c>
      <c r="AV10" s="13">
        <f>1/1000*[1]CoreVPAExp!AT$211</f>
        <v>4.2022199999999999E-4</v>
      </c>
      <c r="AW10" s="13">
        <f>1/1000*[1]CoreVPAExp!AU$211</f>
        <v>4.1820399999999998E-4</v>
      </c>
      <c r="AX10" s="13">
        <f>1/1000*[1]CoreVPAExp!AV$211</f>
        <v>2.0595905799999998E-4</v>
      </c>
      <c r="AY10" s="13">
        <f>1/1000*[1]CoreVPAExp!AW$211</f>
        <v>2.6755699999999997E-4</v>
      </c>
      <c r="AZ10" s="13">
        <f>1/1000*[1]CoreVPAExp!AX$211</f>
        <v>1.9646010600000001E-4</v>
      </c>
      <c r="BA10" s="13">
        <f>1/1000*[1]CoreVPAExp!AY$211</f>
        <v>1.4403786199999999E-4</v>
      </c>
      <c r="BB10" s="13">
        <f>1/1000*[1]CoreVPAExp!AZ$211</f>
        <v>0</v>
      </c>
      <c r="BC10" s="13">
        <f>1/1000*[1]CoreVPAExp!BA$211</f>
        <v>0</v>
      </c>
      <c r="BD10" s="252"/>
    </row>
    <row r="11" spans="1:56">
      <c r="B11" s="8" t="s">
        <v>22</v>
      </c>
      <c r="C11" s="49">
        <f t="shared" ref="C11:M11" si="2">SUM(C6:C6)-SUM(C7:C10)</f>
        <v>1.0472533080000006E-2</v>
      </c>
      <c r="D11" s="39">
        <f t="shared" si="2"/>
        <v>8.5431883599999953E-3</v>
      </c>
      <c r="E11" s="39">
        <f t="shared" si="2"/>
        <v>6.1783664399999993E-3</v>
      </c>
      <c r="F11" s="39">
        <f t="shared" si="2"/>
        <v>4.5357482816799702E-3</v>
      </c>
      <c r="G11" s="39">
        <f t="shared" si="2"/>
        <v>4.0422566191428595E-3</v>
      </c>
      <c r="H11" s="39">
        <f t="shared" si="2"/>
        <v>2.1386330878378386E-3</v>
      </c>
      <c r="I11" s="39">
        <f t="shared" si="2"/>
        <v>2.2570862399999975E-3</v>
      </c>
      <c r="J11" s="40">
        <f t="shared" si="2"/>
        <v>5.0352645999999952E-3</v>
      </c>
      <c r="K11" s="40">
        <f t="shared" si="2"/>
        <v>3.5002647800000015E-3</v>
      </c>
      <c r="L11" s="40">
        <f t="shared" si="2"/>
        <v>2.9032624000000021E-3</v>
      </c>
      <c r="M11" s="39">
        <f t="shared" si="2"/>
        <v>1.3723234800000015E-3</v>
      </c>
      <c r="N11" s="39">
        <f>SUM(N6:N6)-SUM(N7:N10)</f>
        <v>8.6929461999999888E-4</v>
      </c>
      <c r="O11" s="39">
        <f t="shared" ref="O11:AB11" si="3">SUM(O6:O6)-SUM(O7:O10)</f>
        <v>5.6861173693248217E-4</v>
      </c>
      <c r="P11" s="39">
        <f t="shared" si="3"/>
        <v>7.8705217999999961E-4</v>
      </c>
      <c r="Q11" s="39">
        <f t="shared" si="3"/>
        <v>1.1540312866666663E-3</v>
      </c>
      <c r="R11" s="39">
        <f t="shared" si="3"/>
        <v>7.2271979999999954E-4</v>
      </c>
      <c r="S11" s="39">
        <f t="shared" si="3"/>
        <v>1.4100288000000005E-4</v>
      </c>
      <c r="T11" s="39">
        <f t="shared" si="3"/>
        <v>7.2409060000000035E-5</v>
      </c>
      <c r="U11" s="39">
        <f t="shared" si="3"/>
        <v>5.7104860000000129E-5</v>
      </c>
      <c r="V11" s="39">
        <f t="shared" si="3"/>
        <v>2.9493999999978884E-7</v>
      </c>
      <c r="W11" s="39">
        <f t="shared" si="3"/>
        <v>7.018422790399997E-4</v>
      </c>
      <c r="X11" s="39">
        <f t="shared" si="3"/>
        <v>1.2486040000000195E-5</v>
      </c>
      <c r="Y11" s="39">
        <f t="shared" si="3"/>
        <v>5.2363345900000198E-5</v>
      </c>
      <c r="Z11" s="39">
        <f t="shared" si="3"/>
        <v>4.7245478200000877E-6</v>
      </c>
      <c r="AA11" s="39">
        <f t="shared" si="3"/>
        <v>0</v>
      </c>
      <c r="AB11" s="39">
        <f t="shared" si="3"/>
        <v>0</v>
      </c>
      <c r="AC11" s="4"/>
      <c r="AD11" s="50">
        <f t="shared" ref="AD11:BC11" si="4">SUM(AD6:AD6)-SUM(AD7:AD10)</f>
        <v>1.9268519999999997E-3</v>
      </c>
      <c r="AE11" s="41">
        <f t="shared" si="4"/>
        <v>1.6056989999999986E-3</v>
      </c>
      <c r="AF11" s="41">
        <f t="shared" si="4"/>
        <v>9.4105300000000072E-4</v>
      </c>
      <c r="AG11" s="253">
        <f t="shared" si="4"/>
        <v>9.9412000000000025E-4</v>
      </c>
      <c r="AH11" s="253">
        <f t="shared" si="4"/>
        <v>7.1201199999999971E-4</v>
      </c>
      <c r="AI11" s="253">
        <f t="shared" si="4"/>
        <v>3.9157099999999941E-4</v>
      </c>
      <c r="AJ11" s="253">
        <f t="shared" si="4"/>
        <v>3.8286599999999994E-4</v>
      </c>
      <c r="AK11" s="253">
        <f t="shared" si="4"/>
        <v>1.1097879999999987E-3</v>
      </c>
      <c r="AL11" s="253">
        <f t="shared" si="4"/>
        <v>1.2259770000000005E-3</v>
      </c>
      <c r="AM11" s="253">
        <f t="shared" si="4"/>
        <v>1.0761160000000002E-3</v>
      </c>
      <c r="AN11" s="253">
        <f t="shared" si="4"/>
        <v>3.9670899999999943E-4</v>
      </c>
      <c r="AO11" s="253">
        <f t="shared" si="4"/>
        <v>2.8774599999999931E-4</v>
      </c>
      <c r="AP11" s="253">
        <f t="shared" si="4"/>
        <v>1.9827300000000011E-4</v>
      </c>
      <c r="AQ11" s="253">
        <f t="shared" si="4"/>
        <v>3.035519999999999E-4</v>
      </c>
      <c r="AR11" s="253">
        <f t="shared" si="4"/>
        <v>4.5271600000000014E-4</v>
      </c>
      <c r="AS11" s="253">
        <f t="shared" si="4"/>
        <v>2.2940600000000014E-4</v>
      </c>
      <c r="AT11" s="253">
        <f t="shared" si="4"/>
        <v>6.3330000000000005E-5</v>
      </c>
      <c r="AU11" s="253">
        <f t="shared" si="4"/>
        <v>3.3839000000000026E-5</v>
      </c>
      <c r="AV11" s="253">
        <f t="shared" si="4"/>
        <v>4.0710000000000008E-5</v>
      </c>
      <c r="AW11" s="253">
        <f t="shared" si="4"/>
        <v>1.0900000000008993E-7</v>
      </c>
      <c r="AX11" s="253">
        <f t="shared" si="4"/>
        <v>3.7519287299999998E-4</v>
      </c>
      <c r="AY11" s="253">
        <f t="shared" si="4"/>
        <v>7.0409999999999483E-6</v>
      </c>
      <c r="AZ11" s="253">
        <f t="shared" si="4"/>
        <v>9.2502420000000439E-6</v>
      </c>
      <c r="BA11" s="253">
        <f t="shared" si="4"/>
        <v>3.5107390000000543E-6</v>
      </c>
      <c r="BB11" s="253">
        <f t="shared" si="4"/>
        <v>0</v>
      </c>
      <c r="BC11" s="253">
        <f t="shared" si="4"/>
        <v>0</v>
      </c>
      <c r="BD11" s="252"/>
    </row>
    <row r="12" spans="1:56" ht="17.149999999999999" customHeight="1">
      <c r="B12" s="15" t="s">
        <v>81</v>
      </c>
      <c r="C12" s="29">
        <f>1/$A$1*[1]CoreVPAExp!$B$268</f>
        <v>4.9602217399999995E-2</v>
      </c>
      <c r="D12" s="31">
        <f>1/$A$1*[1]CoreVPAExp!$C$268</f>
        <v>3.5475927339999998E-2</v>
      </c>
      <c r="E12" s="31">
        <f>1/$A$1*[1]CoreVPAExp!$D$268</f>
        <v>3.7564329280000003E-2</v>
      </c>
      <c r="F12" s="31">
        <f>1/$A$1*[1]CoreVPAExp!$E$268</f>
        <v>2.9775120004E-2</v>
      </c>
      <c r="G12" s="31">
        <f>1/$A$1*[1]CoreVPAExp!$F$268</f>
        <v>2.3717692506810814E-2</v>
      </c>
      <c r="H12" s="31">
        <f>1/$A$1*[1]CoreVPAExp!$G$268</f>
        <v>1.9344839646909091E-2</v>
      </c>
      <c r="I12" s="31">
        <f>1/$A$1*[1]CoreVPAExp!$H$268</f>
        <v>6.3333700800000019E-3</v>
      </c>
      <c r="J12" s="35">
        <f>1/$A$1*[1]CoreVPAExp!$I$268</f>
        <v>2.3040097000000003E-3</v>
      </c>
      <c r="K12" s="35">
        <f>1/$A$1*[1]CoreVPAExp!$J$268</f>
        <v>1.1457696E-3</v>
      </c>
      <c r="L12" s="35">
        <f>1/$A$1*[1]CoreVPAExp!$K$268</f>
        <v>5.1765383999999998E-4</v>
      </c>
      <c r="M12" s="31">
        <f>1/$A$1*[1]CoreVPAExp!L$268</f>
        <v>4.9922254000000002E-4</v>
      </c>
      <c r="N12" s="31">
        <f>1/$A$1*[1]CoreVPAExp!M$268</f>
        <v>1.0935843E-3</v>
      </c>
      <c r="O12" s="31">
        <f>1/$A$1*[1]CoreVPAExp!N$268</f>
        <v>3.7611130301561612E-4</v>
      </c>
      <c r="P12" s="31">
        <f>1/$A$1*[1]CoreVPAExp!O$268</f>
        <v>2.2560973999999999E-4</v>
      </c>
      <c r="Q12" s="31">
        <f>1/$A$1*[1]CoreVPAExp!P$268</f>
        <v>1.7894921999999999E-4</v>
      </c>
      <c r="R12" s="31">
        <f>1/$A$1*[1]CoreVPAExp!Q$268</f>
        <v>9.5139499999999979E-5</v>
      </c>
      <c r="S12" s="31">
        <f>1/$A$1*[1]CoreVPAExp!R$268</f>
        <v>4.3231259999999991E-5</v>
      </c>
      <c r="T12" s="31">
        <f>1/$A$1*[1]CoreVPAExp!S$268</f>
        <v>2.7064392666666662E-4</v>
      </c>
      <c r="U12" s="31">
        <f>1/$A$1*[1]CoreVPAExp!T$268</f>
        <v>8.169353333333334E-5</v>
      </c>
      <c r="V12" s="31">
        <f>1/$A$1*[1]CoreVPAExp!U$268</f>
        <v>1.98700446E-3</v>
      </c>
      <c r="W12" s="31">
        <f>1/$A$1*[1]CoreVPAExp!V$268</f>
        <v>2.1649489566000001E-4</v>
      </c>
      <c r="X12" s="31">
        <f>1/$A$1*[1]CoreVPAExp!W$268</f>
        <v>4.6663035999999991E-4</v>
      </c>
      <c r="Y12" s="31">
        <f>1/$A$1*[1]CoreVPAExp!X$268</f>
        <v>1.0411623053666666E-3</v>
      </c>
      <c r="Z12" s="31">
        <f>1/$A$1*[1]CoreVPAExp!Y$268</f>
        <v>1.0280066175999997E-3</v>
      </c>
      <c r="AA12" s="31">
        <f>1/$A$1*[1]CoreVPAExp!Z$268</f>
        <v>0</v>
      </c>
      <c r="AB12" s="31">
        <f>1/$A$1*[1]CoreVPAExp!AA$268</f>
        <v>0</v>
      </c>
      <c r="AC12" s="14"/>
      <c r="AD12" s="29">
        <f>1/1000*[1]CoreVPAExp!AB$268</f>
        <v>1.3475753000000002E-2</v>
      </c>
      <c r="AE12" s="31">
        <f>1/1000*[1]CoreVPAExp!AC$268</f>
        <v>9.6044520000000012E-3</v>
      </c>
      <c r="AF12" s="31">
        <f>1/1000*[1]CoreVPAExp!AD$268</f>
        <v>1.1200716999999999E-2</v>
      </c>
      <c r="AG12" s="31">
        <f>1/1000*[1]CoreVPAExp!AE$268</f>
        <v>7.6857169999999999E-3</v>
      </c>
      <c r="AH12" s="31">
        <f>1/1000*[1]CoreVPAExp!AF$268</f>
        <v>6.3300389999999991E-3</v>
      </c>
      <c r="AI12" s="31">
        <f>1/1000*[1]CoreVPAExp!AG$268</f>
        <v>5.7606979999999999E-3</v>
      </c>
      <c r="AJ12" s="31">
        <f>1/1000*[1]CoreVPAExp!AH$268</f>
        <v>3.7181249999999996E-3</v>
      </c>
      <c r="AK12" s="31">
        <f>1/1000*[1]CoreVPAExp!AI$268</f>
        <v>2.8626629999999997E-3</v>
      </c>
      <c r="AL12" s="31">
        <f>1/1000*[1]CoreVPAExp!AJ$268</f>
        <v>1.8547769999999999E-3</v>
      </c>
      <c r="AM12" s="31">
        <f>1/1000*[1]CoreVPAExp!AK$268</f>
        <v>6.1359499999999998E-4</v>
      </c>
      <c r="AN12" s="31">
        <f>1/1000*[1]CoreVPAExp!AL$268</f>
        <v>4.3138600000000002E-4</v>
      </c>
      <c r="AO12" s="31">
        <f>1/1000*[1]CoreVPAExp!AM$268</f>
        <v>4.3637599999999993E-4</v>
      </c>
      <c r="AP12" s="31">
        <f>1/1000*[1]CoreVPAExp!AN$268</f>
        <v>8.2302999999999999E-4</v>
      </c>
      <c r="AQ12" s="31">
        <f>1/1000*[1]CoreVPAExp!AO$268</f>
        <v>3.9084799999999996E-4</v>
      </c>
      <c r="AR12" s="31">
        <f>1/1000*[1]CoreVPAExp!AP$268</f>
        <v>3.72462E-4</v>
      </c>
      <c r="AS12" s="31">
        <f>1/1000*[1]CoreVPAExp!AQ$268</f>
        <v>2.03637E-4</v>
      </c>
      <c r="AT12" s="31">
        <f>1/1000*[1]CoreVPAExp!AR$268</f>
        <v>1.5893000000000002E-5</v>
      </c>
      <c r="AU12" s="31">
        <f>1/1000*[1]CoreVPAExp!AS$268</f>
        <v>1.0384399999999999E-4</v>
      </c>
      <c r="AV12" s="31">
        <f>1/1000*[1]CoreVPAExp!AT$268</f>
        <v>3.2413999999999998E-5</v>
      </c>
      <c r="AW12" s="31">
        <f>1/1000*[1]CoreVPAExp!AU$268</f>
        <v>1.1193470000000001E-3</v>
      </c>
      <c r="AX12" s="31">
        <f>1/1000*[1]CoreVPAExp!AV$268</f>
        <v>2.0485100400000002E-4</v>
      </c>
      <c r="AY12" s="31">
        <f>1/1000*[1]CoreVPAExp!AW$268</f>
        <v>1.3888100000000001E-4</v>
      </c>
      <c r="AZ12" s="31">
        <f>1/1000*[1]CoreVPAExp!AX$268</f>
        <v>3.4526692399999999E-4</v>
      </c>
      <c r="BA12" s="31">
        <f>1/1000*[1]CoreVPAExp!AY$268</f>
        <v>2.2830529099999999E-4</v>
      </c>
      <c r="BB12" s="31">
        <f>1/1000*[1]CoreVPAExp!AZ$268</f>
        <v>0</v>
      </c>
      <c r="BC12" s="31">
        <f>1/1000*[1]CoreVPAExp!BA$268</f>
        <v>0</v>
      </c>
      <c r="BD12" s="252"/>
    </row>
    <row r="13" spans="1:56">
      <c r="B13" s="5" t="s">
        <v>83</v>
      </c>
      <c r="C13" s="48">
        <f>1/$A$1*[1]CoreVPAExp!$B$247</f>
        <v>4.9469431199999997E-2</v>
      </c>
      <c r="D13" s="11">
        <f>1/$A$1*[1]CoreVPAExp!$C$247</f>
        <v>3.543406734E-2</v>
      </c>
      <c r="E13" s="11">
        <f>1/$A$1*[1]CoreVPAExp!$D$247</f>
        <v>3.6533478480000006E-2</v>
      </c>
      <c r="F13" s="11">
        <f>1/$A$1*[1]CoreVPAExp!$E$247</f>
        <v>2.9558463564E-2</v>
      </c>
      <c r="G13" s="11">
        <f>1/$A$1*[1]CoreVPAExp!$F$247</f>
        <v>2.3318480933837839E-2</v>
      </c>
      <c r="H13" s="11">
        <f>1/$A$1*[1]CoreVPAExp!$G$247</f>
        <v>1.9073113646909091E-2</v>
      </c>
      <c r="I13" s="11">
        <f>1/$A$1*[1]CoreVPAExp!$H$247</f>
        <v>6.2346307800000018E-3</v>
      </c>
      <c r="J13" s="38">
        <f>1/$A$1*[1]CoreVPAExp!$I$247</f>
        <v>2.1675097000000004E-3</v>
      </c>
      <c r="K13" s="38">
        <f>1/$A$1*[1]CoreVPAExp!$J$247</f>
        <v>1.03461436E-3</v>
      </c>
      <c r="L13" s="38">
        <f>1/$A$1*[1]CoreVPAExp!$K$247</f>
        <v>2.8105383999999997E-4</v>
      </c>
      <c r="M13" s="11">
        <f>1/$A$1*[1]CoreVPAExp!L$247</f>
        <v>2.6262254000000002E-4</v>
      </c>
      <c r="N13" s="11">
        <f>1/$A$1*[1]CoreVPAExp!M$247</f>
        <v>1.0935843E-3</v>
      </c>
      <c r="O13" s="11">
        <f>1/$A$1*[1]CoreVPAExp!N$247</f>
        <v>3.7588130301561613E-4</v>
      </c>
      <c r="P13" s="11">
        <f>1/$A$1*[1]CoreVPAExp!O$247</f>
        <v>2.2560973999999999E-4</v>
      </c>
      <c r="Q13" s="11">
        <f>1/$A$1*[1]CoreVPAExp!P$247</f>
        <v>1.7417021999999998E-4</v>
      </c>
      <c r="R13" s="11">
        <f>1/$A$1*[1]CoreVPAExp!Q$247</f>
        <v>9.5139499999999979E-5</v>
      </c>
      <c r="S13" s="11">
        <f>1/$A$1*[1]CoreVPAExp!R$247</f>
        <v>4.3231259999999991E-5</v>
      </c>
      <c r="T13" s="11">
        <f>1/$A$1*[1]CoreVPAExp!S$247</f>
        <v>1.1890560666666666E-4</v>
      </c>
      <c r="U13" s="11">
        <f>1/$A$1*[1]CoreVPAExp!T$247</f>
        <v>8.169353333333334E-5</v>
      </c>
      <c r="V13" s="11">
        <f>1/$A$1*[1]CoreVPAExp!U$247</f>
        <v>1.9305844599999998E-3</v>
      </c>
      <c r="W13" s="11">
        <f>1/$A$1*[1]CoreVPAExp!V$247</f>
        <v>2.1649489566000001E-4</v>
      </c>
      <c r="X13" s="11">
        <f>1/$A$1*[1]CoreVPAExp!W$247</f>
        <v>4.183818799999999E-4</v>
      </c>
      <c r="Y13" s="11">
        <f>1/$A$1*[1]CoreVPAExp!X$247</f>
        <v>8.0757143036666666E-4</v>
      </c>
      <c r="Z13" s="11">
        <f>1/$A$1*[1]CoreVPAExp!Y$247</f>
        <v>9.7326661759999976E-4</v>
      </c>
      <c r="AA13" s="11">
        <f>1/$A$1*[1]CoreVPAExp!Z$247</f>
        <v>0</v>
      </c>
      <c r="AB13" s="11">
        <f>1/$A$1*[1]CoreVPAExp!AA$247</f>
        <v>0</v>
      </c>
      <c r="AC13" s="4"/>
      <c r="AD13" s="48">
        <f>1/1000*[1]CoreVPAExp!AB$247</f>
        <v>1.3313441000000001E-2</v>
      </c>
      <c r="AE13" s="11">
        <f>1/1000*[1]CoreVPAExp!AC$247</f>
        <v>9.5535780000000001E-3</v>
      </c>
      <c r="AF13" s="11">
        <f>1/1000*[1]CoreVPAExp!AD$247</f>
        <v>1.106628E-2</v>
      </c>
      <c r="AG13" s="13">
        <f>1/1000*[1]CoreVPAExp!AE$247</f>
        <v>7.610651999999999E-3</v>
      </c>
      <c r="AH13" s="13">
        <f>1/1000*[1]CoreVPAExp!AF$247</f>
        <v>6.2306469999999997E-3</v>
      </c>
      <c r="AI13" s="13">
        <f>1/1000*[1]CoreVPAExp!AG$247</f>
        <v>5.6785830000000001E-3</v>
      </c>
      <c r="AJ13" s="13">
        <f>1/1000*[1]CoreVPAExp!AH$247</f>
        <v>3.5963950000000001E-3</v>
      </c>
      <c r="AK13" s="13">
        <f>1/1000*[1]CoreVPAExp!AI$247</f>
        <v>2.6328099999999998E-3</v>
      </c>
      <c r="AL13" s="13">
        <f>1/1000*[1]CoreVPAExp!AJ$247</f>
        <v>1.567531E-3</v>
      </c>
      <c r="AM13" s="13">
        <f>1/1000*[1]CoreVPAExp!AK$247</f>
        <v>5.2186400000000003E-4</v>
      </c>
      <c r="AN13" s="13">
        <f>1/1000*[1]CoreVPAExp!AL$247</f>
        <v>3.2096999999999996E-4</v>
      </c>
      <c r="AO13" s="13">
        <f>1/1000*[1]CoreVPAExp!AM$247</f>
        <v>4.3637599999999993E-4</v>
      </c>
      <c r="AP13" s="13">
        <f>1/1000*[1]CoreVPAExp!AN$247</f>
        <v>8.2300999999999989E-4</v>
      </c>
      <c r="AQ13" s="13">
        <f>1/1000*[1]CoreVPAExp!AO$247</f>
        <v>3.9084799999999996E-4</v>
      </c>
      <c r="AR13" s="13">
        <f>1/1000*[1]CoreVPAExp!AP$247</f>
        <v>3.7016600000000001E-4</v>
      </c>
      <c r="AS13" s="13">
        <f>1/1000*[1]CoreVPAExp!AQ$247</f>
        <v>2.03637E-4</v>
      </c>
      <c r="AT13" s="13">
        <f>1/1000*[1]CoreVPAExp!AR$247</f>
        <v>1.5893000000000002E-5</v>
      </c>
      <c r="AU13" s="13">
        <f>1/1000*[1]CoreVPAExp!AS$247</f>
        <v>6.1067000000000003E-5</v>
      </c>
      <c r="AV13" s="13">
        <f>1/1000*[1]CoreVPAExp!AT$247</f>
        <v>3.2413999999999998E-5</v>
      </c>
      <c r="AW13" s="13">
        <f>1/1000*[1]CoreVPAExp!AU$247</f>
        <v>1.0607360000000001E-3</v>
      </c>
      <c r="AX13" s="13">
        <f>1/1000*[1]CoreVPAExp!AV$247</f>
        <v>2.0485100400000002E-4</v>
      </c>
      <c r="AY13" s="13">
        <f>1/1000*[1]CoreVPAExp!AW$247</f>
        <v>1.26668E-4</v>
      </c>
      <c r="AZ13" s="13">
        <f>1/1000*[1]CoreVPAExp!AX$247</f>
        <v>2.5375169199999998E-4</v>
      </c>
      <c r="BA13" s="13">
        <f>1/1000*[1]CoreVPAExp!AY$247</f>
        <v>2.0932347099999999E-4</v>
      </c>
      <c r="BB13" s="13">
        <f>1/1000*[1]CoreVPAExp!AZ$247</f>
        <v>0</v>
      </c>
      <c r="BC13" s="13">
        <f>1/1000*[1]CoreVPAExp!BA$247</f>
        <v>0</v>
      </c>
      <c r="BD13" s="252"/>
    </row>
    <row r="14" spans="1:56">
      <c r="B14" s="8" t="s">
        <v>22</v>
      </c>
      <c r="C14" s="63">
        <f t="shared" ref="C14:M14" si="5">SUM(C12:C12)-SUM(C13:C13)</f>
        <v>1.3278619999999852E-4</v>
      </c>
      <c r="D14" s="39">
        <f t="shared" si="5"/>
        <v>4.1859999999997732E-5</v>
      </c>
      <c r="E14" s="39">
        <f t="shared" si="5"/>
        <v>1.0308507999999966E-3</v>
      </c>
      <c r="F14" s="39">
        <f t="shared" si="5"/>
        <v>2.1665644000000081E-4</v>
      </c>
      <c r="G14" s="39">
        <f t="shared" si="5"/>
        <v>3.9921157297297463E-4</v>
      </c>
      <c r="H14" s="39">
        <f t="shared" si="5"/>
        <v>2.7172599999999991E-4</v>
      </c>
      <c r="I14" s="39">
        <f t="shared" si="5"/>
        <v>9.8739300000000134E-5</v>
      </c>
      <c r="J14" s="40">
        <f t="shared" si="5"/>
        <v>1.364999999999999E-4</v>
      </c>
      <c r="K14" s="40">
        <f t="shared" si="5"/>
        <v>1.1115524000000006E-4</v>
      </c>
      <c r="L14" s="40">
        <f t="shared" si="5"/>
        <v>2.366E-4</v>
      </c>
      <c r="M14" s="39">
        <f t="shared" si="5"/>
        <v>2.366E-4</v>
      </c>
      <c r="N14" s="39">
        <f>SUM(N12:N12)-SUM(N13:N13)</f>
        <v>0</v>
      </c>
      <c r="O14" s="39">
        <f t="shared" ref="O14:AB14" si="6">SUM(O12:O12)-SUM(O13:O13)</f>
        <v>2.2999999999998933E-7</v>
      </c>
      <c r="P14" s="39">
        <f t="shared" si="6"/>
        <v>0</v>
      </c>
      <c r="Q14" s="39">
        <f t="shared" si="6"/>
        <v>4.7790000000000029E-6</v>
      </c>
      <c r="R14" s="39">
        <f t="shared" si="6"/>
        <v>0</v>
      </c>
      <c r="S14" s="39">
        <f t="shared" si="6"/>
        <v>0</v>
      </c>
      <c r="T14" s="39">
        <f t="shared" si="6"/>
        <v>1.5173831999999997E-4</v>
      </c>
      <c r="U14" s="39">
        <f t="shared" si="6"/>
        <v>0</v>
      </c>
      <c r="V14" s="39">
        <f t="shared" si="6"/>
        <v>5.6420000000000168E-5</v>
      </c>
      <c r="W14" s="39">
        <f t="shared" si="6"/>
        <v>0</v>
      </c>
      <c r="X14" s="39">
        <f t="shared" si="6"/>
        <v>4.8248480000000009E-5</v>
      </c>
      <c r="Y14" s="39">
        <f t="shared" si="6"/>
        <v>2.3359087499999996E-4</v>
      </c>
      <c r="Z14" s="39">
        <f t="shared" si="6"/>
        <v>5.4739999999999954E-5</v>
      </c>
      <c r="AA14" s="39">
        <f t="shared" si="6"/>
        <v>0</v>
      </c>
      <c r="AB14" s="39">
        <f t="shared" si="6"/>
        <v>0</v>
      </c>
      <c r="AC14" s="4"/>
      <c r="AD14" s="63">
        <f t="shared" ref="AD14:BC14" si="7">SUM(AD12:AD12)-SUM(AD13:AD13)</f>
        <v>1.6231200000000126E-4</v>
      </c>
      <c r="AE14" s="39">
        <f t="shared" si="7"/>
        <v>5.0874000000001099E-5</v>
      </c>
      <c r="AF14" s="39">
        <f t="shared" si="7"/>
        <v>1.344369999999994E-4</v>
      </c>
      <c r="AG14" s="255">
        <f t="shared" si="7"/>
        <v>7.5065000000000895E-5</v>
      </c>
      <c r="AH14" s="255">
        <f t="shared" si="7"/>
        <v>9.9391999999999363E-5</v>
      </c>
      <c r="AI14" s="255">
        <f t="shared" si="7"/>
        <v>8.2114999999999792E-5</v>
      </c>
      <c r="AJ14" s="255">
        <f t="shared" si="7"/>
        <v>1.2172999999999958E-4</v>
      </c>
      <c r="AK14" s="255">
        <f t="shared" si="7"/>
        <v>2.2985299999999992E-4</v>
      </c>
      <c r="AL14" s="255">
        <f t="shared" si="7"/>
        <v>2.872459999999999E-4</v>
      </c>
      <c r="AM14" s="255">
        <f t="shared" si="7"/>
        <v>9.1730999999999952E-5</v>
      </c>
      <c r="AN14" s="255">
        <f t="shared" si="7"/>
        <v>1.1041600000000006E-4</v>
      </c>
      <c r="AO14" s="255">
        <f t="shared" si="7"/>
        <v>0</v>
      </c>
      <c r="AP14" s="255">
        <f t="shared" si="7"/>
        <v>2.0000000000098064E-8</v>
      </c>
      <c r="AQ14" s="255">
        <f t="shared" si="7"/>
        <v>0</v>
      </c>
      <c r="AR14" s="255">
        <f t="shared" si="7"/>
        <v>2.2959999999999929E-6</v>
      </c>
      <c r="AS14" s="255">
        <f t="shared" si="7"/>
        <v>0</v>
      </c>
      <c r="AT14" s="255">
        <f t="shared" si="7"/>
        <v>0</v>
      </c>
      <c r="AU14" s="255">
        <f t="shared" si="7"/>
        <v>4.2776999999999987E-5</v>
      </c>
      <c r="AV14" s="255">
        <f t="shared" si="7"/>
        <v>0</v>
      </c>
      <c r="AW14" s="255">
        <f t="shared" si="7"/>
        <v>5.861100000000008E-5</v>
      </c>
      <c r="AX14" s="255">
        <f t="shared" si="7"/>
        <v>0</v>
      </c>
      <c r="AY14" s="255">
        <f t="shared" si="7"/>
        <v>1.2213000000000013E-5</v>
      </c>
      <c r="AZ14" s="255">
        <f t="shared" si="7"/>
        <v>9.1515232000000015E-5</v>
      </c>
      <c r="BA14" s="255">
        <f t="shared" si="7"/>
        <v>1.8981820000000003E-5</v>
      </c>
      <c r="BB14" s="255">
        <f t="shared" si="7"/>
        <v>0</v>
      </c>
      <c r="BC14" s="255">
        <f t="shared" si="7"/>
        <v>0</v>
      </c>
      <c r="BD14" s="252"/>
    </row>
    <row r="15" spans="1:56" ht="17.149999999999999" customHeight="1">
      <c r="B15" s="144" t="s">
        <v>112</v>
      </c>
      <c r="C15" s="145">
        <f>1/$A$1*[1]CoreVPAExp!$B$269</f>
        <v>6.5992428000000007E-4</v>
      </c>
      <c r="D15" s="146">
        <f>1/$A$1*[1]CoreVPAExp!$C$269</f>
        <v>0</v>
      </c>
      <c r="E15" s="146">
        <f>1/$A$1*[1]CoreVPAExp!$D$269</f>
        <v>2.4150000000000002E-6</v>
      </c>
      <c r="F15" s="146">
        <f>1/$A$1*[1]CoreVPAExp!$E$269</f>
        <v>1.5619093E-4</v>
      </c>
      <c r="G15" s="146">
        <f>1/$A$1*[1]CoreVPAExp!$F$269</f>
        <v>2.1345118918918918E-5</v>
      </c>
      <c r="H15" s="146">
        <f>1/$A$1*[1]CoreVPAExp!$G$269</f>
        <v>3.0248361707616706E-4</v>
      </c>
      <c r="I15" s="146">
        <f>1/$A$1*[1]CoreVPAExp!$H$269</f>
        <v>1.4343500000000003E-4</v>
      </c>
      <c r="J15" s="147">
        <f>1/$A$1*[1]CoreVPAExp!$I$269</f>
        <v>7.7600000000000002E-5</v>
      </c>
      <c r="K15" s="147">
        <f>1/$A$1*[1]CoreVPAExp!$J$269</f>
        <v>9.3713339999999999E-5</v>
      </c>
      <c r="L15" s="147">
        <f>1/$A$1*[1]CoreVPAExp!$K$269</f>
        <v>4.1478199999999992E-6</v>
      </c>
      <c r="M15" s="146">
        <f>1/$A$1*[1]CoreVPAExp!L$269</f>
        <v>5.9421879999999993E-5</v>
      </c>
      <c r="N15" s="146">
        <f>1/$A$1*[1]CoreVPAExp!M$269</f>
        <v>4.914E-5</v>
      </c>
      <c r="O15" s="146">
        <f>1/$A$1*[1]CoreVPAExp!N$269</f>
        <v>4.5499999999999995E-5</v>
      </c>
      <c r="P15" s="146">
        <f>1/$A$1*[1]CoreVPAExp!O$269</f>
        <v>0</v>
      </c>
      <c r="Q15" s="146">
        <f>1/$A$1*[1]CoreVPAExp!P$269</f>
        <v>6.2042959999999999E-5</v>
      </c>
      <c r="R15" s="146">
        <f>1/$A$1*[1]CoreVPAExp!Q$269</f>
        <v>0</v>
      </c>
      <c r="S15" s="146">
        <f>1/$A$1*[1]CoreVPAExp!R$269</f>
        <v>8.7399999999999983E-5</v>
      </c>
      <c r="T15" s="146">
        <f>1/$A$1*[1]CoreVPAExp!S$269</f>
        <v>2.6153399999999996E-6</v>
      </c>
      <c r="U15" s="146">
        <f>1/$A$1*[1]CoreVPAExp!T$269</f>
        <v>0</v>
      </c>
      <c r="V15" s="146">
        <f>1/$A$1*[1]CoreVPAExp!U$269</f>
        <v>1.0111919999999999E-5</v>
      </c>
      <c r="W15" s="146">
        <f>1/$A$1*[1]CoreVPAExp!V$269</f>
        <v>0</v>
      </c>
      <c r="X15" s="146">
        <f>1/$A$1*[1]CoreVPAExp!W$269</f>
        <v>0</v>
      </c>
      <c r="Y15" s="146">
        <f>1/$A$1*[1]CoreVPAExp!X$269</f>
        <v>0</v>
      </c>
      <c r="Z15" s="146">
        <f>1/$A$1*[1]CoreVPAExp!Y$269</f>
        <v>2.3993652199999999E-5</v>
      </c>
      <c r="AA15" s="146">
        <f>1/$A$1*[1]CoreVPAExp!Z$269</f>
        <v>0</v>
      </c>
      <c r="AB15" s="146">
        <f>1/$A$1*[1]CoreVPAExp!AA$269</f>
        <v>0</v>
      </c>
      <c r="AC15" s="148"/>
      <c r="AD15" s="145">
        <f>1/1000*[1]CoreVPAExp!AB$269</f>
        <v>1.22137E-4</v>
      </c>
      <c r="AE15" s="146">
        <f>1/1000*[1]CoreVPAExp!AC$269</f>
        <v>0</v>
      </c>
      <c r="AF15" s="146">
        <f>1/1000*[1]CoreVPAExp!AD$269</f>
        <v>4.8500000000000002E-7</v>
      </c>
      <c r="AG15" s="146">
        <f>1/1000*[1]CoreVPAExp!AE$269</f>
        <v>3.0539999999999996E-5</v>
      </c>
      <c r="AH15" s="146">
        <f>1/1000*[1]CoreVPAExp!AF$269</f>
        <v>6.1069999999999993E-6</v>
      </c>
      <c r="AI15" s="146">
        <f>1/1000*[1]CoreVPAExp!AG$269</f>
        <v>7.4607000000000013E-5</v>
      </c>
      <c r="AJ15" s="146">
        <f>1/1000*[1]CoreVPAExp!AH$269</f>
        <v>5.2710999999999997E-5</v>
      </c>
      <c r="AK15" s="146">
        <f>1/1000*[1]CoreVPAExp!AI$269</f>
        <v>4.8075000000000003E-5</v>
      </c>
      <c r="AL15" s="146">
        <f>1/1000*[1]CoreVPAExp!AJ$269</f>
        <v>7.9320999999999995E-5</v>
      </c>
      <c r="AM15" s="146">
        <f>1/1000*[1]CoreVPAExp!AK$269</f>
        <v>9.3699999999999988E-7</v>
      </c>
      <c r="AN15" s="146">
        <f>1/1000*[1]CoreVPAExp!AL$269</f>
        <v>2.8887E-5</v>
      </c>
      <c r="AO15" s="146">
        <f>1/1000*[1]CoreVPAExp!AM$269</f>
        <v>1.4440500000000001E-4</v>
      </c>
      <c r="AP15" s="146">
        <f>1/1000*[1]CoreVPAExp!AN$269</f>
        <v>1.5622100000000001E-4</v>
      </c>
      <c r="AQ15" s="146">
        <f>1/1000*[1]CoreVPAExp!AO$269</f>
        <v>0</v>
      </c>
      <c r="AR15" s="146">
        <f>1/1000*[1]CoreVPAExp!AP$269</f>
        <v>2.9771E-5</v>
      </c>
      <c r="AS15" s="146">
        <f>1/1000*[1]CoreVPAExp!AQ$269</f>
        <v>0</v>
      </c>
      <c r="AT15" s="146">
        <f>1/1000*[1]CoreVPAExp!AR$269</f>
        <v>3.4746000000000002E-5</v>
      </c>
      <c r="AU15" s="146">
        <f>1/1000*[1]CoreVPAExp!AS$269</f>
        <v>2.2533999999999998E-5</v>
      </c>
      <c r="AV15" s="146">
        <f>1/1000*[1]CoreVPAExp!AT$269</f>
        <v>0</v>
      </c>
      <c r="AW15" s="146">
        <f>1/1000*[1]CoreVPAExp!AU$269</f>
        <v>5.5560000000000007E-6</v>
      </c>
      <c r="AX15" s="146">
        <f>1/1000*[1]CoreVPAExp!AV$269</f>
        <v>0</v>
      </c>
      <c r="AY15" s="146">
        <f>1/1000*[1]CoreVPAExp!AW$269</f>
        <v>0</v>
      </c>
      <c r="AZ15" s="146">
        <f>1/1000*[1]CoreVPAExp!AX$269</f>
        <v>0</v>
      </c>
      <c r="BA15" s="146">
        <f>1/1000*[1]CoreVPAExp!AY$269</f>
        <v>1.2628237999999998E-5</v>
      </c>
      <c r="BB15" s="146">
        <f>1/1000*[1]CoreVPAExp!AZ$269</f>
        <v>0</v>
      </c>
      <c r="BC15" s="146">
        <f>1/1000*[1]CoreVPAExp!BA$269</f>
        <v>0</v>
      </c>
      <c r="BD15" s="252"/>
    </row>
    <row r="16" spans="1:56" ht="17.149999999999999" customHeight="1">
      <c r="B16" s="15" t="s">
        <v>98</v>
      </c>
      <c r="C16" s="154">
        <f>1/$A$1*[1]CoreVPAExp!$B$267</f>
        <v>0.26408848328000001</v>
      </c>
      <c r="D16" s="155">
        <f>1/$A$1*[1]CoreVPAExp!$C$267</f>
        <v>0.23441789490000003</v>
      </c>
      <c r="E16" s="155">
        <f>1/$A$1*[1]CoreVPAExp!$D$267</f>
        <v>0.28120908229999997</v>
      </c>
      <c r="F16" s="31">
        <f>1/$A$1*[1]CoreVPAExp!$E$267</f>
        <v>0.19742603839949974</v>
      </c>
      <c r="G16" s="31">
        <f>1/$A$1*[1]CoreVPAExp!$F$267</f>
        <v>0.18811734909884942</v>
      </c>
      <c r="H16" s="31">
        <f>1/$A$1*[1]CoreVPAExp!$G$267</f>
        <v>0.1919569528611316</v>
      </c>
      <c r="I16" s="31">
        <f>1/$A$1*[1]CoreVPAExp!$H$267</f>
        <v>0.20296388532000001</v>
      </c>
      <c r="J16" s="35">
        <f>1/$A$1*[1]CoreVPAExp!$I$267</f>
        <v>0.2420565818</v>
      </c>
      <c r="K16" s="35">
        <f>1/$A$1*[1]CoreVPAExp!$J$267</f>
        <v>0.13572200809999999</v>
      </c>
      <c r="L16" s="35">
        <f>1/$A$1*[1]CoreVPAExp!$K$267</f>
        <v>8.8960854126666683E-2</v>
      </c>
      <c r="M16" s="31">
        <f>1/$A$1*[1]CoreVPAExp!L$267</f>
        <v>8.0170937732000014E-2</v>
      </c>
      <c r="N16" s="31">
        <f>1/$A$1*[1]CoreVPAExp!M$267</f>
        <v>7.14132294E-2</v>
      </c>
      <c r="O16" s="31">
        <f>1/$A$1*[1]CoreVPAExp!N$267</f>
        <v>8.221446277451698E-2</v>
      </c>
      <c r="P16" s="31">
        <f>1/$A$1*[1]CoreVPAExp!O$267</f>
        <v>7.2673067743809522E-2</v>
      </c>
      <c r="Q16" s="31">
        <f>1/$A$1*[1]CoreVPAExp!P$267</f>
        <v>6.5831753066666665E-2</v>
      </c>
      <c r="R16" s="31">
        <f>1/$A$1*[1]CoreVPAExp!Q$267</f>
        <v>5.9436081079999994E-2</v>
      </c>
      <c r="S16" s="31">
        <f>1/$A$1*[1]CoreVPAExp!R$267</f>
        <v>3.8806791813333325E-2</v>
      </c>
      <c r="T16" s="31">
        <f>1/$A$1*[1]CoreVPAExp!S$267</f>
        <v>7.2575851368333305E-2</v>
      </c>
      <c r="U16" s="31">
        <f>1/$A$1*[1]CoreVPAExp!T$267</f>
        <v>6.764747387523809E-2</v>
      </c>
      <c r="V16" s="31">
        <f>1/$A$1*[1]CoreVPAExp!U$267</f>
        <v>4.2273473685000007E-2</v>
      </c>
      <c r="W16" s="31">
        <f>1/$A$1*[1]CoreVPAExp!V$267</f>
        <v>4.1270749058685004E-2</v>
      </c>
      <c r="X16" s="31">
        <f>1/$A$1*[1]CoreVPAExp!W$267</f>
        <v>4.6946019219999996E-2</v>
      </c>
      <c r="Y16" s="31">
        <f>1/$A$1*[1]CoreVPAExp!X$267</f>
        <v>4.9949931905680235E-2</v>
      </c>
      <c r="Z16" s="31">
        <f>1/$A$1*[1]CoreVPAExp!Y$267</f>
        <v>3.4522426220976662E-2</v>
      </c>
      <c r="AA16" s="31">
        <f>1/$A$1*[1]CoreVPAExp!Z$267</f>
        <v>0</v>
      </c>
      <c r="AB16" s="31">
        <f>1/$A$1*[1]CoreVPAExp!AA$267</f>
        <v>0</v>
      </c>
      <c r="AC16" s="14"/>
      <c r="AD16" s="154">
        <f>1/1000*[1]CoreVPAExp!AB$267</f>
        <v>5.8001631999999997E-2</v>
      </c>
      <c r="AE16" s="155">
        <f>1/1000*[1]CoreVPAExp!AC$267</f>
        <v>5.5691366999999992E-2</v>
      </c>
      <c r="AF16" s="155">
        <f>1/1000*[1]CoreVPAExp!AD$267</f>
        <v>6.2955916000000001E-2</v>
      </c>
      <c r="AG16" s="31">
        <f>1/1000*[1]CoreVPAExp!AE$267</f>
        <v>4.9759552000000006E-2</v>
      </c>
      <c r="AH16" s="31">
        <f>1/1000*[1]CoreVPAExp!AF$267</f>
        <v>4.6690622000000001E-2</v>
      </c>
      <c r="AI16" s="31">
        <f>1/1000*[1]CoreVPAExp!AG$267</f>
        <v>4.8557924000000002E-2</v>
      </c>
      <c r="AJ16" s="31">
        <f>1/1000*[1]CoreVPAExp!AH$267</f>
        <v>4.4040905999999991E-2</v>
      </c>
      <c r="AK16" s="31">
        <f>1/1000*[1]CoreVPAExp!AI$267</f>
        <v>4.8293884000000002E-2</v>
      </c>
      <c r="AL16" s="31">
        <f>1/1000*[1]CoreVPAExp!AJ$267</f>
        <v>3.9148819000000001E-2</v>
      </c>
      <c r="AM16" s="31">
        <f>1/1000*[1]CoreVPAExp!AK$267</f>
        <v>2.8229645999999997E-2</v>
      </c>
      <c r="AN16" s="31">
        <f>1/1000*[1]CoreVPAExp!AL$267</f>
        <v>2.5852333999999994E-2</v>
      </c>
      <c r="AO16" s="31">
        <f>1/1000*[1]CoreVPAExp!AM$267</f>
        <v>2.4043876999999995E-2</v>
      </c>
      <c r="AP16" s="31">
        <f>1/1000*[1]CoreVPAExp!AN$267</f>
        <v>2.4409797E-2</v>
      </c>
      <c r="AQ16" s="31">
        <f>1/1000*[1]CoreVPAExp!AO$267</f>
        <v>2.4663716000000002E-2</v>
      </c>
      <c r="AR16" s="31">
        <f>1/1000*[1]CoreVPAExp!AP$267</f>
        <v>2.8309042999999996E-2</v>
      </c>
      <c r="AS16" s="31">
        <f>1/1000*[1]CoreVPAExp!AQ$267</f>
        <v>1.8386767999999998E-2</v>
      </c>
      <c r="AT16" s="31">
        <f>1/1000*[1]CoreVPAExp!AR$267</f>
        <v>1.2116637999999999E-2</v>
      </c>
      <c r="AU16" s="31">
        <f>1/1000*[1]CoreVPAExp!AS$267</f>
        <v>3.7182757000000004E-2</v>
      </c>
      <c r="AV16" s="31">
        <f>1/1000*[1]CoreVPAExp!AT$267</f>
        <v>1.8363959999999999E-2</v>
      </c>
      <c r="AW16" s="31">
        <f>1/1000*[1]CoreVPAExp!AU$267</f>
        <v>1.2743180999999998E-2</v>
      </c>
      <c r="AX16" s="31">
        <f>1/1000*[1]CoreVPAExp!AV$267</f>
        <v>8.131430307999999E-3</v>
      </c>
      <c r="AY16" s="31">
        <f>1/1000*[1]CoreVPAExp!AW$267</f>
        <v>1.5691411999999998E-2</v>
      </c>
      <c r="AZ16" s="31">
        <f>1/1000*[1]CoreVPAExp!AX$267</f>
        <v>1.1033097659999999E-2</v>
      </c>
      <c r="BA16" s="31">
        <f>1/1000*[1]CoreVPAExp!AY$267</f>
        <v>8.4214086180000002E-3</v>
      </c>
      <c r="BB16" s="31">
        <f>1/1000*[1]CoreVPAExp!AZ$267</f>
        <v>0</v>
      </c>
      <c r="BC16" s="31">
        <f>1/1000*[1]CoreVPAExp!BA$267</f>
        <v>0</v>
      </c>
      <c r="BD16" s="252"/>
    </row>
    <row r="17" spans="2:56">
      <c r="B17" s="54" t="s">
        <v>41</v>
      </c>
      <c r="C17" s="12">
        <f>1/$A$1*(SUM([1]CoreVPAExp!$B$47:$B$47)+SUM([1]CoreVPAExp!$B$105:$B$105))</f>
        <v>0.15194299781999998</v>
      </c>
      <c r="D17" s="13">
        <f>1/$A$1*(SUM([1]CoreVPAExp!$C$47:$C$47)+SUM([1]CoreVPAExp!$C$105:$C$105))</f>
        <v>0.11350369707999999</v>
      </c>
      <c r="E17" s="13">
        <f>1/$A$1*(SUM([1]CoreVPAExp!$D$47:$D$47)+SUM([1]CoreVPAExp!$D$105:$D$105))</f>
        <v>0.14569168974000002</v>
      </c>
      <c r="F17" s="13">
        <f>1/$A$1*(SUM([1]CoreVPAExp!$E$47:$E$47)+SUM([1]CoreVPAExp!$E$105:$E$105))</f>
        <v>8.2238336153111102E-2</v>
      </c>
      <c r="G17" s="13">
        <f>1/$A$1*(SUM([1]CoreVPAExp!$F$47:$F$47)+SUM([1]CoreVPAExp!$F$105:$F$105))</f>
        <v>5.1289770738972972E-2</v>
      </c>
      <c r="H17" s="13">
        <f>1/$A$1*(SUM([1]CoreVPAExp!$G$47:$G$47)+SUM([1]CoreVPAExp!$G$105:$G$105))</f>
        <v>6.7721869514965963E-2</v>
      </c>
      <c r="I17" s="13">
        <f>1/$A$1*(SUM([1]CoreVPAExp!$H$47:$H$47)+SUM([1]CoreVPAExp!$H$105:$H$105))</f>
        <v>2.553791628E-2</v>
      </c>
      <c r="J17" s="43">
        <f>1/$A$1*(SUM([1]CoreVPAExp!$I$47:$I$47)+SUM([1]CoreVPAExp!$I$105:$I$105))</f>
        <v>1.6999387520000003E-2</v>
      </c>
      <c r="K17" s="43">
        <f>1/$A$1*(SUM([1]CoreVPAExp!$J$47:$J$47)+SUM([1]CoreVPAExp!$J$105:$J$105))</f>
        <v>2.3294256580000006E-2</v>
      </c>
      <c r="L17" s="43">
        <f>1/$A$1*(SUM([1]CoreVPAExp!$K$47:$K$47)+SUM([1]CoreVPAExp!$K$105:$K$105))</f>
        <v>1.2530674760000001E-2</v>
      </c>
      <c r="M17" s="13">
        <f>1/$A$1*(SUM([1]CoreVPAExp!L$47:L$47)+SUM([1]CoreVPAExp!L$105:L$105))</f>
        <v>1.0378398529999999E-2</v>
      </c>
      <c r="N17" s="13">
        <f>1/$A$1*(SUM([1]CoreVPAExp!M$47:M$47)+SUM([1]CoreVPAExp!M$105:M$105))</f>
        <v>6.6665999199999994E-3</v>
      </c>
      <c r="O17" s="13">
        <f>1/$A$1*(SUM([1]CoreVPAExp!N$47:N$47)+SUM([1]CoreVPAExp!N$105:N$105))</f>
        <v>8.2626715266959968E-3</v>
      </c>
      <c r="P17" s="13">
        <f>1/$A$1*(SUM([1]CoreVPAExp!O$47:O$47)+SUM([1]CoreVPAExp!O$105:O$105))</f>
        <v>7.7026550066666664E-3</v>
      </c>
      <c r="Q17" s="13">
        <f>1/$A$1*(SUM([1]CoreVPAExp!P$47:P$47)+SUM([1]CoreVPAExp!P$105:P$105))</f>
        <v>1.2963111919999999E-2</v>
      </c>
      <c r="R17" s="13">
        <f>1/$A$1*(SUM([1]CoreVPAExp!Q$47:Q$47)+SUM([1]CoreVPAExp!Q$105:Q$105))</f>
        <v>6.7928220999999992E-3</v>
      </c>
      <c r="S17" s="13">
        <f>1/$A$1*(SUM([1]CoreVPAExp!R$47:R$47)+SUM([1]CoreVPAExp!R$105:R$105))</f>
        <v>7.5604168599999978E-3</v>
      </c>
      <c r="T17" s="13">
        <f>1/$A$1*(SUM([1]CoreVPAExp!S$47:S$47)+SUM([1]CoreVPAExp!S$105:S$105))</f>
        <v>3.9184667079999992E-2</v>
      </c>
      <c r="U17" s="13">
        <f>1/$A$1*(SUM([1]CoreVPAExp!T$47:T$47)+SUM([1]CoreVPAExp!T$105:T$105))</f>
        <v>1.1384429786666667E-2</v>
      </c>
      <c r="V17" s="13">
        <f>1/$A$1*(SUM([1]CoreVPAExp!U$47:U$47)+SUM([1]CoreVPAExp!U$105:U$105))</f>
        <v>1.0215228566666667E-2</v>
      </c>
      <c r="W17" s="13">
        <f>1/$A$1*(SUM([1]CoreVPAExp!V$47:V$47)+SUM([1]CoreVPAExp!V$105:V$105))</f>
        <v>5.5736847818299989E-3</v>
      </c>
      <c r="X17" s="13">
        <f>1/$A$1*(SUM([1]CoreVPAExp!W$47:W$47)+SUM([1]CoreVPAExp!W$105:W$105))</f>
        <v>2.0153229300000002E-2</v>
      </c>
      <c r="Y17" s="13">
        <f>1/$A$1*(SUM([1]CoreVPAExp!X$47:X$47)+SUM([1]CoreVPAExp!X$105:X$105))</f>
        <v>3.0657806641428572E-3</v>
      </c>
      <c r="Z17" s="13">
        <f>1/$A$1*(SUM([1]CoreVPAExp!Y$47:Y$47)+SUM([1]CoreVPAExp!Y$105:Y$105))</f>
        <v>1.5013561139299999E-3</v>
      </c>
      <c r="AA17" s="13">
        <f>1/$A$1*(SUM([1]CoreVPAExp!Z$47:Z$47)+SUM([1]CoreVPAExp!Z$105:Z$105))</f>
        <v>0</v>
      </c>
      <c r="AB17" s="13">
        <f>1/$A$1*(SUM([1]CoreVPAExp!AA$47:AA$47)+SUM([1]CoreVPAExp!AA$105:AA$105))</f>
        <v>0</v>
      </c>
      <c r="AC17" s="36"/>
      <c r="AD17" s="12">
        <f>1/1000*(SUM([1]CoreVPAExp!AB$47:AB$47)+SUM([1]CoreVPAExp!AB$105:AB$105))</f>
        <v>2.9154256E-2</v>
      </c>
      <c r="AE17" s="13">
        <f>1/1000*(SUM([1]CoreVPAExp!AC$47:AC$47)+SUM([1]CoreVPAExp!AC$105:AC$105))</f>
        <v>2.4721428999999993E-2</v>
      </c>
      <c r="AF17" s="13">
        <f>1/1000*(SUM([1]CoreVPAExp!AD$47:AD$47)+SUM([1]CoreVPAExp!AD$105:AD$105))</f>
        <v>2.9203877E-2</v>
      </c>
      <c r="AG17" s="13">
        <f>1/1000*(SUM([1]CoreVPAExp!AE$47:AE$47)+SUM([1]CoreVPAExp!AE$105:AE$105))</f>
        <v>1.8992582999999997E-2</v>
      </c>
      <c r="AH17" s="13">
        <f>1/1000*(SUM([1]CoreVPAExp!AF$47:AF$47)+SUM([1]CoreVPAExp!AF$105:AF$105))</f>
        <v>1.3459881999999999E-2</v>
      </c>
      <c r="AI17" s="13">
        <f>1/1000*(SUM([1]CoreVPAExp!AG$47:AG$47)+SUM([1]CoreVPAExp!AG$105:AG$105))</f>
        <v>1.8821024999999998E-2</v>
      </c>
      <c r="AJ17" s="13">
        <f>1/1000*(SUM([1]CoreVPAExp!AH$47:AH$47)+SUM([1]CoreVPAExp!AH$105:AH$105))</f>
        <v>8.3553710000000003E-3</v>
      </c>
      <c r="AK17" s="13">
        <f>1/1000*(SUM([1]CoreVPAExp!AI$47:AI$47)+SUM([1]CoreVPAExp!AI$105:AI$105))</f>
        <v>5.8768680000000004E-3</v>
      </c>
      <c r="AL17" s="13">
        <f>1/1000*(SUM([1]CoreVPAExp!AJ$47:AJ$47)+SUM([1]CoreVPAExp!AJ$105:AJ$105))</f>
        <v>6.7421180000000001E-3</v>
      </c>
      <c r="AM17" s="13">
        <f>1/1000*(SUM([1]CoreVPAExp!AK$47:AK$47)+SUM([1]CoreVPAExp!AK$105:AK$105))</f>
        <v>3.3989849999999998E-3</v>
      </c>
      <c r="AN17" s="13">
        <f>1/1000*(SUM([1]CoreVPAExp!AL$47:AL$47)+SUM([1]CoreVPAExp!AL$105:AL$105))</f>
        <v>3.6815400000000001E-3</v>
      </c>
      <c r="AO17" s="13">
        <f>1/1000*(SUM([1]CoreVPAExp!AM$47:AM$47)+SUM([1]CoreVPAExp!AM$105:AM$105))</f>
        <v>2.4608499999999997E-3</v>
      </c>
      <c r="AP17" s="13">
        <f>1/1000*(SUM([1]CoreVPAExp!AN$47:AN$47)+SUM([1]CoreVPAExp!AN$105:AN$105))</f>
        <v>2.6690390000000002E-3</v>
      </c>
      <c r="AQ17" s="13">
        <f>1/1000*(SUM([1]CoreVPAExp!AO$47:AO$47)+SUM([1]CoreVPAExp!AO$105:AO$105))</f>
        <v>2.9019779999999999E-3</v>
      </c>
      <c r="AR17" s="13">
        <f>1/1000*(SUM([1]CoreVPAExp!AP$47:AP$47)+SUM([1]CoreVPAExp!AP$105:AP$105))</f>
        <v>3.7129169999999996E-3</v>
      </c>
      <c r="AS17" s="13">
        <f>1/1000*(SUM([1]CoreVPAExp!AQ$47:AQ$47)+SUM([1]CoreVPAExp!AQ$105:AQ$105))</f>
        <v>3.1264769999999995E-3</v>
      </c>
      <c r="AT17" s="13">
        <f>1/1000*(SUM([1]CoreVPAExp!AR$47:AR$47)+SUM([1]CoreVPAExp!AR$105:AR$105))</f>
        <v>1.7952469999999998E-3</v>
      </c>
      <c r="AU17" s="13">
        <f>1/1000*(SUM([1]CoreVPAExp!AS$47:AS$47)+SUM([1]CoreVPAExp!AS$105:AS$105))</f>
        <v>2.7342858000000001E-2</v>
      </c>
      <c r="AV17" s="13">
        <f>1/1000*(SUM([1]CoreVPAExp!AT$47:AT$47)+SUM([1]CoreVPAExp!AT$105:AT$105))</f>
        <v>5.8886199999999998E-3</v>
      </c>
      <c r="AW17" s="13">
        <f>1/1000*(SUM([1]CoreVPAExp!AU$47:AU$47)+SUM([1]CoreVPAExp!AU$105:AU$105))</f>
        <v>3.6081080000000001E-3</v>
      </c>
      <c r="AX17" s="13">
        <f>1/1000*(SUM([1]CoreVPAExp!AV$47:AV$47)+SUM([1]CoreVPAExp!AV$105:AV$105))</f>
        <v>2.2551184120000001E-3</v>
      </c>
      <c r="AY17" s="13">
        <f>1/1000*(SUM([1]CoreVPAExp!AW$47:AW$47)+SUM([1]CoreVPAExp!AW$105:AW$105))</f>
        <v>4.029787E-3</v>
      </c>
      <c r="AZ17" s="13">
        <f>1/1000*(SUM([1]CoreVPAExp!AX$47:AX$47)+SUM([1]CoreVPAExp!AX$105:AX$105))</f>
        <v>9.29640956E-4</v>
      </c>
      <c r="BA17" s="13">
        <f>1/1000*(SUM([1]CoreVPAExp!AY$47:AY$47)+SUM([1]CoreVPAExp!AY$105:AY$105))</f>
        <v>3.8676957299999996E-4</v>
      </c>
      <c r="BB17" s="13">
        <f>1/1000*(SUM([1]CoreVPAExp!AZ$47:AZ$47)+SUM([1]CoreVPAExp!AZ$105:AZ$105))</f>
        <v>0</v>
      </c>
      <c r="BC17" s="13">
        <f>1/1000*(SUM([1]CoreVPAExp!BA$47:BA$47)+SUM([1]CoreVPAExp!BA$105:BA$105))</f>
        <v>0</v>
      </c>
      <c r="BD17" s="252"/>
    </row>
    <row r="18" spans="2:56">
      <c r="B18" s="5" t="s">
        <v>24</v>
      </c>
      <c r="C18" s="226">
        <f>1/$A$1*[1]CoreVPAExp!$B$109</f>
        <v>1.4999999999999999E-2</v>
      </c>
      <c r="D18" s="227">
        <f>1/$A$1*[1]CoreVPAExp!$C$109</f>
        <v>1.4999999999999999E-2</v>
      </c>
      <c r="E18" s="227">
        <f>1/$A$1*[1]CoreVPAExp!$D$109</f>
        <v>1.4999999999999999E-2</v>
      </c>
      <c r="F18" s="11">
        <f>1/$A$1*[1]CoreVPAExp!$E$109</f>
        <v>2.3325586909578724E-2</v>
      </c>
      <c r="G18" s="11">
        <f>1/$A$1*[1]CoreVPAExp!$F$109</f>
        <v>6.4395646318293434E-2</v>
      </c>
      <c r="H18" s="11">
        <f>1/$A$1*[1]CoreVPAExp!$G$109</f>
        <v>3.6060103572885922E-2</v>
      </c>
      <c r="I18" s="11">
        <f>1/$A$1*[1]CoreVPAExp!$H$109</f>
        <v>8.1996727259999999E-2</v>
      </c>
      <c r="J18" s="38">
        <f>1/$A$1*[1]CoreVPAExp!$I$109</f>
        <v>0.11666290752</v>
      </c>
      <c r="K18" s="38">
        <f>1/$A$1*[1]CoreVPAExp!$J$109</f>
        <v>6.5023362359999989E-2</v>
      </c>
      <c r="L18" s="38">
        <f>1/$A$1*[1]CoreVPAExp!$K$109</f>
        <v>3.8122296966666663E-2</v>
      </c>
      <c r="M18" s="11">
        <f>1/$A$1*[1]CoreVPAExp!L$109</f>
        <v>3.54387756E-2</v>
      </c>
      <c r="N18" s="11">
        <f>1/$A$1*[1]CoreVPAExp!M$109</f>
        <v>2.8836315479999999E-2</v>
      </c>
      <c r="O18" s="11">
        <f>1/$A$1*[1]CoreVPAExp!N$109</f>
        <v>2.8176440891971025E-2</v>
      </c>
      <c r="P18" s="11">
        <f>1/$A$1*[1]CoreVPAExp!O$109</f>
        <v>2.3995362066666664E-2</v>
      </c>
      <c r="Q18" s="11">
        <f>1/$A$1*[1]CoreVPAExp!P$109</f>
        <v>1.1190529826666667E-2</v>
      </c>
      <c r="R18" s="11">
        <f>1/$A$1*[1]CoreVPAExp!Q$109</f>
        <v>6.5489113999999994E-3</v>
      </c>
      <c r="S18" s="11">
        <f>1/$A$1*[1]CoreVPAExp!R$109</f>
        <v>4.2205234400000003E-3</v>
      </c>
      <c r="T18" s="11">
        <f>1/$A$1*[1]CoreVPAExp!S$109</f>
        <v>1.1462053629999996E-2</v>
      </c>
      <c r="U18" s="11">
        <f>1/$A$1*[1]CoreVPAExp!T$109</f>
        <v>3.7124333399999997E-3</v>
      </c>
      <c r="V18" s="11">
        <f>1/$A$1*[1]CoreVPAExp!U$109</f>
        <v>3.5044808933333334E-3</v>
      </c>
      <c r="W18" s="11">
        <f>1/$A$1*[1]CoreVPAExp!V$109</f>
        <v>3.0750025204949998E-3</v>
      </c>
      <c r="X18" s="11">
        <f>1/$A$1*[1]CoreVPAExp!W$109</f>
        <v>3.1908929106666661E-3</v>
      </c>
      <c r="Y18" s="11">
        <f>1/$A$1*[1]CoreVPAExp!X$109</f>
        <v>5.0083529910999996E-3</v>
      </c>
      <c r="Z18" s="11">
        <f>1/$A$1*[1]CoreVPAExp!Y$109</f>
        <v>3.6399184111999996E-3</v>
      </c>
      <c r="AA18" s="11">
        <f>1/$A$1*[1]CoreVPAExp!Z$109</f>
        <v>0</v>
      </c>
      <c r="AB18" s="11">
        <f>1/$A$1*[1]CoreVPAExp!AA$109</f>
        <v>0</v>
      </c>
      <c r="AC18" s="4"/>
      <c r="AD18" s="226">
        <f>1/1000*[1]CoreVPAExp!AB$109</f>
        <v>4.0000000000000001E-3</v>
      </c>
      <c r="AE18" s="227">
        <f>1/1000*[1]CoreVPAExp!AC$109</f>
        <v>4.0000000000000001E-3</v>
      </c>
      <c r="AF18" s="227">
        <f>1/1000*[1]CoreVPAExp!AD$109</f>
        <v>4.0000000000000001E-3</v>
      </c>
      <c r="AG18" s="13">
        <f>1/1000*[1]CoreVPAExp!AE$109</f>
        <v>5.2100240000000006E-3</v>
      </c>
      <c r="AH18" s="13">
        <f>1/1000*[1]CoreVPAExp!AF$109</f>
        <v>1.1978175999999997E-2</v>
      </c>
      <c r="AI18" s="13">
        <f>1/1000*[1]CoreVPAExp!AG$109</f>
        <v>7.1795969999999994E-3</v>
      </c>
      <c r="AJ18" s="13">
        <f>1/1000*[1]CoreVPAExp!AH$109</f>
        <v>1.3960309000000002E-2</v>
      </c>
      <c r="AK18" s="13">
        <f>1/1000*[1]CoreVPAExp!AI$109</f>
        <v>2.1751888E-2</v>
      </c>
      <c r="AL18" s="13">
        <f>1/1000*[1]CoreVPAExp!AJ$109</f>
        <v>1.5413124E-2</v>
      </c>
      <c r="AM18" s="13">
        <f>1/1000*[1]CoreVPAExp!AK$109</f>
        <v>9.932181E-3</v>
      </c>
      <c r="AN18" s="13">
        <f>1/1000*[1]CoreVPAExp!AL$109</f>
        <v>8.8083719999999983E-3</v>
      </c>
      <c r="AO18" s="13">
        <f>1/1000*[1]CoreVPAExp!AM$109</f>
        <v>7.4532510000000001E-3</v>
      </c>
      <c r="AP18" s="13">
        <f>1/1000*[1]CoreVPAExp!AN$109</f>
        <v>8.6018959999999995E-3</v>
      </c>
      <c r="AQ18" s="13">
        <f>1/1000*[1]CoreVPAExp!AO$109</f>
        <v>7.515585E-3</v>
      </c>
      <c r="AR18" s="13">
        <f>1/1000*[1]CoreVPAExp!AP$109</f>
        <v>4.2898189999999994E-3</v>
      </c>
      <c r="AS18" s="13">
        <f>1/1000*[1]CoreVPAExp!AQ$109</f>
        <v>2.411074E-3</v>
      </c>
      <c r="AT18" s="13">
        <f>1/1000*[1]CoreVPAExp!AR$109</f>
        <v>1.445397E-3</v>
      </c>
      <c r="AU18" s="13">
        <f>1/1000*[1]CoreVPAExp!AS$109</f>
        <v>1.9767439999999999E-3</v>
      </c>
      <c r="AV18" s="13">
        <f>1/1000*[1]CoreVPAExp!AT$109</f>
        <v>1.1410429999999998E-3</v>
      </c>
      <c r="AW18" s="13">
        <f>1/1000*[1]CoreVPAExp!AU$109</f>
        <v>1.0360179999999999E-3</v>
      </c>
      <c r="AX18" s="13">
        <f>1/1000*[1]CoreVPAExp!AV$109</f>
        <v>7.8125764699999995E-4</v>
      </c>
      <c r="AY18" s="13">
        <f>1/1000*[1]CoreVPAExp!AW$109</f>
        <v>1.0473939999999999E-3</v>
      </c>
      <c r="AZ18" s="13">
        <f>1/1000*[1]CoreVPAExp!AX$109</f>
        <v>1.1753254339999999E-3</v>
      </c>
      <c r="BA18" s="13">
        <f>1/1000*[1]CoreVPAExp!AY$109</f>
        <v>8.4959226799999994E-4</v>
      </c>
      <c r="BB18" s="13">
        <f>1/1000*[1]CoreVPAExp!AZ$109</f>
        <v>0</v>
      </c>
      <c r="BC18" s="13">
        <f>1/1000*[1]CoreVPAExp!BA$109</f>
        <v>0</v>
      </c>
      <c r="BD18" s="252"/>
    </row>
    <row r="19" spans="2:56">
      <c r="B19" s="5" t="s">
        <v>71</v>
      </c>
      <c r="C19" s="188">
        <f>1/$A$1*[1]CoreVPAExp!$B$116</f>
        <v>6.58662402E-3</v>
      </c>
      <c r="D19" s="189">
        <f>1/$A$1*[1]CoreVPAExp!$C$116</f>
        <v>4.1349364800000003E-3</v>
      </c>
      <c r="E19" s="189">
        <f>1/$A$1*[1]CoreVPAExp!$D$116</f>
        <v>4.1346409799999997E-3</v>
      </c>
      <c r="F19" s="189">
        <f>1/$A$1*[1]CoreVPAExp!$E$116</f>
        <v>3.6494326058138138E-3</v>
      </c>
      <c r="G19" s="189">
        <f>1/$A$1*[1]CoreVPAExp!$F$116</f>
        <v>1.104315135508108E-2</v>
      </c>
      <c r="H19" s="189">
        <f>1/$A$1*[1]CoreVPAExp!$G$116</f>
        <v>2.7361684417297294E-3</v>
      </c>
      <c r="I19" s="189">
        <f>1/$A$1*[1]CoreVPAExp!$H$116</f>
        <v>8.215356620000001E-3</v>
      </c>
      <c r="J19" s="190">
        <f>1/$A$1*[1]CoreVPAExp!$I$116</f>
        <v>7.404184700000001E-3</v>
      </c>
      <c r="K19" s="190">
        <f>1/$A$1*[1]CoreVPAExp!$J$116</f>
        <v>3.4938190599999998E-3</v>
      </c>
      <c r="L19" s="190">
        <f>1/$A$1*[1]CoreVPAExp!$K$116</f>
        <v>1.344945E-3</v>
      </c>
      <c r="M19" s="189">
        <f>1/$A$1*[1]CoreVPAExp!L$116</f>
        <v>1.22367854E-3</v>
      </c>
      <c r="N19" s="189">
        <f>1/$A$1*[1]CoreVPAExp!M$116</f>
        <v>2.6902552199999999E-3</v>
      </c>
      <c r="O19" s="189">
        <f>1/$A$1*[1]CoreVPAExp!N$116</f>
        <v>2.2029200000000001E-3</v>
      </c>
      <c r="P19" s="189">
        <f>1/$A$1*[1]CoreVPAExp!O$116</f>
        <v>2.7941894000000001E-4</v>
      </c>
      <c r="Q19" s="189">
        <f>1/$A$1*[1]CoreVPAExp!P$116</f>
        <v>1.5409999999999998E-4</v>
      </c>
      <c r="R19" s="189">
        <f>1/$A$1*[1]CoreVPAExp!Q$116</f>
        <v>1.2042516E-4</v>
      </c>
      <c r="S19" s="189">
        <f>1/$A$1*[1]CoreVPAExp!R$116</f>
        <v>1.5579939999999998E-4</v>
      </c>
      <c r="T19" s="189">
        <f>1/$A$1*[1]CoreVPAExp!S$116</f>
        <v>1.8980000000000001E-4</v>
      </c>
      <c r="U19" s="189">
        <f>1/$A$1*[1]CoreVPAExp!T$116</f>
        <v>2.5099999999999998E-4</v>
      </c>
      <c r="V19" s="189">
        <f>1/$A$1*[1]CoreVPAExp!U$116</f>
        <v>8.1008539999999991E-5</v>
      </c>
      <c r="W19" s="189">
        <f>1/$A$1*[1]CoreVPAExp!V$116</f>
        <v>2.1235647249999995E-4</v>
      </c>
      <c r="X19" s="189">
        <f>1/$A$1*[1]CoreVPAExp!W$116</f>
        <v>1.8201462E-4</v>
      </c>
      <c r="Y19" s="189">
        <f>1/$A$1*[1]CoreVPAExp!X$116</f>
        <v>2.1540290424999997E-4</v>
      </c>
      <c r="Z19" s="189">
        <f>1/$A$1*[1]CoreVPAExp!Y$116</f>
        <v>4.4610434024000003E-4</v>
      </c>
      <c r="AA19" s="189">
        <f>1/$A$1*[1]CoreVPAExp!Z$116</f>
        <v>0</v>
      </c>
      <c r="AB19" s="189">
        <f>1/$A$1*[1]CoreVPAExp!AA$116</f>
        <v>0</v>
      </c>
      <c r="AC19" s="263"/>
      <c r="AD19" s="188">
        <f>1/1000*[1]CoreVPAExp!AB$116</f>
        <v>2.6312200000000001E-3</v>
      </c>
      <c r="AE19" s="189">
        <f>1/1000*[1]CoreVPAExp!AC$116</f>
        <v>1.885248E-3</v>
      </c>
      <c r="AF19" s="189">
        <f>1/1000*[1]CoreVPAExp!AD$116</f>
        <v>1.9694689999999997E-3</v>
      </c>
      <c r="AG19" s="189">
        <f>1/1000*[1]CoreVPAExp!AE$116</f>
        <v>1.9707829999999998E-3</v>
      </c>
      <c r="AH19" s="189">
        <f>1/1000*[1]CoreVPAExp!AF$116</f>
        <v>3.2210979999999999E-3</v>
      </c>
      <c r="AI19" s="189">
        <f>1/1000*[1]CoreVPAExp!AG$116</f>
        <v>1.7895979999999999E-3</v>
      </c>
      <c r="AJ19" s="189">
        <f>1/1000*[1]CoreVPAExp!AH$116</f>
        <v>2.3839789999999996E-3</v>
      </c>
      <c r="AK19" s="189">
        <f>1/1000*[1]CoreVPAExp!AI$116</f>
        <v>3.281281E-3</v>
      </c>
      <c r="AL19" s="189">
        <f>1/1000*[1]CoreVPAExp!AJ$116</f>
        <v>1.9281299999999999E-3</v>
      </c>
      <c r="AM19" s="189">
        <f>1/1000*[1]CoreVPAExp!AK$116</f>
        <v>1.0061429999999999E-3</v>
      </c>
      <c r="AN19" s="189">
        <f>1/1000*[1]CoreVPAExp!AL$116</f>
        <v>4.9428600000000003E-4</v>
      </c>
      <c r="AO19" s="189">
        <f>1/1000*[1]CoreVPAExp!AM$116</f>
        <v>1.082352E-3</v>
      </c>
      <c r="AP19" s="189">
        <f>1/1000*[1]CoreVPAExp!AN$116</f>
        <v>9.1751399999999992E-4</v>
      </c>
      <c r="AQ19" s="189">
        <f>1/1000*[1]CoreVPAExp!AO$116</f>
        <v>1.99426E-4</v>
      </c>
      <c r="AR19" s="189">
        <f>1/1000*[1]CoreVPAExp!AP$116</f>
        <v>6.5009E-5</v>
      </c>
      <c r="AS19" s="189">
        <f>1/1000*[1]CoreVPAExp!AQ$116</f>
        <v>6.4148999999999999E-5</v>
      </c>
      <c r="AT19" s="189">
        <f>1/1000*[1]CoreVPAExp!AR$116</f>
        <v>1.2155199999999999E-4</v>
      </c>
      <c r="AU19" s="189">
        <f>1/1000*[1]CoreVPAExp!AS$116</f>
        <v>1.3608999999999998E-4</v>
      </c>
      <c r="AV19" s="189">
        <f>1/1000*[1]CoreVPAExp!AT$116</f>
        <v>1.7754200000000002E-4</v>
      </c>
      <c r="AW19" s="189">
        <f>1/1000*[1]CoreVPAExp!AU$116</f>
        <v>5.3072000000000003E-5</v>
      </c>
      <c r="AX19" s="189">
        <f>1/1000*[1]CoreVPAExp!AV$116</f>
        <v>4.6325242999999999E-5</v>
      </c>
      <c r="AY19" s="189">
        <f>1/1000*[1]CoreVPAExp!AW$116</f>
        <v>4.2225999999999999E-5</v>
      </c>
      <c r="AZ19" s="189">
        <f>1/1000*[1]CoreVPAExp!AX$116</f>
        <v>1.3732470899999999E-4</v>
      </c>
      <c r="BA19" s="189">
        <f>1/1000*[1]CoreVPAExp!AY$116</f>
        <v>1.1216198499999999E-4</v>
      </c>
      <c r="BB19" s="189">
        <f>1/1000*[1]CoreVPAExp!AZ$116</f>
        <v>0</v>
      </c>
      <c r="BC19" s="189">
        <f>1/1000*[1]CoreVPAExp!BA$116</f>
        <v>0</v>
      </c>
      <c r="BD19" s="250"/>
    </row>
    <row r="20" spans="2:56">
      <c r="B20" s="5" t="s">
        <v>87</v>
      </c>
      <c r="C20" s="48">
        <f>1/$A$1*[1]CoreVPAExp!$B$138</f>
        <v>5.4240510499999998E-2</v>
      </c>
      <c r="D20" s="11">
        <f>1/$A$1*[1]CoreVPAExp!$C$138</f>
        <v>7.1349164080000013E-2</v>
      </c>
      <c r="E20" s="11">
        <f>1/$A$1*[1]CoreVPAExp!$D$138</f>
        <v>7.3291968219999989E-2</v>
      </c>
      <c r="F20" s="11">
        <f>1/$A$1*[1]CoreVPAExp!$E$138</f>
        <v>4.8328755093732301E-2</v>
      </c>
      <c r="G20" s="11">
        <f>1/$A$1*[1]CoreVPAExp!$F$138</f>
        <v>3.6905875293768348E-2</v>
      </c>
      <c r="H20" s="11">
        <f>1/$A$1*[1]CoreVPAExp!$G$138</f>
        <v>5.1653818197869426E-2</v>
      </c>
      <c r="I20" s="11">
        <f>1/$A$1*[1]CoreVPAExp!$H$138</f>
        <v>5.9208972420000013E-2</v>
      </c>
      <c r="J20" s="38">
        <f>1/$A$1*[1]CoreVPAExp!$I$138</f>
        <v>8.2961711860000009E-2</v>
      </c>
      <c r="K20" s="38">
        <f>1/$A$1*[1]CoreVPAExp!$J$138</f>
        <v>3.1324075460000003E-2</v>
      </c>
      <c r="L20" s="38">
        <f>1/$A$1*[1]CoreVPAExp!$K$138</f>
        <v>2.6702493626666664E-2</v>
      </c>
      <c r="M20" s="11">
        <f>1/$A$1*[1]CoreVPAExp!L$138</f>
        <v>2.7819195919999998E-2</v>
      </c>
      <c r="N20" s="11">
        <f>1/$A$1*[1]CoreVPAExp!M$138</f>
        <v>2.4170629559999997E-2</v>
      </c>
      <c r="O20" s="11">
        <f>1/$A$1*[1]CoreVPAExp!N$138</f>
        <v>3.4392898194935691E-2</v>
      </c>
      <c r="P20" s="11">
        <f>1/$A$1*[1]CoreVPAExp!O$138</f>
        <v>2.0593882449523811E-2</v>
      </c>
      <c r="Q20" s="11">
        <f>1/$A$1*[1]CoreVPAExp!P$138</f>
        <v>2.3824256533333331E-2</v>
      </c>
      <c r="R20" s="11">
        <f>1/$A$1*[1]CoreVPAExp!Q$138</f>
        <v>2.8167231019999999E-2</v>
      </c>
      <c r="S20" s="11">
        <f>1/$A$1*[1]CoreVPAExp!R$138</f>
        <v>2.1085785139999997E-2</v>
      </c>
      <c r="T20" s="11">
        <f>1/$A$1*[1]CoreVPAExp!S$138</f>
        <v>1.8081618615E-2</v>
      </c>
      <c r="U20" s="11">
        <f>1/$A$1*[1]CoreVPAExp!T$138</f>
        <v>4.7899228813333333E-2</v>
      </c>
      <c r="V20" s="11">
        <f>1/$A$1*[1]CoreVPAExp!U$138</f>
        <v>2.4744031744999999E-2</v>
      </c>
      <c r="W20" s="11">
        <f>1/$A$1*[1]CoreVPAExp!V$138</f>
        <v>2.2641601867339996E-2</v>
      </c>
      <c r="X20" s="11">
        <f>1/$A$1*[1]CoreVPAExp!W$138</f>
        <v>2.1368682034666665E-2</v>
      </c>
      <c r="Y20" s="11">
        <f>1/$A$1*[1]CoreVPAExp!X$138</f>
        <v>3.9169690318433335E-2</v>
      </c>
      <c r="Z20" s="11">
        <f>1/$A$1*[1]CoreVPAExp!Y$138</f>
        <v>2.1243738547946665E-2</v>
      </c>
      <c r="AA20" s="11">
        <f>1/$A$1*[1]CoreVPAExp!Z$138</f>
        <v>0</v>
      </c>
      <c r="AB20" s="11">
        <f>1/$A$1*[1]CoreVPAExp!AA$138</f>
        <v>0</v>
      </c>
      <c r="AC20" s="261"/>
      <c r="AD20" s="48">
        <f>1/1000*[1]CoreVPAExp!AB$138</f>
        <v>1.3264028000000001E-2</v>
      </c>
      <c r="AE20" s="11">
        <f>1/1000*[1]CoreVPAExp!AC$138</f>
        <v>1.3422052999999998E-2</v>
      </c>
      <c r="AF20" s="11">
        <f>1/1000*[1]CoreVPAExp!AD$138</f>
        <v>1.3763017000000002E-2</v>
      </c>
      <c r="AG20" s="11">
        <f>1/1000*[1]CoreVPAExp!AE$138</f>
        <v>1.301559E-2</v>
      </c>
      <c r="AH20" s="11">
        <f>1/1000*[1]CoreVPAExp!AF$138</f>
        <v>1.0916173000000001E-2</v>
      </c>
      <c r="AI20" s="11">
        <f>1/1000*[1]CoreVPAExp!AG$138</f>
        <v>1.2540894000000002E-2</v>
      </c>
      <c r="AJ20" s="11">
        <f>1/1000*[1]CoreVPAExp!AH$138</f>
        <v>1.0825644000000001E-2</v>
      </c>
      <c r="AK20" s="11">
        <f>1/1000*[1]CoreVPAExp!AI$138</f>
        <v>1.1468799E-2</v>
      </c>
      <c r="AL20" s="11">
        <f>1/1000*[1]CoreVPAExp!AJ$138</f>
        <v>1.0229181E-2</v>
      </c>
      <c r="AM20" s="11">
        <f>1/1000*[1]CoreVPAExp!AK$138</f>
        <v>9.7014959999999987E-3</v>
      </c>
      <c r="AN20" s="11">
        <f>1/1000*[1]CoreVPAExp!AL$138</f>
        <v>1.0443890999999999E-2</v>
      </c>
      <c r="AO20" s="11">
        <f>1/1000*[1]CoreVPAExp!AM$138</f>
        <v>8.7511249999999985E-3</v>
      </c>
      <c r="AP20" s="11">
        <f>1/1000*[1]CoreVPAExp!AN$138</f>
        <v>8.6146680000000007E-3</v>
      </c>
      <c r="AQ20" s="11">
        <f>1/1000*[1]CoreVPAExp!AO$138</f>
        <v>7.3629849999999998E-3</v>
      </c>
      <c r="AR20" s="11">
        <f>1/1000*[1]CoreVPAExp!AP$138</f>
        <v>1.3517677000000001E-2</v>
      </c>
      <c r="AS20" s="11">
        <f>1/1000*[1]CoreVPAExp!AQ$138</f>
        <v>6.7249280000000007E-3</v>
      </c>
      <c r="AT20" s="11">
        <f>1/1000*[1]CoreVPAExp!AR$138</f>
        <v>6.5664989999999991E-3</v>
      </c>
      <c r="AU20" s="11">
        <f>1/1000*[1]CoreVPAExp!AS$138</f>
        <v>6.0433279999999997E-3</v>
      </c>
      <c r="AV20" s="11">
        <f>1/1000*[1]CoreVPAExp!AT$138</f>
        <v>8.9824889999999998E-3</v>
      </c>
      <c r="AW20" s="11">
        <f>1/1000*[1]CoreVPAExp!AU$138</f>
        <v>6.3485019999999998E-3</v>
      </c>
      <c r="AX20" s="11">
        <f>1/1000*[1]CoreVPAExp!AV$138</f>
        <v>3.5267305439999996E-3</v>
      </c>
      <c r="AY20" s="11">
        <f>1/1000*[1]CoreVPAExp!AW$138</f>
        <v>9.5315320000000005E-3</v>
      </c>
      <c r="AZ20" s="11">
        <f>1/1000*[1]CoreVPAExp!AX$138</f>
        <v>8.0164482439999997E-3</v>
      </c>
      <c r="BA20" s="11">
        <f>1/1000*[1]CoreVPAExp!AY$138</f>
        <v>4.8209170070000005E-3</v>
      </c>
      <c r="BB20" s="11">
        <f>1/1000*[1]CoreVPAExp!AZ$138</f>
        <v>0</v>
      </c>
      <c r="BC20" s="11">
        <f>1/1000*[1]CoreVPAExp!BA$138</f>
        <v>0</v>
      </c>
      <c r="BD20" s="250"/>
    </row>
    <row r="21" spans="2:56">
      <c r="B21" s="5" t="s">
        <v>30</v>
      </c>
      <c r="C21" s="48">
        <f>1/$A$1*[1]CoreVPAExp!$B$228</f>
        <v>2.0541714900000001E-2</v>
      </c>
      <c r="D21" s="11">
        <f>1/$A$1*[1]CoreVPAExp!$C$228</f>
        <v>1.9791402619999999E-2</v>
      </c>
      <c r="E21" s="11">
        <f>1/$A$1*[1]CoreVPAExp!$D$228</f>
        <v>2.4113727199999997E-2</v>
      </c>
      <c r="F21" s="11">
        <f>1/$A$1*[1]CoreVPAExp!$E$228</f>
        <v>2.9341701839849851E-2</v>
      </c>
      <c r="G21" s="11">
        <f>1/$A$1*[1]CoreVPAExp!$F$228</f>
        <v>4.0904742841621627E-3</v>
      </c>
      <c r="H21" s="11">
        <f>1/$A$1*[1]CoreVPAExp!$G$228</f>
        <v>8.4265984597248159E-3</v>
      </c>
      <c r="I21" s="11">
        <f>1/$A$1*[1]CoreVPAExp!$H$228</f>
        <v>2.9884222399999992E-3</v>
      </c>
      <c r="J21" s="38">
        <f>1/$A$1*[1]CoreVPAExp!$I$228</f>
        <v>1.3813E-3</v>
      </c>
      <c r="K21" s="38">
        <f>1/$A$1*[1]CoreVPAExp!$J$228</f>
        <v>3.8667593999999999E-4</v>
      </c>
      <c r="L21" s="38">
        <f>1/$A$1*[1]CoreVPAExp!$K$228</f>
        <v>5.8264587999999986E-4</v>
      </c>
      <c r="M21" s="11">
        <f>1/$A$1*[1]CoreVPAExp!L$228</f>
        <v>3.3204209999999998E-4</v>
      </c>
      <c r="N21" s="11">
        <f>1/$A$1*[1]CoreVPAExp!M$228</f>
        <v>6.0465585999999998E-4</v>
      </c>
      <c r="O21" s="11">
        <f>1/$A$1*[1]CoreVPAExp!N$228</f>
        <v>4.6262566601956565E-4</v>
      </c>
      <c r="P21" s="11">
        <f>1/$A$1*[1]CoreVPAExp!O$228</f>
        <v>1.0770451523809524E-2</v>
      </c>
      <c r="Q21" s="11">
        <f>1/$A$1*[1]CoreVPAExp!P$228</f>
        <v>4.5923663999999996E-4</v>
      </c>
      <c r="R21" s="11">
        <f>1/$A$1*[1]CoreVPAExp!Q$228</f>
        <v>5.5217203999999981E-4</v>
      </c>
      <c r="S21" s="11">
        <f>1/$A$1*[1]CoreVPAExp!R$228</f>
        <v>3.3467395333333324E-4</v>
      </c>
      <c r="T21" s="11">
        <f>1/$A$1*[1]CoreVPAExp!S$228</f>
        <v>4.4775211999999995E-4</v>
      </c>
      <c r="U21" s="11">
        <f>1/$A$1*[1]CoreVPAExp!T$228</f>
        <v>7.0373951999999987E-4</v>
      </c>
      <c r="V21" s="11">
        <f>1/$A$1*[1]CoreVPAExp!U$228</f>
        <v>1.9189363333333332E-4</v>
      </c>
      <c r="W21" s="11">
        <f>1/$A$1*[1]CoreVPAExp!V$228</f>
        <v>2.9414815480999999E-4</v>
      </c>
      <c r="X21" s="11">
        <f>1/$A$1*[1]CoreVPAExp!W$228</f>
        <v>5.5927989599999998E-4</v>
      </c>
      <c r="Y21" s="11">
        <f>1/$A$1*[1]CoreVPAExp!X$228</f>
        <v>7.1135782276190464E-4</v>
      </c>
      <c r="Z21" s="11">
        <f>1/$A$1*[1]CoreVPAExp!Y$228</f>
        <v>4.6828396839000003E-3</v>
      </c>
      <c r="AA21" s="11">
        <f>1/$A$1*[1]CoreVPAExp!Z$228</f>
        <v>0</v>
      </c>
      <c r="AB21" s="11">
        <f>1/$A$1*[1]CoreVPAExp!AA$228</f>
        <v>0</v>
      </c>
      <c r="AC21" s="4"/>
      <c r="AD21" s="48">
        <f>1/1000*[1]CoreVPAExp!AB$228</f>
        <v>5.6290789999999995E-3</v>
      </c>
      <c r="AE21" s="11">
        <f>1/1000*[1]CoreVPAExp!AC$228</f>
        <v>9.2917160000000002E-3</v>
      </c>
      <c r="AF21" s="11">
        <f>1/1000*[1]CoreVPAExp!AD$228</f>
        <v>9.6012149999999997E-3</v>
      </c>
      <c r="AG21" s="11">
        <f>1/1000*[1]CoreVPAExp!AE$228</f>
        <v>7.147175999999999E-3</v>
      </c>
      <c r="AH21" s="11">
        <f>1/1000*[1]CoreVPAExp!AF$228</f>
        <v>8.92317E-4</v>
      </c>
      <c r="AI21" s="11">
        <f>1/1000*[1]CoreVPAExp!AG$228</f>
        <v>1.7160419999999999E-3</v>
      </c>
      <c r="AJ21" s="11">
        <f>1/1000*[1]CoreVPAExp!AH$228</f>
        <v>7.0415499999999993E-4</v>
      </c>
      <c r="AK21" s="11">
        <f>1/1000*[1]CoreVPAExp!AI$228</f>
        <v>1.8506300000000001E-4</v>
      </c>
      <c r="AL21" s="11">
        <f>1/1000*[1]CoreVPAExp!AJ$228</f>
        <v>2.7998999999999998E-4</v>
      </c>
      <c r="AM21" s="11">
        <f>1/1000*[1]CoreVPAExp!AK$228</f>
        <v>2.5116299999999999E-4</v>
      </c>
      <c r="AN21" s="11">
        <f>1/1000*[1]CoreVPAExp!AL$228</f>
        <v>1.5606599999999998E-4</v>
      </c>
      <c r="AO21" s="11">
        <f>1/1000*[1]CoreVPAExp!AM$228</f>
        <v>5.0198300000000001E-4</v>
      </c>
      <c r="AP21" s="11">
        <f>1/1000*[1]CoreVPAExp!AN$228</f>
        <v>1.6955799999999999E-4</v>
      </c>
      <c r="AQ21" s="11">
        <f>1/1000*[1]CoreVPAExp!AO$228</f>
        <v>2.7041459999999997E-3</v>
      </c>
      <c r="AR21" s="11">
        <f>1/1000*[1]CoreVPAExp!AP$228</f>
        <v>1.9947399999999999E-4</v>
      </c>
      <c r="AS21" s="11">
        <f>1/1000*[1]CoreVPAExp!AQ$228</f>
        <v>1.5904600000000001E-4</v>
      </c>
      <c r="AT21" s="11">
        <f>1/1000*[1]CoreVPAExp!AR$228</f>
        <v>9.1247000000000002E-5</v>
      </c>
      <c r="AU21" s="11">
        <f>1/1000*[1]CoreVPAExp!AS$228</f>
        <v>2.2624299999999997E-4</v>
      </c>
      <c r="AV21" s="11">
        <f>1/1000*[1]CoreVPAExp!AT$228</f>
        <v>3.09704E-4</v>
      </c>
      <c r="AW21" s="11">
        <f>1/1000*[1]CoreVPAExp!AU$228</f>
        <v>7.2483999999999992E-5</v>
      </c>
      <c r="AX21" s="11">
        <f>1/1000*[1]CoreVPAExp!AV$228</f>
        <v>3.2728707600000002E-4</v>
      </c>
      <c r="AY21" s="11">
        <f>1/1000*[1]CoreVPAExp!AW$228</f>
        <v>3.8172499999999997E-4</v>
      </c>
      <c r="AZ21" s="11">
        <f>1/1000*[1]CoreVPAExp!AX$228</f>
        <v>2.01200919E-4</v>
      </c>
      <c r="BA21" s="11">
        <f>1/1000*[1]CoreVPAExp!AY$228</f>
        <v>1.214698755E-3</v>
      </c>
      <c r="BB21" s="11">
        <f>1/1000*[1]CoreVPAExp!AZ$228</f>
        <v>0</v>
      </c>
      <c r="BC21" s="11">
        <f>1/1000*[1]CoreVPAExp!BA$228</f>
        <v>0</v>
      </c>
      <c r="BD21" s="250"/>
    </row>
    <row r="22" spans="2:56">
      <c r="B22" s="5" t="s">
        <v>28</v>
      </c>
      <c r="C22" s="48">
        <f>1/$A$1*[1]CoreVPAExp!$B$253</f>
        <v>2.6730014800000002E-3</v>
      </c>
      <c r="D22" s="11">
        <f>1/$A$1*[1]CoreVPAExp!$C$253</f>
        <v>1.0244076200000001E-3</v>
      </c>
      <c r="E22" s="11">
        <f>1/$A$1*[1]CoreVPAExp!$D$253</f>
        <v>2.2865078E-3</v>
      </c>
      <c r="F22" s="11">
        <f>1/$A$1*[1]CoreVPAExp!$E$253</f>
        <v>1.6093417352312312E-3</v>
      </c>
      <c r="G22" s="11">
        <f>1/$A$1*[1]CoreVPAExp!$F$253</f>
        <v>7.8356455724864875E-3</v>
      </c>
      <c r="H22" s="11">
        <f>1/$A$1*[1]CoreVPAExp!$G$253</f>
        <v>1.2975681878398034E-2</v>
      </c>
      <c r="I22" s="11">
        <f>1/$A$1*[1]CoreVPAExp!$H$253</f>
        <v>1.5353954940000001E-2</v>
      </c>
      <c r="J22" s="38">
        <f>1/$A$1*[1]CoreVPAExp!$I$253</f>
        <v>1.0315060840000001E-2</v>
      </c>
      <c r="K22" s="38">
        <f>1/$A$1*[1]CoreVPAExp!$J$253</f>
        <v>4.8081655799999991E-3</v>
      </c>
      <c r="L22" s="38">
        <f>1/$A$1*[1]CoreVPAExp!$K$253</f>
        <v>5.189312733333333E-3</v>
      </c>
      <c r="M22" s="11">
        <f>1/$A$1*[1]CoreVPAExp!L$253</f>
        <v>2.45530937E-3</v>
      </c>
      <c r="N22" s="11">
        <f>1/$A$1*[1]CoreVPAExp!M$253</f>
        <v>2.7389224200000005E-3</v>
      </c>
      <c r="O22" s="11">
        <f>1/$A$1*[1]CoreVPAExp!N$253</f>
        <v>1.2229766670594528E-3</v>
      </c>
      <c r="P22" s="11">
        <f>1/$A$1*[1]CoreVPAExp!O$253</f>
        <v>2.2906680266666663E-3</v>
      </c>
      <c r="Q22" s="11">
        <f>1/$A$1*[1]CoreVPAExp!P$253</f>
        <v>6.6307552799999992E-3</v>
      </c>
      <c r="R22" s="11">
        <f>1/$A$1*[1]CoreVPAExp!Q$253</f>
        <v>1.421138598E-2</v>
      </c>
      <c r="S22" s="11">
        <f>1/$A$1*[1]CoreVPAExp!R$253</f>
        <v>3.3247221799999997E-3</v>
      </c>
      <c r="T22" s="11">
        <f>1/$A$1*[1]CoreVPAExp!S$253</f>
        <v>7.9485261000000003E-4</v>
      </c>
      <c r="U22" s="11">
        <f>1/$A$1*[1]CoreVPAExp!T$253</f>
        <v>9.8623637523809508E-4</v>
      </c>
      <c r="V22" s="11">
        <f>1/$A$1*[1]CoreVPAExp!U$253</f>
        <v>1.6865473599999997E-3</v>
      </c>
      <c r="W22" s="11">
        <f>1/$A$1*[1]CoreVPAExp!V$253</f>
        <v>1.0679266094399998E-3</v>
      </c>
      <c r="X22" s="11">
        <f>1/$A$1*[1]CoreVPAExp!W$253</f>
        <v>1.0673184199999999E-3</v>
      </c>
      <c r="Y22" s="11">
        <f>1/$A$1*[1]CoreVPAExp!X$253</f>
        <v>9.496961847333331E-4</v>
      </c>
      <c r="Z22" s="11">
        <f>1/$A$1*[1]CoreVPAExp!Y$253</f>
        <v>1.1240000515E-3</v>
      </c>
      <c r="AA22" s="11">
        <f>1/$A$1*[1]CoreVPAExp!Z$253</f>
        <v>0</v>
      </c>
      <c r="AB22" s="11">
        <f>1/$A$1*[1]CoreVPAExp!AA$253</f>
        <v>0</v>
      </c>
      <c r="AC22" s="4"/>
      <c r="AD22" s="48">
        <f>1/1000*[1]CoreVPAExp!AB$253</f>
        <v>7.06108E-4</v>
      </c>
      <c r="AE22" s="11">
        <f>1/1000*[1]CoreVPAExp!AC$253</f>
        <v>3.42887E-4</v>
      </c>
      <c r="AF22" s="11">
        <f>1/1000*[1]CoreVPAExp!AD$253</f>
        <v>4.0196600000000002E-4</v>
      </c>
      <c r="AG22" s="11">
        <f>1/1000*[1]CoreVPAExp!AE$253</f>
        <v>4.26107E-4</v>
      </c>
      <c r="AH22" s="11">
        <f>1/1000*[1]CoreVPAExp!AF$253</f>
        <v>1.6614399999999999E-3</v>
      </c>
      <c r="AI22" s="11">
        <f>1/1000*[1]CoreVPAExp!AG$253</f>
        <v>2.5440990000000002E-3</v>
      </c>
      <c r="AJ22" s="11">
        <f>1/1000*[1]CoreVPAExp!AH$253</f>
        <v>3.6630830000000001E-3</v>
      </c>
      <c r="AK22" s="11">
        <f>1/1000*[1]CoreVPAExp!AI$253</f>
        <v>3.0348689999999995E-3</v>
      </c>
      <c r="AL22" s="11">
        <f>1/1000*[1]CoreVPAExp!AJ$253</f>
        <v>1.4487040000000001E-3</v>
      </c>
      <c r="AM22" s="11">
        <f>1/1000*[1]CoreVPAExp!AK$253</f>
        <v>2.231912E-3</v>
      </c>
      <c r="AN22" s="11">
        <f>1/1000*[1]CoreVPAExp!AL$253</f>
        <v>9.30561E-4</v>
      </c>
      <c r="AO22" s="11">
        <f>1/1000*[1]CoreVPAExp!AM$253</f>
        <v>1.3761199999999998E-3</v>
      </c>
      <c r="AP22" s="11">
        <f>1/1000*[1]CoreVPAExp!AN$253</f>
        <v>5.0863600000000003E-4</v>
      </c>
      <c r="AQ22" s="11">
        <f>1/1000*[1]CoreVPAExp!AO$253</f>
        <v>1.1965659999999998E-3</v>
      </c>
      <c r="AR22" s="11">
        <f>1/1000*[1]CoreVPAExp!AP$253</f>
        <v>3.0633309999999999E-3</v>
      </c>
      <c r="AS22" s="11">
        <f>1/1000*[1]CoreVPAExp!AQ$253</f>
        <v>4.4915089999999994E-3</v>
      </c>
      <c r="AT22" s="11">
        <f>1/1000*[1]CoreVPAExp!AR$253</f>
        <v>9.8453499999999992E-4</v>
      </c>
      <c r="AU22" s="11">
        <f>1/1000*[1]CoreVPAExp!AS$253</f>
        <v>2.7636299999999996E-4</v>
      </c>
      <c r="AV22" s="11">
        <f>1/1000*[1]CoreVPAExp!AT$253</f>
        <v>4.2406199999999995E-4</v>
      </c>
      <c r="AW22" s="11">
        <f>1/1000*[1]CoreVPAExp!AU$253</f>
        <v>7.0638899999999998E-4</v>
      </c>
      <c r="AX22" s="11">
        <f>1/1000*[1]CoreVPAExp!AV$253</f>
        <v>2.3978480499999998E-4</v>
      </c>
      <c r="AY22" s="11">
        <f>1/1000*[1]CoreVPAExp!AW$253</f>
        <v>2.8623E-4</v>
      </c>
      <c r="AZ22" s="11">
        <f>1/1000*[1]CoreVPAExp!AX$253</f>
        <v>1.85269584E-4</v>
      </c>
      <c r="BA22" s="11">
        <f>1/1000*[1]CoreVPAExp!AY$253</f>
        <v>2.7763657900000001E-4</v>
      </c>
      <c r="BB22" s="11">
        <f>1/1000*[1]CoreVPAExp!AZ$253</f>
        <v>0</v>
      </c>
      <c r="BC22" s="11">
        <f>1/1000*[1]CoreVPAExp!BA$253</f>
        <v>0</v>
      </c>
      <c r="BD22" s="250"/>
    </row>
    <row r="23" spans="2:56">
      <c r="B23" s="8" t="s">
        <v>22</v>
      </c>
      <c r="C23" s="49">
        <f t="shared" ref="C23:M23" si="8">SUM(C16:C16)-SUM(C17:C22)</f>
        <v>1.3103634560000021E-2</v>
      </c>
      <c r="D23" s="39">
        <f t="shared" si="8"/>
        <v>9.6142870200000563E-3</v>
      </c>
      <c r="E23" s="39">
        <f t="shared" si="8"/>
        <v>1.6690548359999946E-2</v>
      </c>
      <c r="F23" s="39">
        <f t="shared" si="8"/>
        <v>8.9328840621827055E-3</v>
      </c>
      <c r="G23" s="39">
        <f t="shared" si="8"/>
        <v>1.2556785536084941E-2</v>
      </c>
      <c r="H23" s="39">
        <f t="shared" si="8"/>
        <v>1.2382712795557693E-2</v>
      </c>
      <c r="I23" s="39">
        <f t="shared" si="8"/>
        <v>9.6625355599999907E-3</v>
      </c>
      <c r="J23" s="40">
        <f t="shared" si="8"/>
        <v>6.3320293599999911E-3</v>
      </c>
      <c r="K23" s="40">
        <f t="shared" si="8"/>
        <v>7.3916531199999802E-3</v>
      </c>
      <c r="L23" s="40">
        <f t="shared" si="8"/>
        <v>4.4884851600000275E-3</v>
      </c>
      <c r="M23" s="39">
        <f t="shared" si="8"/>
        <v>2.5235376720000036E-3</v>
      </c>
      <c r="N23" s="39">
        <f>SUM(N16:N16)-SUM(N17:N22)</f>
        <v>5.7058509400000068E-3</v>
      </c>
      <c r="O23" s="39">
        <f t="shared" ref="O23:AB23" si="9">SUM(O16:O16)-SUM(O17:O22)</f>
        <v>7.4939298278352551E-3</v>
      </c>
      <c r="P23" s="39">
        <f t="shared" si="9"/>
        <v>7.0406297304761861E-3</v>
      </c>
      <c r="Q23" s="39">
        <f t="shared" si="9"/>
        <v>1.0609762866666671E-2</v>
      </c>
      <c r="R23" s="39">
        <f t="shared" si="9"/>
        <v>3.0431333800000002E-3</v>
      </c>
      <c r="S23" s="39">
        <f t="shared" si="9"/>
        <v>2.1248708399999872E-3</v>
      </c>
      <c r="T23" s="39">
        <f t="shared" si="9"/>
        <v>2.4151073133333173E-3</v>
      </c>
      <c r="U23" s="39">
        <f t="shared" si="9"/>
        <v>2.7104060400000018E-3</v>
      </c>
      <c r="V23" s="39">
        <f t="shared" si="9"/>
        <v>1.8502829466666773E-3</v>
      </c>
      <c r="W23" s="39">
        <f t="shared" si="9"/>
        <v>8.4060286522700048E-3</v>
      </c>
      <c r="X23" s="39">
        <f t="shared" si="9"/>
        <v>4.2460203866666324E-4</v>
      </c>
      <c r="Y23" s="39">
        <f t="shared" si="9"/>
        <v>8.2965102025880921E-4</v>
      </c>
      <c r="Z23" s="39">
        <f t="shared" si="9"/>
        <v>1.8844690722599963E-3</v>
      </c>
      <c r="AA23" s="39">
        <f t="shared" si="9"/>
        <v>0</v>
      </c>
      <c r="AB23" s="39">
        <f t="shared" si="9"/>
        <v>0</v>
      </c>
      <c r="AC23" s="4"/>
      <c r="AD23" s="50">
        <f t="shared" ref="AD23:BC23" si="10">SUM(AD16:AD16)-SUM(AD17:AD22)</f>
        <v>2.6169410000000046E-3</v>
      </c>
      <c r="AE23" s="41">
        <f t="shared" si="10"/>
        <v>2.0280340000000049E-3</v>
      </c>
      <c r="AF23" s="41">
        <f t="shared" si="10"/>
        <v>4.0163719999999972E-3</v>
      </c>
      <c r="AG23" s="41">
        <f t="shared" si="10"/>
        <v>2.9972890000000071E-3</v>
      </c>
      <c r="AH23" s="41">
        <f t="shared" si="10"/>
        <v>4.5615360000000119E-3</v>
      </c>
      <c r="AI23" s="41">
        <f t="shared" si="10"/>
        <v>3.9666689999999991E-3</v>
      </c>
      <c r="AJ23" s="41">
        <f t="shared" si="10"/>
        <v>4.1483649999999872E-3</v>
      </c>
      <c r="AK23" s="41">
        <f t="shared" si="10"/>
        <v>2.6951159999999974E-3</v>
      </c>
      <c r="AL23" s="41">
        <f t="shared" si="10"/>
        <v>3.1075720000000029E-3</v>
      </c>
      <c r="AM23" s="41">
        <f t="shared" si="10"/>
        <v>1.7077660000000029E-3</v>
      </c>
      <c r="AN23" s="41">
        <f t="shared" si="10"/>
        <v>1.3376179999999953E-3</v>
      </c>
      <c r="AO23" s="41">
        <f t="shared" si="10"/>
        <v>2.418195999999994E-3</v>
      </c>
      <c r="AP23" s="41">
        <f t="shared" si="10"/>
        <v>2.928486000000001E-3</v>
      </c>
      <c r="AQ23" s="41">
        <f t="shared" si="10"/>
        <v>2.7830300000000023E-3</v>
      </c>
      <c r="AR23" s="41">
        <f t="shared" si="10"/>
        <v>3.460815999999995E-3</v>
      </c>
      <c r="AS23" s="41">
        <f t="shared" si="10"/>
        <v>1.4095849999999979E-3</v>
      </c>
      <c r="AT23" s="41">
        <f t="shared" si="10"/>
        <v>1.1121610000000004E-3</v>
      </c>
      <c r="AU23" s="41">
        <f t="shared" si="10"/>
        <v>1.1811310000000019E-3</v>
      </c>
      <c r="AV23" s="41">
        <f t="shared" si="10"/>
        <v>1.4405000000000008E-3</v>
      </c>
      <c r="AW23" s="41">
        <f t="shared" si="10"/>
        <v>9.1860799999999784E-4</v>
      </c>
      <c r="AX23" s="41">
        <f t="shared" si="10"/>
        <v>9.5492658099999902E-4</v>
      </c>
      <c r="AY23" s="41">
        <f t="shared" si="10"/>
        <v>3.7251799999999703E-4</v>
      </c>
      <c r="AZ23" s="41">
        <f t="shared" si="10"/>
        <v>3.8788781400000104E-4</v>
      </c>
      <c r="BA23" s="41">
        <f t="shared" si="10"/>
        <v>7.5963245099999917E-4</v>
      </c>
      <c r="BB23" s="41">
        <f t="shared" si="10"/>
        <v>0</v>
      </c>
      <c r="BC23" s="41">
        <f t="shared" si="10"/>
        <v>0</v>
      </c>
      <c r="BD23" s="250"/>
    </row>
    <row r="24" spans="2:56" ht="17.149999999999999" customHeight="1">
      <c r="B24" s="15" t="s">
        <v>174</v>
      </c>
      <c r="C24" s="29">
        <f>1/$A$1*[1]CoreVPAExp!$B$264</f>
        <v>0.15267798682000003</v>
      </c>
      <c r="D24" s="31">
        <f>1/$A$1*[1]CoreVPAExp!$C$264</f>
        <v>0.13139151569999999</v>
      </c>
      <c r="E24" s="31">
        <f>1/$A$1*[1]CoreVPAExp!$D$264</f>
        <v>0.10894945386000003</v>
      </c>
      <c r="F24" s="31">
        <f>1/$A$1*[1]CoreVPAExp!$E$264</f>
        <v>0.11433434236692323</v>
      </c>
      <c r="G24" s="31">
        <f>1/$A$1*[1]CoreVPAExp!$F$264</f>
        <v>0.12833618904572971</v>
      </c>
      <c r="H24" s="31">
        <f>1/$A$1*[1]CoreVPAExp!$G$264</f>
        <v>0.11776253423304178</v>
      </c>
      <c r="I24" s="31">
        <f>1/$A$1*[1]CoreVPAExp!$H$264</f>
        <v>5.4202643380000005E-2</v>
      </c>
      <c r="J24" s="35">
        <f>1/$A$1*[1]CoreVPAExp!$I$264</f>
        <v>4.537159222E-2</v>
      </c>
      <c r="K24" s="35">
        <f>1/$A$1*[1]CoreVPAExp!$J$264</f>
        <v>3.2777990959999996E-2</v>
      </c>
      <c r="L24" s="35">
        <f>1/$A$1*[1]CoreVPAExp!$K$264</f>
        <v>1.6675816573333335E-2</v>
      </c>
      <c r="M24" s="31">
        <f>1/$A$1*[1]CoreVPAExp!L$264</f>
        <v>1.5851030864999997E-2</v>
      </c>
      <c r="N24" s="31">
        <f>1/$A$1*[1]CoreVPAExp!M$264</f>
        <v>2.9346961340000002E-2</v>
      </c>
      <c r="O24" s="31">
        <f>1/$A$1*[1]CoreVPAExp!N$264</f>
        <v>1.8788346840177744E-2</v>
      </c>
      <c r="P24" s="31">
        <f>1/$A$1*[1]CoreVPAExp!O$264</f>
        <v>1.2308264839999998E-2</v>
      </c>
      <c r="Q24" s="31">
        <f>1/$A$1*[1]CoreVPAExp!P$264</f>
        <v>1.9564070499999999E-2</v>
      </c>
      <c r="R24" s="31">
        <f>1/$A$1*[1]CoreVPAExp!Q$264</f>
        <v>1.6813561779999996E-2</v>
      </c>
      <c r="S24" s="31">
        <f>1/$A$1*[1]CoreVPAExp!R$264</f>
        <v>1.9920554640000001E-2</v>
      </c>
      <c r="T24" s="31">
        <f>1/$A$1*[1]CoreVPAExp!S$264</f>
        <v>2.0984566763999998E-2</v>
      </c>
      <c r="U24" s="31">
        <f>1/$A$1*[1]CoreVPAExp!T$264</f>
        <v>2.8909260979999997E-2</v>
      </c>
      <c r="V24" s="31">
        <f>1/$A$1*[1]CoreVPAExp!U$264</f>
        <v>1.6116939079999996E-2</v>
      </c>
      <c r="W24" s="31">
        <f>1/$A$1*[1]CoreVPAExp!V$264</f>
        <v>1.589958689156E-2</v>
      </c>
      <c r="X24" s="31">
        <f>1/$A$1*[1]CoreVPAExp!W$264</f>
        <v>1.9886506157333329E-2</v>
      </c>
      <c r="Y24" s="31">
        <f>1/$A$1*[1]CoreVPAExp!X$264</f>
        <v>1.150591452916E-2</v>
      </c>
      <c r="Z24" s="31">
        <f>1/$A$1*[1]CoreVPAExp!Y$264</f>
        <v>6.5331082433799995E-3</v>
      </c>
      <c r="AA24" s="31">
        <f>1/$A$1*[1]CoreVPAExp!Z$264</f>
        <v>0</v>
      </c>
      <c r="AB24" s="31">
        <f>1/$A$1*[1]CoreVPAExp!AA$264</f>
        <v>0</v>
      </c>
      <c r="AC24" s="14"/>
      <c r="AD24" s="29">
        <f>1/1000*[1]CoreVPAExp!AB$264</f>
        <v>3.6180724999999997E-2</v>
      </c>
      <c r="AE24" s="31">
        <f>1/1000*[1]CoreVPAExp!AC$264</f>
        <v>2.4692186000000001E-2</v>
      </c>
      <c r="AF24" s="31">
        <f>1/1000*[1]CoreVPAExp!AD$264</f>
        <v>2.3115889000000001E-2</v>
      </c>
      <c r="AG24" s="31">
        <f>1/1000*[1]CoreVPAExp!AE$264</f>
        <v>2.3051160999999997E-2</v>
      </c>
      <c r="AH24" s="31">
        <f>1/1000*[1]CoreVPAExp!AF$264</f>
        <v>2.9008289000000003E-2</v>
      </c>
      <c r="AI24" s="31">
        <f>1/1000*[1]CoreVPAExp!AG$264</f>
        <v>2.9022807999999987E-2</v>
      </c>
      <c r="AJ24" s="31">
        <f>1/1000*[1]CoreVPAExp!AH$264</f>
        <v>2.5950234000000006E-2</v>
      </c>
      <c r="AK24" s="31">
        <f>1/1000*[1]CoreVPAExp!AI$264</f>
        <v>2.2575878999999997E-2</v>
      </c>
      <c r="AL24" s="31">
        <f>1/1000*[1]CoreVPAExp!AJ$264</f>
        <v>2.8269598000000003E-2</v>
      </c>
      <c r="AM24" s="31">
        <f>1/1000*[1]CoreVPAExp!AK$264</f>
        <v>1.0828639000000001E-2</v>
      </c>
      <c r="AN24" s="31">
        <f>1/1000*[1]CoreVPAExp!AL$264</f>
        <v>1.2747537000000001E-2</v>
      </c>
      <c r="AO24" s="31">
        <f>1/1000*[1]CoreVPAExp!AM$264</f>
        <v>1.6066009999999999E-2</v>
      </c>
      <c r="AP24" s="31">
        <f>1/1000*[1]CoreVPAExp!AN$264</f>
        <v>1.1994524999999999E-2</v>
      </c>
      <c r="AQ24" s="31">
        <f>1/1000*[1]CoreVPAExp!AO$264</f>
        <v>5.223064999999999E-3</v>
      </c>
      <c r="AR24" s="31">
        <f>1/1000*[1]CoreVPAExp!AP$264</f>
        <v>7.034088E-3</v>
      </c>
      <c r="AS24" s="31">
        <f>1/1000*[1]CoreVPAExp!AQ$264</f>
        <v>5.8113640000000003E-3</v>
      </c>
      <c r="AT24" s="31">
        <f>1/1000*[1]CoreVPAExp!AR$264</f>
        <v>5.3705009999999997E-3</v>
      </c>
      <c r="AU24" s="31">
        <f>1/1000*[1]CoreVPAExp!AS$264</f>
        <v>6.8368040000000001E-3</v>
      </c>
      <c r="AV24" s="31">
        <f>1/1000*[1]CoreVPAExp!AT$264</f>
        <v>1.0652102E-2</v>
      </c>
      <c r="AW24" s="31">
        <f>1/1000*[1]CoreVPAExp!AU$264</f>
        <v>4.8705799999999994E-3</v>
      </c>
      <c r="AX24" s="31">
        <f>1/1000*[1]CoreVPAExp!AV$264</f>
        <v>4.5577172279999993E-3</v>
      </c>
      <c r="AY24" s="31">
        <f>1/1000*[1]CoreVPAExp!AW$264</f>
        <v>6.9536770000000001E-3</v>
      </c>
      <c r="AZ24" s="31">
        <f>1/1000*[1]CoreVPAExp!AX$264</f>
        <v>4.7653367899999997E-3</v>
      </c>
      <c r="BA24" s="31">
        <f>1/1000*[1]CoreVPAExp!AY$264</f>
        <v>2.0796794559999996E-3</v>
      </c>
      <c r="BB24" s="31">
        <f>1/1000*[1]CoreVPAExp!AZ$264</f>
        <v>0</v>
      </c>
      <c r="BC24" s="31">
        <f>1/1000*[1]CoreVPAExp!BA$264</f>
        <v>0</v>
      </c>
      <c r="BD24" s="250"/>
    </row>
    <row r="25" spans="2:56">
      <c r="B25" s="5" t="s">
        <v>35</v>
      </c>
      <c r="C25" s="48">
        <f>1/$A$1*[1]CoreVPAExp!$B$23</f>
        <v>3.1620099999999998E-2</v>
      </c>
      <c r="D25" s="11">
        <f>1/$A$1*[1]CoreVPAExp!$C$23</f>
        <v>2.701550292E-2</v>
      </c>
      <c r="E25" s="11">
        <f>1/$A$1*[1]CoreVPAExp!$D$23</f>
        <v>2.0716944500000001E-2</v>
      </c>
      <c r="F25" s="11">
        <f>1/$A$1*[1]CoreVPAExp!$E$23</f>
        <v>1.9508630007999999E-2</v>
      </c>
      <c r="G25" s="11">
        <f>1/$A$1*[1]CoreVPAExp!$F$23</f>
        <v>2.4749616877297299E-2</v>
      </c>
      <c r="H25" s="11">
        <f>1/$A$1*[1]CoreVPAExp!$G$23</f>
        <v>3.6006397433272726E-2</v>
      </c>
      <c r="I25" s="11">
        <f>1/$A$1*[1]CoreVPAExp!$H$23</f>
        <v>1.1704893380000001E-2</v>
      </c>
      <c r="J25" s="38">
        <f>1/$A$1*[1]CoreVPAExp!$I$23</f>
        <v>1.3384881400000001E-2</v>
      </c>
      <c r="K25" s="38">
        <f>1/$A$1*[1]CoreVPAExp!$J$23</f>
        <v>5.4157215000000007E-3</v>
      </c>
      <c r="L25" s="38">
        <f>1/$A$1*[1]CoreVPAExp!$K$23</f>
        <v>2.23341476E-3</v>
      </c>
      <c r="M25" s="11">
        <f>1/$A$1*[1]CoreVPAExp!L$23</f>
        <v>2.0510999999999997E-3</v>
      </c>
      <c r="N25" s="11">
        <f>1/$A$1*[1]CoreVPAExp!M$23</f>
        <v>1.8686599999999999E-3</v>
      </c>
      <c r="O25" s="11">
        <f>1/$A$1*[1]CoreVPAExp!N$23</f>
        <v>4.0039999999999997E-4</v>
      </c>
      <c r="P25" s="11">
        <f>1/$A$1*[1]CoreVPAExp!O$23</f>
        <v>3.5833595999999995E-4</v>
      </c>
      <c r="Q25" s="11">
        <f>1/$A$1*[1]CoreVPAExp!P$23</f>
        <v>3.1596999999999992E-3</v>
      </c>
      <c r="R25" s="11">
        <f>1/$A$1*[1]CoreVPAExp!Q$23</f>
        <v>2.5268199999999995E-3</v>
      </c>
      <c r="S25" s="11">
        <f>1/$A$1*[1]CoreVPAExp!R$23</f>
        <v>1.5340999999999998E-3</v>
      </c>
      <c r="T25" s="11">
        <f>1/$A$1*[1]CoreVPAExp!S$23</f>
        <v>2.1351799999999995E-3</v>
      </c>
      <c r="U25" s="11">
        <f>1/$A$1*[1]CoreVPAExp!T$23</f>
        <v>6.2477999999999991E-4</v>
      </c>
      <c r="V25" s="11">
        <f>1/$A$1*[1]CoreVPAExp!U$23</f>
        <v>1.6099999999999998E-4</v>
      </c>
      <c r="W25" s="11">
        <f>1/$A$1*[1]CoreVPAExp!V$23</f>
        <v>8.8924899999999983E-4</v>
      </c>
      <c r="X25" s="11">
        <f>1/$A$1*[1]CoreVPAExp!W$23</f>
        <v>0</v>
      </c>
      <c r="Y25" s="11">
        <f>1/$A$1*[1]CoreVPAExp!X$23</f>
        <v>6.0185249999999994E-3</v>
      </c>
      <c r="Z25" s="11">
        <f>1/$A$1*[1]CoreVPAExp!Y$23</f>
        <v>1.6060899999999998E-4</v>
      </c>
      <c r="AA25" s="11">
        <f>1/$A$1*[1]CoreVPAExp!Z$23</f>
        <v>0</v>
      </c>
      <c r="AB25" s="11">
        <f>1/$A$1*[1]CoreVPAExp!AA$23</f>
        <v>0</v>
      </c>
      <c r="AC25" s="4"/>
      <c r="AD25" s="48">
        <f>1/1000*[1]CoreVPAExp!AB$23</f>
        <v>5.5370719999999997E-3</v>
      </c>
      <c r="AE25" s="11">
        <f>1/1000*[1]CoreVPAExp!AC$23</f>
        <v>3.9318619999999995E-3</v>
      </c>
      <c r="AF25" s="11">
        <f>1/1000*[1]CoreVPAExp!AD$23</f>
        <v>3.594374E-3</v>
      </c>
      <c r="AG25" s="11">
        <f>1/1000*[1]CoreVPAExp!AE$23</f>
        <v>3.6622859999999998E-3</v>
      </c>
      <c r="AH25" s="11">
        <f>1/1000*[1]CoreVPAExp!AF$23</f>
        <v>4.956078E-3</v>
      </c>
      <c r="AI25" s="11">
        <f>1/1000*[1]CoreVPAExp!AG$23</f>
        <v>8.5260909999999995E-3</v>
      </c>
      <c r="AJ25" s="11">
        <f>1/1000*[1]CoreVPAExp!AH$23</f>
        <v>8.5690249999999992E-3</v>
      </c>
      <c r="AK25" s="11">
        <f>1/1000*[1]CoreVPAExp!AI$23</f>
        <v>7.7770060000000004E-3</v>
      </c>
      <c r="AL25" s="11">
        <f>1/1000*[1]CoreVPAExp!AJ$23</f>
        <v>3.3745509999999999E-3</v>
      </c>
      <c r="AM25" s="11">
        <f>1/1000*[1]CoreVPAExp!AK$23</f>
        <v>1.4468459999999999E-3</v>
      </c>
      <c r="AN25" s="11">
        <f>1/1000*[1]CoreVPAExp!AL$23</f>
        <v>1.4619119999999999E-3</v>
      </c>
      <c r="AO25" s="11">
        <f>1/1000*[1]CoreVPAExp!AM$23</f>
        <v>2.1848919999999999E-3</v>
      </c>
      <c r="AP25" s="11">
        <f>1/1000*[1]CoreVPAExp!AN$23</f>
        <v>7.4256099999999998E-4</v>
      </c>
      <c r="AQ25" s="11">
        <f>1/1000*[1]CoreVPAExp!AO$23</f>
        <v>1.5806099999999998E-4</v>
      </c>
      <c r="AR25" s="11">
        <f>1/1000*[1]CoreVPAExp!AP$23</f>
        <v>1.369964E-3</v>
      </c>
      <c r="AS25" s="11">
        <f>1/1000*[1]CoreVPAExp!AQ$23</f>
        <v>7.4133599999999999E-4</v>
      </c>
      <c r="AT25" s="11">
        <f>1/1000*[1]CoreVPAExp!AR$23</f>
        <v>4.3534399999999994E-4</v>
      </c>
      <c r="AU25" s="11">
        <f>1/1000*[1]CoreVPAExp!AS$23</f>
        <v>9.2692800000000004E-4</v>
      </c>
      <c r="AV25" s="11">
        <f>1/1000*[1]CoreVPAExp!AT$23</f>
        <v>3.6130899999999998E-4</v>
      </c>
      <c r="AW25" s="11">
        <f>1/1000*[1]CoreVPAExp!AU$23</f>
        <v>6.1058999999999999E-5</v>
      </c>
      <c r="AX25" s="11">
        <f>1/1000*[1]CoreVPAExp!AV$23</f>
        <v>3.5166573200000003E-4</v>
      </c>
      <c r="AY25" s="11">
        <f>1/1000*[1]CoreVPAExp!AW$23</f>
        <v>0</v>
      </c>
      <c r="AZ25" s="11">
        <f>1/1000*[1]CoreVPAExp!AX$23</f>
        <v>2.4529591349999997E-3</v>
      </c>
      <c r="BA25" s="11">
        <f>1/1000*[1]CoreVPAExp!AY$23</f>
        <v>6.4520915000000002E-5</v>
      </c>
      <c r="BB25" s="11">
        <f>1/1000*[1]CoreVPAExp!AZ$23</f>
        <v>0</v>
      </c>
      <c r="BC25" s="11">
        <f>1/1000*[1]CoreVPAExp!BA$23</f>
        <v>0</v>
      </c>
      <c r="BD25" s="250"/>
    </row>
    <row r="26" spans="2:56">
      <c r="B26" s="5" t="s">
        <v>36</v>
      </c>
      <c r="C26" s="48">
        <f>1/$A$1*[1]CoreVPAExp!$B$85</f>
        <v>2.8514902780000004E-2</v>
      </c>
      <c r="D26" s="11">
        <f>1/$A$1*[1]CoreVPAExp!$C$85</f>
        <v>3.7984759999999999E-2</v>
      </c>
      <c r="E26" s="11">
        <f>1/$A$1*[1]CoreVPAExp!$D$85</f>
        <v>2.6218840000000004E-2</v>
      </c>
      <c r="F26" s="11">
        <f>1/$A$1*[1]CoreVPAExp!$E$85</f>
        <v>2.3859042996334623E-2</v>
      </c>
      <c r="G26" s="11">
        <f>1/$A$1*[1]CoreVPAExp!$F$85</f>
        <v>1.5560670974285717E-2</v>
      </c>
      <c r="H26" s="11">
        <f>1/$A$1*[1]CoreVPAExp!$G$85</f>
        <v>1.131310853309091E-2</v>
      </c>
      <c r="I26" s="11">
        <f>1/$A$1*[1]CoreVPAExp!$H$85</f>
        <v>1.072262E-2</v>
      </c>
      <c r="J26" s="38">
        <f>1/$A$1*[1]CoreVPAExp!$I$85</f>
        <v>5.1623749199999997E-3</v>
      </c>
      <c r="K26" s="38">
        <f>1/$A$1*[1]CoreVPAExp!$J$85</f>
        <v>4.0951200000000007E-3</v>
      </c>
      <c r="L26" s="38">
        <f>1/$A$1*[1]CoreVPAExp!$K$85</f>
        <v>2.8070399999999998E-3</v>
      </c>
      <c r="M26" s="11">
        <f>1/$A$1*[1]CoreVPAExp!L$85</f>
        <v>2.055018325E-3</v>
      </c>
      <c r="N26" s="11">
        <f>1/$A$1*[1]CoreVPAExp!M$85</f>
        <v>1.8708769200000001E-3</v>
      </c>
      <c r="O26" s="11">
        <f>1/$A$1*[1]CoreVPAExp!N$85</f>
        <v>5.2470571318127747E-4</v>
      </c>
      <c r="P26" s="11">
        <f>1/$A$1*[1]CoreVPAExp!O$85</f>
        <v>2.548E-5</v>
      </c>
      <c r="Q26" s="11">
        <f>1/$A$1*[1]CoreVPAExp!P$85</f>
        <v>8.8198599999999986E-5</v>
      </c>
      <c r="R26" s="11">
        <f>1/$A$1*[1]CoreVPAExp!Q$85</f>
        <v>5.5263199999999988E-6</v>
      </c>
      <c r="S26" s="11">
        <f>1/$A$1*[1]CoreVPAExp!R$85</f>
        <v>1.1534039999999999E-5</v>
      </c>
      <c r="T26" s="11">
        <f>1/$A$1*[1]CoreVPAExp!S$85</f>
        <v>2.1569673999999997E-4</v>
      </c>
      <c r="U26" s="11">
        <f>1/$A$1*[1]CoreVPAExp!T$85</f>
        <v>1.15E-5</v>
      </c>
      <c r="V26" s="11">
        <f>1/$A$1*[1]CoreVPAExp!U$85</f>
        <v>6.9833400000000008E-6</v>
      </c>
      <c r="W26" s="11">
        <f>1/$A$1*[1]CoreVPAExp!V$85</f>
        <v>0</v>
      </c>
      <c r="X26" s="11">
        <f>1/$A$1*[1]CoreVPAExp!W$85</f>
        <v>0</v>
      </c>
      <c r="Y26" s="11">
        <f>1/$A$1*[1]CoreVPAExp!X$85</f>
        <v>2.5727004142857139E-6</v>
      </c>
      <c r="Z26" s="11">
        <f>1/$A$1*[1]CoreVPAExp!Y$85</f>
        <v>1.2330401199999999E-5</v>
      </c>
      <c r="AA26" s="11">
        <f>1/$A$1*[1]CoreVPAExp!Z$85</f>
        <v>0</v>
      </c>
      <c r="AB26" s="11">
        <f>1/$A$1*[1]CoreVPAExp!AA$85</f>
        <v>0</v>
      </c>
      <c r="AC26" s="4"/>
      <c r="AD26" s="48">
        <f>1/1000*[1]CoreVPAExp!AB$85</f>
        <v>5.9392200000000011E-3</v>
      </c>
      <c r="AE26" s="11">
        <f>1/1000*[1]CoreVPAExp!AC$85</f>
        <v>6.301526E-3</v>
      </c>
      <c r="AF26" s="11">
        <f>1/1000*[1]CoreVPAExp!AD$85</f>
        <v>3.8874929999999997E-3</v>
      </c>
      <c r="AG26" s="11">
        <f>1/1000*[1]CoreVPAExp!AE$85</f>
        <v>4.7508599999999991E-3</v>
      </c>
      <c r="AH26" s="11">
        <f>1/1000*[1]CoreVPAExp!AF$85</f>
        <v>3.7592479999999998E-3</v>
      </c>
      <c r="AI26" s="11">
        <f>1/1000*[1]CoreVPAExp!AG$85</f>
        <v>2.7124090000000003E-3</v>
      </c>
      <c r="AJ26" s="11">
        <f>1/1000*[1]CoreVPAExp!AH$85</f>
        <v>3.1824729999999999E-3</v>
      </c>
      <c r="AK26" s="11">
        <f>1/1000*[1]CoreVPAExp!AI$85</f>
        <v>1.667459E-3</v>
      </c>
      <c r="AL26" s="11">
        <f>1/1000*[1]CoreVPAExp!AJ$85</f>
        <v>1.3796819999999999E-3</v>
      </c>
      <c r="AM26" s="11">
        <f>1/1000*[1]CoreVPAExp!AK$85</f>
        <v>8.7818300000000005E-4</v>
      </c>
      <c r="AN26" s="11">
        <f>1/1000*[1]CoreVPAExp!AL$85</f>
        <v>7.1408499999999994E-4</v>
      </c>
      <c r="AO26" s="11">
        <f>1/1000*[1]CoreVPAExp!AM$85</f>
        <v>6.7781800000000006E-4</v>
      </c>
      <c r="AP26" s="11">
        <f>1/1000*[1]CoreVPAExp!AN$85</f>
        <v>2.68096E-4</v>
      </c>
      <c r="AQ26" s="11">
        <f>1/1000*[1]CoreVPAExp!AO$85</f>
        <v>9.9809999999999998E-6</v>
      </c>
      <c r="AR26" s="11">
        <f>1/1000*[1]CoreVPAExp!AP$85</f>
        <v>4.5583E-5</v>
      </c>
      <c r="AS26" s="11">
        <f>1/1000*[1]CoreVPAExp!AQ$85</f>
        <v>2.3549999999999999E-6</v>
      </c>
      <c r="AT26" s="11">
        <f>1/1000*[1]CoreVPAExp!AR$85</f>
        <v>4.8620000000000002E-6</v>
      </c>
      <c r="AU26" s="11">
        <f>1/1000*[1]CoreVPAExp!AS$85</f>
        <v>9.9351999999999993E-5</v>
      </c>
      <c r="AV26" s="11">
        <f>1/1000*[1]CoreVPAExp!AT$85</f>
        <v>3.9040000000000002E-6</v>
      </c>
      <c r="AW26" s="11">
        <f>1/1000*[1]CoreVPAExp!AU$85</f>
        <v>3.8369999999999999E-6</v>
      </c>
      <c r="AX26" s="11">
        <f>1/1000*[1]CoreVPAExp!AV$85</f>
        <v>0</v>
      </c>
      <c r="AY26" s="11">
        <f>1/1000*[1]CoreVPAExp!AW$85</f>
        <v>0</v>
      </c>
      <c r="AZ26" s="11">
        <f>1/1000*[1]CoreVPAExp!AX$85</f>
        <v>1.4506769999999999E-6</v>
      </c>
      <c r="BA26" s="11">
        <f>1/1000*[1]CoreVPAExp!AY$85</f>
        <v>2.6805219999999998E-6</v>
      </c>
      <c r="BB26" s="11">
        <f>1/1000*[1]CoreVPAExp!AZ$85</f>
        <v>0</v>
      </c>
      <c r="BC26" s="11">
        <f>1/1000*[1]CoreVPAExp!BA$85</f>
        <v>0</v>
      </c>
      <c r="BD26" s="250"/>
    </row>
    <row r="27" spans="2:56">
      <c r="B27" s="5" t="s">
        <v>37</v>
      </c>
      <c r="C27" s="48">
        <f>1/$A$1*[1]CoreVPAExp!$B$91</f>
        <v>1.5385264060000001E-2</v>
      </c>
      <c r="D27" s="11">
        <f>1/$A$1*[1]CoreVPAExp!$C$91</f>
        <v>1.450684E-2</v>
      </c>
      <c r="E27" s="11">
        <f>1/$A$1*[1]CoreVPAExp!$D$91</f>
        <v>1.461613866E-2</v>
      </c>
      <c r="F27" s="11">
        <f>1/$A$1*[1]CoreVPAExp!$E$91</f>
        <v>1.4356706109813811E-2</v>
      </c>
      <c r="G27" s="11">
        <f>1/$A$1*[1]CoreVPAExp!$F$91</f>
        <v>1.2540251378972973E-2</v>
      </c>
      <c r="H27" s="11">
        <f>1/$A$1*[1]CoreVPAExp!$G$91</f>
        <v>9.3159899753906626E-3</v>
      </c>
      <c r="I27" s="11">
        <f>1/$A$1*[1]CoreVPAExp!$H$91</f>
        <v>1.1108782419999999E-2</v>
      </c>
      <c r="J27" s="38">
        <f>1/$A$1*[1]CoreVPAExp!$I$91</f>
        <v>3.4461812600000002E-3</v>
      </c>
      <c r="K27" s="38">
        <f>1/$A$1*[1]CoreVPAExp!$J$91</f>
        <v>5.6076769200000005E-3</v>
      </c>
      <c r="L27" s="38">
        <f>1/$A$1*[1]CoreVPAExp!$K$91</f>
        <v>6.990301773333334E-3</v>
      </c>
      <c r="M27" s="11">
        <f>1/$A$1*[1]CoreVPAExp!L$91</f>
        <v>6.2043833600000011E-3</v>
      </c>
      <c r="N27" s="11">
        <f>1/$A$1*[1]CoreVPAExp!M$91</f>
        <v>4.6842042599999998E-3</v>
      </c>
      <c r="O27" s="11">
        <f>1/$A$1*[1]CoreVPAExp!N$91</f>
        <v>6.7874239176423578E-3</v>
      </c>
      <c r="P27" s="11">
        <f>1/$A$1*[1]CoreVPAExp!O$91</f>
        <v>2.5460837800000001E-3</v>
      </c>
      <c r="Q27" s="11">
        <f>1/$A$1*[1]CoreVPAExp!P$91</f>
        <v>1.88478102E-3</v>
      </c>
      <c r="R27" s="11">
        <f>1/$A$1*[1]CoreVPAExp!Q$91</f>
        <v>1.6929864599999997E-3</v>
      </c>
      <c r="S27" s="11">
        <f>1/$A$1*[1]CoreVPAExp!R$91</f>
        <v>5.819E-4</v>
      </c>
      <c r="T27" s="11">
        <f>1/$A$1*[1]CoreVPAExp!S$91</f>
        <v>1.0194204E-3</v>
      </c>
      <c r="U27" s="11">
        <f>1/$A$1*[1]CoreVPAExp!T$91</f>
        <v>1.370221E-3</v>
      </c>
      <c r="V27" s="11">
        <f>1/$A$1*[1]CoreVPAExp!U$91</f>
        <v>1.1946609999999999E-4</v>
      </c>
      <c r="W27" s="11">
        <f>1/$A$1*[1]CoreVPAExp!V$91</f>
        <v>2.2255679289999997E-3</v>
      </c>
      <c r="X27" s="11">
        <f>1/$A$1*[1]CoreVPAExp!W$91</f>
        <v>1.5717769999999998E-4</v>
      </c>
      <c r="Y27" s="11">
        <f>1/$A$1*[1]CoreVPAExp!X$91</f>
        <v>2.4728759999999994E-4</v>
      </c>
      <c r="Z27" s="11">
        <f>1/$A$1*[1]CoreVPAExp!Y$91</f>
        <v>4.889339999999999E-4</v>
      </c>
      <c r="AA27" s="11">
        <f>1/$A$1*[1]CoreVPAExp!Z$91</f>
        <v>0</v>
      </c>
      <c r="AB27" s="11">
        <f>1/$A$1*[1]CoreVPAExp!AA$91</f>
        <v>0</v>
      </c>
      <c r="AC27" s="4"/>
      <c r="AD27" s="48">
        <f>1/1000*[1]CoreVPAExp!AB$91</f>
        <v>3.4685689999999999E-3</v>
      </c>
      <c r="AE27" s="11">
        <f>1/1000*[1]CoreVPAExp!AC$91</f>
        <v>2.7383590000000001E-3</v>
      </c>
      <c r="AF27" s="11">
        <f>1/1000*[1]CoreVPAExp!AD$91</f>
        <v>2.9546649999999995E-3</v>
      </c>
      <c r="AG27" s="11">
        <f>1/1000*[1]CoreVPAExp!AE$91</f>
        <v>2.615526E-3</v>
      </c>
      <c r="AH27" s="11">
        <f>1/1000*[1]CoreVPAExp!AF$91</f>
        <v>2.3586969999999999E-3</v>
      </c>
      <c r="AI27" s="11">
        <f>1/1000*[1]CoreVPAExp!AG$91</f>
        <v>2.301769E-3</v>
      </c>
      <c r="AJ27" s="11">
        <f>1/1000*[1]CoreVPAExp!AH$91</f>
        <v>4.4041330000000002E-3</v>
      </c>
      <c r="AK27" s="11">
        <f>1/1000*[1]CoreVPAExp!AI$91</f>
        <v>2.2079759999999995E-3</v>
      </c>
      <c r="AL27" s="11">
        <f>1/1000*[1]CoreVPAExp!AJ$91</f>
        <v>3.5794239999999999E-3</v>
      </c>
      <c r="AM27" s="11">
        <f>1/1000*[1]CoreVPAExp!AK$91</f>
        <v>4.8951849999999998E-3</v>
      </c>
      <c r="AN27" s="11">
        <f>1/1000*[1]CoreVPAExp!AL$91</f>
        <v>5.0287000000000005E-3</v>
      </c>
      <c r="AO27" s="11">
        <f>1/1000*[1]CoreVPAExp!AM$91</f>
        <v>3.9763029999999996E-3</v>
      </c>
      <c r="AP27" s="11">
        <f>1/1000*[1]CoreVPAExp!AN$91</f>
        <v>5.4039219999999994E-3</v>
      </c>
      <c r="AQ27" s="11">
        <f>1/1000*[1]CoreVPAExp!AO$91</f>
        <v>1.6946859999999999E-3</v>
      </c>
      <c r="AR27" s="11">
        <f>1/1000*[1]CoreVPAExp!AP$91</f>
        <v>9.4368900000000005E-4</v>
      </c>
      <c r="AS27" s="11">
        <f>1/1000*[1]CoreVPAExp!AQ$91</f>
        <v>1.403238E-3</v>
      </c>
      <c r="AT27" s="11">
        <f>1/1000*[1]CoreVPAExp!AR$91</f>
        <v>1.9430699999999998E-4</v>
      </c>
      <c r="AU27" s="11">
        <f>1/1000*[1]CoreVPAExp!AS$91</f>
        <v>9.0353199999999997E-4</v>
      </c>
      <c r="AV27" s="11">
        <f>1/1000*[1]CoreVPAExp!AT$91</f>
        <v>6.5660100000000004E-4</v>
      </c>
      <c r="AW27" s="11">
        <f>1/1000*[1]CoreVPAExp!AU$91</f>
        <v>4.8124999999999997E-5</v>
      </c>
      <c r="AX27" s="11">
        <f>1/1000*[1]CoreVPAExp!AV$91</f>
        <v>7.58281997E-4</v>
      </c>
      <c r="AY27" s="11">
        <f>1/1000*[1]CoreVPAExp!AW$91</f>
        <v>6.0215999999999994E-5</v>
      </c>
      <c r="AZ27" s="11">
        <f>1/1000*[1]CoreVPAExp!AX$91</f>
        <v>1.3964724300000002E-4</v>
      </c>
      <c r="BA27" s="11">
        <f>1/1000*[1]CoreVPAExp!AY$91</f>
        <v>2.0657221300000002E-4</v>
      </c>
      <c r="BB27" s="11">
        <f>1/1000*[1]CoreVPAExp!AZ$91</f>
        <v>0</v>
      </c>
      <c r="BC27" s="11">
        <f>1/1000*[1]CoreVPAExp!BA$91</f>
        <v>0</v>
      </c>
      <c r="BD27" s="250"/>
    </row>
    <row r="28" spans="2:56">
      <c r="B28" s="5" t="s">
        <v>62</v>
      </c>
      <c r="C28" s="48">
        <f>1/$A$1*[1]CoreVPAExp!$B$160</f>
        <v>5.1430130660000004E-2</v>
      </c>
      <c r="D28" s="11">
        <f>1/$A$1*[1]CoreVPAExp!$C$160</f>
        <v>2.367430408E-2</v>
      </c>
      <c r="E28" s="11">
        <f>1/$A$1*[1]CoreVPAExp!$D$160</f>
        <v>1.7572879999999999E-2</v>
      </c>
      <c r="F28" s="11">
        <f>1/$A$1*[1]CoreVPAExp!$E$160</f>
        <v>2.8693279420990994E-2</v>
      </c>
      <c r="G28" s="11">
        <f>1/$A$1*[1]CoreVPAExp!$F$160</f>
        <v>3.9822883258E-2</v>
      </c>
      <c r="H28" s="11">
        <f>1/$A$1*[1]CoreVPAExp!$G$160</f>
        <v>3.2154636106000008E-2</v>
      </c>
      <c r="I28" s="11">
        <f>1/$A$1*[1]CoreVPAExp!$H$160</f>
        <v>6.6985900000000008E-3</v>
      </c>
      <c r="J28" s="38">
        <f>1/$A$1*[1]CoreVPAExp!$I$160</f>
        <v>1.8962921200000001E-3</v>
      </c>
      <c r="K28" s="38">
        <f>1/$A$1*[1]CoreVPAExp!$J$160</f>
        <v>8.0590065200000002E-3</v>
      </c>
      <c r="L28" s="38">
        <f>1/$A$1*[1]CoreVPAExp!$K$160</f>
        <v>1.1317702199999998E-3</v>
      </c>
      <c r="M28" s="11">
        <f>1/$A$1*[1]CoreVPAExp!L$160</f>
        <v>4.8671999999999995E-4</v>
      </c>
      <c r="N28" s="11">
        <f>1/$A$1*[1]CoreVPAExp!M$160</f>
        <v>3.1252200000000002E-3</v>
      </c>
      <c r="O28" s="11">
        <f>1/$A$1*[1]CoreVPAExp!N$160</f>
        <v>6.3458291999999999E-3</v>
      </c>
      <c r="P28" s="11">
        <f>1/$A$1*[1]CoreVPAExp!O$160</f>
        <v>6.3331999999999989E-3</v>
      </c>
      <c r="Q28" s="11">
        <f>1/$A$1*[1]CoreVPAExp!P$160</f>
        <v>9.7984186000000008E-3</v>
      </c>
      <c r="R28" s="11">
        <f>1/$A$1*[1]CoreVPAExp!Q$160</f>
        <v>7.0128399999999994E-3</v>
      </c>
      <c r="S28" s="11">
        <f>1/$A$1*[1]CoreVPAExp!R$160</f>
        <v>9.6136106999999988E-3</v>
      </c>
      <c r="T28" s="11">
        <f>1/$A$1*[1]CoreVPAExp!S$160</f>
        <v>9.7549445639999992E-3</v>
      </c>
      <c r="U28" s="11">
        <f>1/$A$1*[1]CoreVPAExp!T$160</f>
        <v>1.3612660066666666E-2</v>
      </c>
      <c r="V28" s="11">
        <f>1/$A$1*[1]CoreVPAExp!U$160</f>
        <v>1.1187199999999998E-2</v>
      </c>
      <c r="W28" s="11">
        <f>1/$A$1*[1]CoreVPAExp!V$160</f>
        <v>1.2246786799999998E-2</v>
      </c>
      <c r="X28" s="11">
        <f>1/$A$1*[1]CoreVPAExp!W$160</f>
        <v>1.7970816779999996E-2</v>
      </c>
      <c r="Y28" s="11">
        <f>1/$A$1*[1]CoreVPAExp!X$160</f>
        <v>4.0799699999999996E-3</v>
      </c>
      <c r="Z28" s="11">
        <f>1/$A$1*[1]CoreVPAExp!Y$160</f>
        <v>4.9768919999999993E-3</v>
      </c>
      <c r="AA28" s="11">
        <f>1/$A$1*[1]CoreVPAExp!Z$160</f>
        <v>0</v>
      </c>
      <c r="AB28" s="11">
        <f>1/$A$1*[1]CoreVPAExp!AA$160</f>
        <v>0</v>
      </c>
      <c r="AC28" s="4"/>
      <c r="AD28" s="48">
        <f>1/1000*[1]CoreVPAExp!AB$160</f>
        <v>1.3395990999999999E-2</v>
      </c>
      <c r="AE28" s="11">
        <f>1/1000*[1]CoreVPAExp!AC$160</f>
        <v>4.5702900000000003E-3</v>
      </c>
      <c r="AF28" s="11">
        <f>1/1000*[1]CoreVPAExp!AD$160</f>
        <v>4.5359810000000006E-3</v>
      </c>
      <c r="AG28" s="11">
        <f>1/1000*[1]CoreVPAExp!AE$160</f>
        <v>5.8935359999999996E-3</v>
      </c>
      <c r="AH28" s="11">
        <f>1/1000*[1]CoreVPAExp!AF$160</f>
        <v>9.24087E-3</v>
      </c>
      <c r="AI28" s="11">
        <f>1/1000*[1]CoreVPAExp!AG$160</f>
        <v>7.7466079999999994E-3</v>
      </c>
      <c r="AJ28" s="11">
        <f>1/1000*[1]CoreVPAExp!AH$160</f>
        <v>3.5527560000000002E-3</v>
      </c>
      <c r="AK28" s="11">
        <f>1/1000*[1]CoreVPAExp!AI$160</f>
        <v>1.4816370000000001E-3</v>
      </c>
      <c r="AL28" s="11">
        <f>1/1000*[1]CoreVPAExp!AJ$160</f>
        <v>7.3287680000000003E-3</v>
      </c>
      <c r="AM28" s="11">
        <f>1/1000*[1]CoreVPAExp!AK$160</f>
        <v>8.33339E-4</v>
      </c>
      <c r="AN28" s="11">
        <f>1/1000*[1]CoreVPAExp!AL$160</f>
        <v>4.6147099999999997E-4</v>
      </c>
      <c r="AO28" s="11">
        <f>1/1000*[1]CoreVPAExp!AM$160</f>
        <v>2.2676509999999999E-3</v>
      </c>
      <c r="AP28" s="11">
        <f>1/1000*[1]CoreVPAExp!AN$160</f>
        <v>2.09312E-3</v>
      </c>
      <c r="AQ28" s="11">
        <f>1/1000*[1]CoreVPAExp!AO$160</f>
        <v>1.8578729999999999E-3</v>
      </c>
      <c r="AR28" s="11">
        <f>1/1000*[1]CoreVPAExp!AP$160</f>
        <v>2.69229E-3</v>
      </c>
      <c r="AS28" s="11">
        <f>1/1000*[1]CoreVPAExp!AQ$160</f>
        <v>2.1106359999999999E-3</v>
      </c>
      <c r="AT28" s="11">
        <f>1/1000*[1]CoreVPAExp!AR$160</f>
        <v>2.7374560000000001E-3</v>
      </c>
      <c r="AU28" s="11">
        <f>1/1000*[1]CoreVPAExp!AS$160</f>
        <v>2.5487500000000002E-3</v>
      </c>
      <c r="AV28" s="11">
        <f>1/1000*[1]CoreVPAExp!AT$160</f>
        <v>3.9084719999999996E-3</v>
      </c>
      <c r="AW28" s="11">
        <f>1/1000*[1]CoreVPAExp!AU$160</f>
        <v>3.0791329999999995E-3</v>
      </c>
      <c r="AX28" s="11">
        <f>1/1000*[1]CoreVPAExp!AV$160</f>
        <v>3.2690530819999997E-3</v>
      </c>
      <c r="AY28" s="11">
        <f>1/1000*[1]CoreVPAExp!AW$160</f>
        <v>6.1424509999999993E-3</v>
      </c>
      <c r="AZ28" s="11">
        <f>1/1000*[1]CoreVPAExp!AX$160</f>
        <v>1.608961796E-3</v>
      </c>
      <c r="BA28" s="11">
        <f>1/1000*[1]CoreVPAExp!AY$160</f>
        <v>1.531327999E-3</v>
      </c>
      <c r="BB28" s="11">
        <f>1/1000*[1]CoreVPAExp!AZ$160</f>
        <v>0</v>
      </c>
      <c r="BC28" s="11">
        <f>1/1000*[1]CoreVPAExp!BA$160</f>
        <v>0</v>
      </c>
      <c r="BD28" s="250"/>
    </row>
    <row r="29" spans="2:56">
      <c r="B29" s="5" t="s">
        <v>22</v>
      </c>
      <c r="C29" s="51">
        <f t="shared" ref="C29:M29" si="11">SUM(C24:C24)-SUM(C25:C28)</f>
        <v>2.5727589320000022E-2</v>
      </c>
      <c r="D29" s="9">
        <f t="shared" si="11"/>
        <v>2.82101087E-2</v>
      </c>
      <c r="E29" s="9">
        <f t="shared" si="11"/>
        <v>2.9824650700000024E-2</v>
      </c>
      <c r="F29" s="9">
        <f t="shared" si="11"/>
        <v>2.7916683831783806E-2</v>
      </c>
      <c r="G29" s="9">
        <f t="shared" si="11"/>
        <v>3.5662766557173736E-2</v>
      </c>
      <c r="H29" s="9">
        <f t="shared" si="11"/>
        <v>2.8972402185287474E-2</v>
      </c>
      <c r="I29" s="9">
        <f t="shared" si="11"/>
        <v>1.3967757580000011E-2</v>
      </c>
      <c r="J29" s="44">
        <f t="shared" si="11"/>
        <v>2.1481862519999999E-2</v>
      </c>
      <c r="K29" s="44">
        <f t="shared" si="11"/>
        <v>9.6004660199999932E-3</v>
      </c>
      <c r="L29" s="44">
        <f t="shared" si="11"/>
        <v>3.5132898200000012E-3</v>
      </c>
      <c r="M29" s="9">
        <f t="shared" si="11"/>
        <v>5.0538091799999969E-3</v>
      </c>
      <c r="N29" s="9">
        <f>SUM(N24:N24)-SUM(N25:N28)</f>
        <v>1.7798000160000001E-2</v>
      </c>
      <c r="O29" s="9">
        <f t="shared" ref="O29:AB29" si="12">SUM(O24:O24)-SUM(O25:O28)</f>
        <v>4.7299880093541087E-3</v>
      </c>
      <c r="P29" s="9">
        <f t="shared" si="12"/>
        <v>3.0451650999999986E-3</v>
      </c>
      <c r="Q29" s="9">
        <f t="shared" si="12"/>
        <v>4.632972279999998E-3</v>
      </c>
      <c r="R29" s="9">
        <f t="shared" si="12"/>
        <v>5.5753889999999966E-3</v>
      </c>
      <c r="S29" s="9">
        <f t="shared" si="12"/>
        <v>8.1794099000000019E-3</v>
      </c>
      <c r="T29" s="9">
        <f t="shared" si="12"/>
        <v>7.8593250599999984E-3</v>
      </c>
      <c r="U29" s="9">
        <f t="shared" si="12"/>
        <v>1.3290099913333332E-2</v>
      </c>
      <c r="V29" s="9">
        <f t="shared" si="12"/>
        <v>4.6422896399999983E-3</v>
      </c>
      <c r="W29" s="9">
        <f t="shared" si="12"/>
        <v>5.3798316256000248E-4</v>
      </c>
      <c r="X29" s="9">
        <f t="shared" si="12"/>
        <v>1.7585116773333326E-3</v>
      </c>
      <c r="Y29" s="9">
        <f t="shared" si="12"/>
        <v>1.1575592287457158E-3</v>
      </c>
      <c r="Z29" s="9">
        <f t="shared" si="12"/>
        <v>8.9434284218000044E-4</v>
      </c>
      <c r="AA29" s="9">
        <f t="shared" si="12"/>
        <v>0</v>
      </c>
      <c r="AB29" s="9">
        <f t="shared" si="12"/>
        <v>0</v>
      </c>
      <c r="AC29" s="4"/>
      <c r="AD29" s="48">
        <f t="shared" ref="AD29:BC29" si="13">SUM(AD24:AD24)-SUM(AD25:AD28)</f>
        <v>7.8398729999999972E-3</v>
      </c>
      <c r="AE29" s="11">
        <f t="shared" si="13"/>
        <v>7.1501490000000015E-3</v>
      </c>
      <c r="AF29" s="11">
        <f t="shared" si="13"/>
        <v>8.1433760000000008E-3</v>
      </c>
      <c r="AG29" s="11">
        <f t="shared" si="13"/>
        <v>6.128952999999996E-3</v>
      </c>
      <c r="AH29" s="11">
        <f t="shared" si="13"/>
        <v>8.6933960000000025E-3</v>
      </c>
      <c r="AI29" s="11">
        <f t="shared" si="13"/>
        <v>7.7359309999999876E-3</v>
      </c>
      <c r="AJ29" s="11">
        <f t="shared" si="13"/>
        <v>6.2418470000000052E-3</v>
      </c>
      <c r="AK29" s="11">
        <f t="shared" si="13"/>
        <v>9.4418009999999962E-3</v>
      </c>
      <c r="AL29" s="11">
        <f t="shared" si="13"/>
        <v>1.2607173000000003E-2</v>
      </c>
      <c r="AM29" s="11">
        <f t="shared" si="13"/>
        <v>2.7750860000000013E-3</v>
      </c>
      <c r="AN29" s="11">
        <f t="shared" si="13"/>
        <v>5.0813690000000014E-3</v>
      </c>
      <c r="AO29" s="11">
        <f t="shared" si="13"/>
        <v>6.9593459999999982E-3</v>
      </c>
      <c r="AP29" s="11">
        <f t="shared" si="13"/>
        <v>3.4868260000000002E-3</v>
      </c>
      <c r="AQ29" s="11">
        <f t="shared" si="13"/>
        <v>1.5024639999999994E-3</v>
      </c>
      <c r="AR29" s="11">
        <f t="shared" si="13"/>
        <v>1.9825619999999993E-3</v>
      </c>
      <c r="AS29" s="11">
        <f t="shared" si="13"/>
        <v>1.5537990000000007E-3</v>
      </c>
      <c r="AT29" s="11">
        <f t="shared" si="13"/>
        <v>1.9985319999999999E-3</v>
      </c>
      <c r="AU29" s="11">
        <f t="shared" si="13"/>
        <v>2.358242E-3</v>
      </c>
      <c r="AV29" s="11">
        <f t="shared" si="13"/>
        <v>5.7218160000000002E-3</v>
      </c>
      <c r="AW29" s="11">
        <f t="shared" si="13"/>
        <v>1.6784259999999998E-3</v>
      </c>
      <c r="AX29" s="11">
        <f t="shared" si="13"/>
        <v>1.7871641699999941E-4</v>
      </c>
      <c r="AY29" s="11">
        <f t="shared" si="13"/>
        <v>7.5101000000000074E-4</v>
      </c>
      <c r="AZ29" s="11">
        <f t="shared" si="13"/>
        <v>5.6231793899999983E-4</v>
      </c>
      <c r="BA29" s="11">
        <f t="shared" si="13"/>
        <v>2.7457780699999962E-4</v>
      </c>
      <c r="BB29" s="11">
        <f t="shared" si="13"/>
        <v>0</v>
      </c>
      <c r="BC29" s="11">
        <f t="shared" si="13"/>
        <v>0</v>
      </c>
      <c r="BD29" s="250"/>
    </row>
    <row r="30" spans="2:56" ht="17.149999999999999" customHeight="1">
      <c r="B30" s="10" t="s">
        <v>99</v>
      </c>
      <c r="C30" s="52">
        <f>1/$A$1*[1]CoreVPAExp!$B$265</f>
        <v>2.3320842559999999E-2</v>
      </c>
      <c r="D30" s="26">
        <f>1/$A$1*[1]CoreVPAExp!$C$265</f>
        <v>2.0241732160000001E-2</v>
      </c>
      <c r="E30" s="26">
        <f>1/$A$1*[1]CoreVPAExp!$D$265</f>
        <v>2.2277613680000002E-2</v>
      </c>
      <c r="F30" s="26">
        <f>1/$A$1*[1]CoreVPAExp!$E$265</f>
        <v>3.0527625051156589E-2</v>
      </c>
      <c r="G30" s="26">
        <f>1/$A$1*[1]CoreVPAExp!$F$265</f>
        <v>2.5527805468841699E-2</v>
      </c>
      <c r="H30" s="26">
        <f>1/$A$1*[1]CoreVPAExp!$G$265</f>
        <v>3.1069268957132325E-2</v>
      </c>
      <c r="I30" s="26">
        <f>1/$A$1*[1]CoreVPAExp!$H$265</f>
        <v>2.4273840479999999E-2</v>
      </c>
      <c r="J30" s="46">
        <f>1/$A$1*[1]CoreVPAExp!$I$265</f>
        <v>2.1182329200000002E-2</v>
      </c>
      <c r="K30" s="46">
        <f>1/$A$1*[1]CoreVPAExp!$J$265</f>
        <v>2.0576365859999998E-2</v>
      </c>
      <c r="L30" s="46">
        <f>1/$A$1*[1]CoreVPAExp!$K$265</f>
        <v>1.0910074739999999E-2</v>
      </c>
      <c r="M30" s="26">
        <f>1/$A$1*[1]CoreVPAExp!L$265</f>
        <v>1.0731024339999999E-2</v>
      </c>
      <c r="N30" s="26">
        <f>1/$A$1*[1]CoreVPAExp!M$265</f>
        <v>1.5685077659999998E-2</v>
      </c>
      <c r="O30" s="26">
        <f>1/$A$1*[1]CoreVPAExp!N$265</f>
        <v>1.3759046377127347E-2</v>
      </c>
      <c r="P30" s="26">
        <f>1/$A$1*[1]CoreVPAExp!O$265</f>
        <v>1.2306763523809522E-2</v>
      </c>
      <c r="Q30" s="26">
        <f>1/$A$1*[1]CoreVPAExp!P$265</f>
        <v>1.0027218113333333E-2</v>
      </c>
      <c r="R30" s="26">
        <f>1/$A$1*[1]CoreVPAExp!Q$265</f>
        <v>2.9280030999999994E-3</v>
      </c>
      <c r="S30" s="26">
        <f>1/$A$1*[1]CoreVPAExp!R$265</f>
        <v>2.8804633999999999E-3</v>
      </c>
      <c r="T30" s="26">
        <f>1/$A$1*[1]CoreVPAExp!S$265</f>
        <v>4.2187770099999999E-3</v>
      </c>
      <c r="U30" s="26">
        <f>1/$A$1*[1]CoreVPAExp!T$265</f>
        <v>2.2439864400000003E-3</v>
      </c>
      <c r="V30" s="26">
        <f>1/$A$1*[1]CoreVPAExp!U$265</f>
        <v>2.0615610333333334E-3</v>
      </c>
      <c r="W30" s="26">
        <f>1/$A$1*[1]CoreVPAExp!V$265</f>
        <v>3.3280099636200002E-4</v>
      </c>
      <c r="X30" s="26">
        <f>1/$A$1*[1]CoreVPAExp!W$265</f>
        <v>3.1294458039999996E-3</v>
      </c>
      <c r="Y30" s="26">
        <f>1/$A$1*[1]CoreVPAExp!X$265</f>
        <v>6.4144401533333331E-5</v>
      </c>
      <c r="Z30" s="26">
        <f>1/$A$1*[1]CoreVPAExp!Y$265</f>
        <v>1.62080851645E-3</v>
      </c>
      <c r="AA30" s="26">
        <f>1/$A$1*[1]CoreVPAExp!Z$265</f>
        <v>0</v>
      </c>
      <c r="AB30" s="26">
        <f>1/$A$1*[1]CoreVPAExp!AA$265</f>
        <v>0</v>
      </c>
      <c r="AC30" s="4"/>
      <c r="AD30" s="52">
        <f>1/1000*[1]CoreVPAExp!AB$265</f>
        <v>6.7844439999999989E-3</v>
      </c>
      <c r="AE30" s="26">
        <f>1/1000*[1]CoreVPAExp!AC$265</f>
        <v>6.0993549999999999E-3</v>
      </c>
      <c r="AF30" s="26">
        <f>1/1000*[1]CoreVPAExp!AD$265</f>
        <v>5.6497539999999999E-3</v>
      </c>
      <c r="AG30" s="26">
        <f>1/1000*[1]CoreVPAExp!AE$265</f>
        <v>6.4237700000000014E-3</v>
      </c>
      <c r="AH30" s="26">
        <f>1/1000*[1]CoreVPAExp!AF$265</f>
        <v>5.3247879999999996E-3</v>
      </c>
      <c r="AI30" s="26">
        <f>1/1000*[1]CoreVPAExp!AG$265</f>
        <v>6.4103729999999996E-3</v>
      </c>
      <c r="AJ30" s="26">
        <f>1/1000*[1]CoreVPAExp!AH$265</f>
        <v>7.2576210000000006E-3</v>
      </c>
      <c r="AK30" s="26">
        <f>1/1000*[1]CoreVPAExp!AI$265</f>
        <v>6.821092E-3</v>
      </c>
      <c r="AL30" s="26">
        <f>1/1000*[1]CoreVPAExp!AJ$265</f>
        <v>9.2296869999999986E-3</v>
      </c>
      <c r="AM30" s="26">
        <f>1/1000*[1]CoreVPAExp!AK$265</f>
        <v>3.9811669999999999E-3</v>
      </c>
      <c r="AN30" s="26">
        <f>1/1000*[1]CoreVPAExp!AL$265</f>
        <v>3.861518E-3</v>
      </c>
      <c r="AO30" s="26">
        <f>1/1000*[1]CoreVPAExp!AM$265</f>
        <v>4.7262559999999999E-3</v>
      </c>
      <c r="AP30" s="26">
        <f>1/1000*[1]CoreVPAExp!AN$265</f>
        <v>4.6750080000000005E-3</v>
      </c>
      <c r="AQ30" s="26">
        <f>1/1000*[1]CoreVPAExp!AO$265</f>
        <v>5.1625509999999996E-3</v>
      </c>
      <c r="AR30" s="26">
        <f>1/1000*[1]CoreVPAExp!AP$265</f>
        <v>4.5346760000000005E-3</v>
      </c>
      <c r="AS30" s="26">
        <f>1/1000*[1]CoreVPAExp!AQ$265</f>
        <v>1.8766409999999999E-3</v>
      </c>
      <c r="AT30" s="26">
        <f>1/1000*[1]CoreVPAExp!AR$265</f>
        <v>1.3649670000000001E-3</v>
      </c>
      <c r="AU30" s="26">
        <f>1/1000*[1]CoreVPAExp!AS$265</f>
        <v>1.9817189999999998E-3</v>
      </c>
      <c r="AV30" s="26">
        <f>1/1000*[1]CoreVPAExp!AT$265</f>
        <v>8.9212199999999986E-4</v>
      </c>
      <c r="AW30" s="26">
        <f>1/1000*[1]CoreVPAExp!AU$265</f>
        <v>8.6163100000000007E-4</v>
      </c>
      <c r="AX30" s="26">
        <f>1/1000*[1]CoreVPAExp!AV$265</f>
        <v>1.8332328699999998E-4</v>
      </c>
      <c r="AY30" s="26">
        <f>1/1000*[1]CoreVPAExp!AW$265</f>
        <v>1.0005569999999998E-3</v>
      </c>
      <c r="AZ30" s="26">
        <f>1/1000*[1]CoreVPAExp!AX$265</f>
        <v>7.7368229000000002E-5</v>
      </c>
      <c r="BA30" s="26">
        <f>1/1000*[1]CoreVPAExp!AY$265</f>
        <v>3.2003276199999998E-4</v>
      </c>
      <c r="BB30" s="26">
        <f>1/1000*[1]CoreVPAExp!AZ$265</f>
        <v>0</v>
      </c>
      <c r="BC30" s="26">
        <f>1/1000*[1]CoreVPAExp!BA$265</f>
        <v>0</v>
      </c>
      <c r="BD30" s="250"/>
    </row>
    <row r="31" spans="2:56">
      <c r="B31" s="5" t="s">
        <v>84</v>
      </c>
      <c r="C31" s="48">
        <f>1/$A$1*[1]CoreVPAExp!$B$245</f>
        <v>9.6068897600000008E-3</v>
      </c>
      <c r="D31" s="11">
        <f>1/$A$1*[1]CoreVPAExp!$C$245</f>
        <v>8.1996226000000012E-3</v>
      </c>
      <c r="E31" s="11">
        <f>1/$A$1*[1]CoreVPAExp!$D$245</f>
        <v>6.20288E-3</v>
      </c>
      <c r="F31" s="11">
        <f>1/$A$1*[1]CoreVPAExp!$E$245</f>
        <v>9.1383052991711716E-3</v>
      </c>
      <c r="G31" s="11">
        <f>1/$A$1*[1]CoreVPAExp!$F$245</f>
        <v>6.6651839580000004E-3</v>
      </c>
      <c r="H31" s="11">
        <f>1/$A$1*[1]CoreVPAExp!$G$245</f>
        <v>8.0015540247076172E-3</v>
      </c>
      <c r="I31" s="11">
        <f>1/$A$1*[1]CoreVPAExp!$H$245</f>
        <v>6.8304799999999999E-3</v>
      </c>
      <c r="J31" s="38">
        <f>1/$A$1*[1]CoreVPAExp!$I$245</f>
        <v>6.1521247999999995E-3</v>
      </c>
      <c r="K31" s="38">
        <f>1/$A$1*[1]CoreVPAExp!$J$245</f>
        <v>4.5260834199999994E-3</v>
      </c>
      <c r="L31" s="38">
        <f>1/$A$1*[1]CoreVPAExp!$K$245</f>
        <v>1.06803602E-3</v>
      </c>
      <c r="M31" s="11">
        <f>1/$A$1*[1]CoreVPAExp!L$245</f>
        <v>7.3503773999999988E-4</v>
      </c>
      <c r="N31" s="11">
        <f>1/$A$1*[1]CoreVPAExp!M$245</f>
        <v>1.57036554E-3</v>
      </c>
      <c r="O31" s="11">
        <f>1/$A$1*[1]CoreVPAExp!N$245</f>
        <v>3.5149082002220393E-4</v>
      </c>
      <c r="P31" s="11">
        <f>1/$A$1*[1]CoreVPAExp!O$245</f>
        <v>1.0300600599999999E-3</v>
      </c>
      <c r="Q31" s="11">
        <f>1/$A$1*[1]CoreVPAExp!P$245</f>
        <v>7.7198243333333324E-4</v>
      </c>
      <c r="R31" s="11">
        <f>1/$A$1*[1]CoreVPAExp!Q$245</f>
        <v>2.8243681999999993E-4</v>
      </c>
      <c r="S31" s="11">
        <f>1/$A$1*[1]CoreVPAExp!R$245</f>
        <v>8.9885459999999989E-5</v>
      </c>
      <c r="T31" s="11">
        <f>1/$A$1*[1]CoreVPAExp!S$245</f>
        <v>3.7484550000000001E-4</v>
      </c>
      <c r="U31" s="11">
        <f>1/$A$1*[1]CoreVPAExp!T$245</f>
        <v>3.8457473999999996E-4</v>
      </c>
      <c r="V31" s="11">
        <f>1/$A$1*[1]CoreVPAExp!U$245</f>
        <v>1.2012957733333331E-3</v>
      </c>
      <c r="W31" s="11">
        <f>1/$A$1*[1]CoreVPAExp!V$245</f>
        <v>2.3901219636199999E-4</v>
      </c>
      <c r="X31" s="11">
        <f>1/$A$1*[1]CoreVPAExp!W$245</f>
        <v>1.42626528E-4</v>
      </c>
      <c r="Y31" s="11">
        <f>1/$A$1*[1]CoreVPAExp!X$245</f>
        <v>0</v>
      </c>
      <c r="Z31" s="11">
        <f>1/$A$1*[1]CoreVPAExp!Y$245</f>
        <v>1.5195285614999999E-3</v>
      </c>
      <c r="AA31" s="11">
        <f>1/$A$1*[1]CoreVPAExp!Z$245</f>
        <v>0</v>
      </c>
      <c r="AB31" s="11">
        <f>1/$A$1*[1]CoreVPAExp!AA$245</f>
        <v>0</v>
      </c>
      <c r="AC31" s="36"/>
      <c r="AD31" s="48">
        <f>1/1000*[1]CoreVPAExp!AB$245</f>
        <v>3.4927399999999994E-3</v>
      </c>
      <c r="AE31" s="11">
        <f>1/1000*[1]CoreVPAExp!AC$245</f>
        <v>2.5607870000000006E-3</v>
      </c>
      <c r="AF31" s="11">
        <f>1/1000*[1]CoreVPAExp!AD$245</f>
        <v>1.1403229999999999E-3</v>
      </c>
      <c r="AG31" s="11">
        <f>1/1000*[1]CoreVPAExp!AE$245</f>
        <v>1.8633830000000004E-3</v>
      </c>
      <c r="AH31" s="11">
        <f>1/1000*[1]CoreVPAExp!AF$245</f>
        <v>1.464283E-3</v>
      </c>
      <c r="AI31" s="11">
        <f>1/1000*[1]CoreVPAExp!AG$245</f>
        <v>1.8133909999999999E-3</v>
      </c>
      <c r="AJ31" s="11">
        <f>1/1000*[1]CoreVPAExp!AH$245</f>
        <v>2.4576429999999998E-3</v>
      </c>
      <c r="AK31" s="11">
        <f>1/1000*[1]CoreVPAExp!AI$245</f>
        <v>1.9744389999999997E-3</v>
      </c>
      <c r="AL31" s="11">
        <f>1/1000*[1]CoreVPAExp!AJ$245</f>
        <v>2.0567599999999999E-3</v>
      </c>
      <c r="AM31" s="11">
        <f>1/1000*[1]CoreVPAExp!AK$245</f>
        <v>4.4569100000000001E-4</v>
      </c>
      <c r="AN31" s="11">
        <f>1/1000*[1]CoreVPAExp!AL$245</f>
        <v>3.7632500000000005E-4</v>
      </c>
      <c r="AO31" s="11">
        <f>1/1000*[1]CoreVPAExp!AM$245</f>
        <v>6.3435100000000001E-4</v>
      </c>
      <c r="AP31" s="11">
        <f>1/1000*[1]CoreVPAExp!AN$245</f>
        <v>1.6889499999999999E-4</v>
      </c>
      <c r="AQ31" s="11">
        <f>1/1000*[1]CoreVPAExp!AO$245</f>
        <v>3.5808600000000003E-4</v>
      </c>
      <c r="AR31" s="11">
        <f>1/1000*[1]CoreVPAExp!AP$245</f>
        <v>1.19084E-4</v>
      </c>
      <c r="AS31" s="11">
        <f>1/1000*[1]CoreVPAExp!AQ$245</f>
        <v>1.4971299999999999E-4</v>
      </c>
      <c r="AT31" s="11">
        <f>1/1000*[1]CoreVPAExp!AR$245</f>
        <v>3.8056999999999998E-5</v>
      </c>
      <c r="AU31" s="11">
        <f>1/1000*[1]CoreVPAExp!AS$245</f>
        <v>6.4450300000000005E-4</v>
      </c>
      <c r="AV31" s="11">
        <f>1/1000*[1]CoreVPAExp!AT$245</f>
        <v>1.69121E-4</v>
      </c>
      <c r="AW31" s="11">
        <f>1/1000*[1]CoreVPAExp!AU$245</f>
        <v>5.3949100000000002E-4</v>
      </c>
      <c r="AX31" s="11">
        <f>1/1000*[1]CoreVPAExp!AV$245</f>
        <v>5.1206771999999989E-5</v>
      </c>
      <c r="AY31" s="11">
        <f>1/1000*[1]CoreVPAExp!AW$245</f>
        <v>4.7864000000000001E-5</v>
      </c>
      <c r="AZ31" s="11">
        <f>1/1000*[1]CoreVPAExp!AX$245</f>
        <v>0</v>
      </c>
      <c r="BA31" s="11">
        <f>1/1000*[1]CoreVPAExp!AY$245</f>
        <v>3.0402929899999998E-4</v>
      </c>
      <c r="BB31" s="11">
        <f>1/1000*[1]CoreVPAExp!AZ$245</f>
        <v>0</v>
      </c>
      <c r="BC31" s="11">
        <f>1/1000*[1]CoreVPAExp!BA$245</f>
        <v>0</v>
      </c>
      <c r="BD31" s="250"/>
    </row>
    <row r="32" spans="2:56">
      <c r="B32" s="8" t="s">
        <v>22</v>
      </c>
      <c r="C32" s="50">
        <f t="shared" ref="C32:M32" si="14">SUM(C30:C30)-SUM(C31:C31)</f>
        <v>1.3713952799999998E-2</v>
      </c>
      <c r="D32" s="41">
        <f t="shared" si="14"/>
        <v>1.204210956E-2</v>
      </c>
      <c r="E32" s="41">
        <f t="shared" si="14"/>
        <v>1.6074733680000002E-2</v>
      </c>
      <c r="F32" s="41">
        <f t="shared" si="14"/>
        <v>2.1389319751985415E-2</v>
      </c>
      <c r="G32" s="41">
        <f t="shared" si="14"/>
        <v>1.8862621510841698E-2</v>
      </c>
      <c r="H32" s="41">
        <f t="shared" si="14"/>
        <v>2.306771493242471E-2</v>
      </c>
      <c r="I32" s="41">
        <f t="shared" si="14"/>
        <v>1.744336048E-2</v>
      </c>
      <c r="J32" s="42">
        <f t="shared" si="14"/>
        <v>1.5030204400000004E-2</v>
      </c>
      <c r="K32" s="42">
        <f t="shared" si="14"/>
        <v>1.6050282439999997E-2</v>
      </c>
      <c r="L32" s="42">
        <f t="shared" si="14"/>
        <v>9.8420387199999997E-3</v>
      </c>
      <c r="M32" s="41">
        <f t="shared" si="14"/>
        <v>9.9959865999999994E-3</v>
      </c>
      <c r="N32" s="41">
        <f>SUM(N30:N30)-SUM(N31:N31)</f>
        <v>1.4114712119999998E-2</v>
      </c>
      <c r="O32" s="41">
        <f t="shared" ref="O32:AB32" si="15">SUM(O30:O30)-SUM(O31:O31)</f>
        <v>1.3407555557105143E-2</v>
      </c>
      <c r="P32" s="41">
        <f t="shared" si="15"/>
        <v>1.1276703463809521E-2</v>
      </c>
      <c r="Q32" s="41">
        <f t="shared" si="15"/>
        <v>9.2552356799999996E-3</v>
      </c>
      <c r="R32" s="41">
        <f t="shared" si="15"/>
        <v>2.6455662799999996E-3</v>
      </c>
      <c r="S32" s="41">
        <f t="shared" si="15"/>
        <v>2.79057794E-3</v>
      </c>
      <c r="T32" s="41">
        <f t="shared" si="15"/>
        <v>3.8439315099999998E-3</v>
      </c>
      <c r="U32" s="41">
        <f t="shared" si="15"/>
        <v>1.8594117000000003E-3</v>
      </c>
      <c r="V32" s="41">
        <f t="shared" si="15"/>
        <v>8.6026526000000029E-4</v>
      </c>
      <c r="W32" s="41">
        <f t="shared" si="15"/>
        <v>9.3788800000000033E-5</v>
      </c>
      <c r="X32" s="41">
        <f t="shared" si="15"/>
        <v>2.9868192759999997E-3</v>
      </c>
      <c r="Y32" s="41">
        <f t="shared" si="15"/>
        <v>6.4144401533333331E-5</v>
      </c>
      <c r="Z32" s="41">
        <f t="shared" si="15"/>
        <v>1.0127995495000006E-4</v>
      </c>
      <c r="AA32" s="41">
        <f t="shared" si="15"/>
        <v>0</v>
      </c>
      <c r="AB32" s="41">
        <f t="shared" si="15"/>
        <v>0</v>
      </c>
      <c r="AC32" s="36"/>
      <c r="AD32" s="50">
        <f t="shared" ref="AD32:BC32" si="16">SUM(AD30:AD30)-SUM(AD31:AD31)</f>
        <v>3.2917039999999995E-3</v>
      </c>
      <c r="AE32" s="41">
        <f t="shared" si="16"/>
        <v>3.5385679999999993E-3</v>
      </c>
      <c r="AF32" s="41">
        <f t="shared" si="16"/>
        <v>4.5094309999999995E-3</v>
      </c>
      <c r="AG32" s="41">
        <f t="shared" si="16"/>
        <v>4.5603870000000008E-3</v>
      </c>
      <c r="AH32" s="41">
        <f t="shared" si="16"/>
        <v>3.8605049999999993E-3</v>
      </c>
      <c r="AI32" s="41">
        <f t="shared" si="16"/>
        <v>4.5969819999999995E-3</v>
      </c>
      <c r="AJ32" s="41">
        <f t="shared" si="16"/>
        <v>4.7999780000000008E-3</v>
      </c>
      <c r="AK32" s="41">
        <f t="shared" si="16"/>
        <v>4.8466530000000002E-3</v>
      </c>
      <c r="AL32" s="41">
        <f t="shared" si="16"/>
        <v>7.1729269999999991E-3</v>
      </c>
      <c r="AM32" s="41">
        <f t="shared" si="16"/>
        <v>3.5354760000000001E-3</v>
      </c>
      <c r="AN32" s="41">
        <f t="shared" si="16"/>
        <v>3.4851930000000001E-3</v>
      </c>
      <c r="AO32" s="41">
        <f t="shared" si="16"/>
        <v>4.0919049999999998E-3</v>
      </c>
      <c r="AP32" s="41">
        <f t="shared" si="16"/>
        <v>4.5061130000000008E-3</v>
      </c>
      <c r="AQ32" s="41">
        <f t="shared" si="16"/>
        <v>4.804465E-3</v>
      </c>
      <c r="AR32" s="41">
        <f t="shared" si="16"/>
        <v>4.4155920000000003E-3</v>
      </c>
      <c r="AS32" s="41">
        <f t="shared" si="16"/>
        <v>1.726928E-3</v>
      </c>
      <c r="AT32" s="41">
        <f t="shared" si="16"/>
        <v>1.3269100000000002E-3</v>
      </c>
      <c r="AU32" s="41">
        <f t="shared" si="16"/>
        <v>1.3372159999999998E-3</v>
      </c>
      <c r="AV32" s="41">
        <f t="shared" si="16"/>
        <v>7.2300099999999981E-4</v>
      </c>
      <c r="AW32" s="41">
        <f t="shared" si="16"/>
        <v>3.2214000000000006E-4</v>
      </c>
      <c r="AX32" s="41">
        <f t="shared" si="16"/>
        <v>1.32116515E-4</v>
      </c>
      <c r="AY32" s="41">
        <f t="shared" si="16"/>
        <v>9.5269299999999979E-4</v>
      </c>
      <c r="AZ32" s="41">
        <f t="shared" si="16"/>
        <v>7.7368229000000002E-5</v>
      </c>
      <c r="BA32" s="41">
        <f t="shared" si="16"/>
        <v>1.6003462999999996E-5</v>
      </c>
      <c r="BB32" s="41">
        <f t="shared" si="16"/>
        <v>0</v>
      </c>
      <c r="BC32" s="41">
        <f t="shared" si="16"/>
        <v>0</v>
      </c>
      <c r="BD32" s="250"/>
    </row>
    <row r="33" spans="2:56" ht="17.149999999999999" customHeight="1">
      <c r="B33" s="10" t="s">
        <v>100</v>
      </c>
      <c r="C33" s="62">
        <f t="shared" ref="C33:K33" si="17">C5-SUM(C6,C12,C15,C16,C24,C30)</f>
        <v>0.16589708104000012</v>
      </c>
      <c r="D33" s="26">
        <f t="shared" si="17"/>
        <v>0.14935890956000009</v>
      </c>
      <c r="E33" s="26">
        <f t="shared" si="17"/>
        <v>0.16154322116000008</v>
      </c>
      <c r="F33" s="26">
        <f t="shared" si="17"/>
        <v>0.14151132536853378</v>
      </c>
      <c r="G33" s="26">
        <f t="shared" si="17"/>
        <v>0.16146109538962183</v>
      </c>
      <c r="H33" s="26">
        <f t="shared" si="17"/>
        <v>0.18985098115062699</v>
      </c>
      <c r="I33" s="26">
        <f t="shared" si="17"/>
        <v>0.22374334818000008</v>
      </c>
      <c r="J33" s="46">
        <f t="shared" si="17"/>
        <v>0.20056160524000038</v>
      </c>
      <c r="K33" s="46">
        <f t="shared" si="17"/>
        <v>0.12434711412000013</v>
      </c>
      <c r="L33" s="46">
        <f>L5-SUM(L6,L12,L15,L16,L24,L30)</f>
        <v>8.9536166219999963E-2</v>
      </c>
      <c r="M33" s="26">
        <f>M5-SUM(M6,M12,M15,M16,M24,M30)</f>
        <v>0.10353406712499993</v>
      </c>
      <c r="N33" s="26">
        <f>N5-SUM(N6,N12,N15,N16,N24,N30)</f>
        <v>8.3988022946666713E-2</v>
      </c>
      <c r="O33" s="26">
        <f t="shared" ref="O33:AB33" si="18">O5-SUM(O6,O12,O15,O16,O24,O30)</f>
        <v>6.9968844762649113E-2</v>
      </c>
      <c r="P33" s="26">
        <f t="shared" si="18"/>
        <v>3.7444042186666693E-2</v>
      </c>
      <c r="Q33" s="26">
        <f t="shared" si="18"/>
        <v>3.3415808319999976E-2</v>
      </c>
      <c r="R33" s="26">
        <f t="shared" si="18"/>
        <v>5.6466677499999951E-2</v>
      </c>
      <c r="S33" s="26">
        <f t="shared" si="18"/>
        <v>4.1696076019999986E-2</v>
      </c>
      <c r="T33" s="26">
        <f t="shared" si="18"/>
        <v>3.1821673998666714E-2</v>
      </c>
      <c r="U33" s="26">
        <f t="shared" si="18"/>
        <v>7.0184840734571416E-2</v>
      </c>
      <c r="V33" s="26">
        <f t="shared" si="18"/>
        <v>3.3503690966666624E-2</v>
      </c>
      <c r="W33" s="26">
        <f t="shared" si="18"/>
        <v>1.8201874817254951E-2</v>
      </c>
      <c r="X33" s="26">
        <f t="shared" si="18"/>
        <v>1.826241482533332E-2</v>
      </c>
      <c r="Y33" s="26">
        <f t="shared" si="18"/>
        <v>2.1854741458351423E-2</v>
      </c>
      <c r="Z33" s="26">
        <f t="shared" si="18"/>
        <v>2.5216230040006678E-2</v>
      </c>
      <c r="AA33" s="26">
        <f t="shared" si="18"/>
        <v>0</v>
      </c>
      <c r="AB33" s="26">
        <f t="shared" si="18"/>
        <v>0</v>
      </c>
      <c r="AC33" s="4"/>
      <c r="AD33" s="62">
        <f>AD5-SUM(AD6,AD12,AD15,AD16,AD24,AD30)</f>
        <v>2.6940402999999988E-2</v>
      </c>
      <c r="AE33" s="26">
        <f>AE5-SUM(AE6,AE12,AE15,AE16,AE24,AE30)</f>
        <v>2.423182500000004E-2</v>
      </c>
      <c r="AF33" s="26">
        <f t="shared" ref="AF33:BC33" si="19">AF5-SUM(AF6,AF12,AF15,AF16,AF24,AF30)</f>
        <v>2.8812566000000012E-2</v>
      </c>
      <c r="AG33" s="26">
        <f t="shared" si="19"/>
        <v>3.2385648000000031E-2</v>
      </c>
      <c r="AH33" s="26">
        <f t="shared" si="19"/>
        <v>3.7868392000000028E-2</v>
      </c>
      <c r="AI33" s="26">
        <f t="shared" si="19"/>
        <v>4.5786218999999947E-2</v>
      </c>
      <c r="AJ33" s="26">
        <f t="shared" si="19"/>
        <v>4.7732632000000025E-2</v>
      </c>
      <c r="AK33" s="26">
        <f t="shared" si="19"/>
        <v>5.1061339999999997E-2</v>
      </c>
      <c r="AL33" s="26">
        <f t="shared" si="19"/>
        <v>4.2093750999999943E-2</v>
      </c>
      <c r="AM33" s="26">
        <f t="shared" si="19"/>
        <v>2.7686763000000024E-2</v>
      </c>
      <c r="AN33" s="26">
        <f t="shared" si="19"/>
        <v>3.3631509999999989E-2</v>
      </c>
      <c r="AO33" s="26">
        <f t="shared" si="19"/>
        <v>3.6267669999999988E-2</v>
      </c>
      <c r="AP33" s="26">
        <f t="shared" si="19"/>
        <v>3.4350681999999987E-2</v>
      </c>
      <c r="AQ33" s="26">
        <f t="shared" si="19"/>
        <v>1.9733395999999986E-2</v>
      </c>
      <c r="AR33" s="26">
        <f t="shared" si="19"/>
        <v>1.1735134000000001E-2</v>
      </c>
      <c r="AS33" s="26">
        <f t="shared" si="19"/>
        <v>1.6674251000000001E-2</v>
      </c>
      <c r="AT33" s="26">
        <f t="shared" si="19"/>
        <v>1.2971066999999982E-2</v>
      </c>
      <c r="AU33" s="26">
        <f t="shared" si="19"/>
        <v>9.974123999999987E-3</v>
      </c>
      <c r="AV33" s="26">
        <f t="shared" si="19"/>
        <v>1.8436302999999991E-2</v>
      </c>
      <c r="AW33" s="26">
        <f t="shared" si="19"/>
        <v>1.3554295000000001E-2</v>
      </c>
      <c r="AX33" s="26">
        <f t="shared" si="19"/>
        <v>5.9744258440000038E-3</v>
      </c>
      <c r="AY33" s="26">
        <f t="shared" si="19"/>
        <v>7.6708200000000087E-3</v>
      </c>
      <c r="AZ33" s="26">
        <f t="shared" si="19"/>
        <v>7.4023904590000029E-3</v>
      </c>
      <c r="BA33" s="26">
        <f t="shared" si="19"/>
        <v>5.5743485190000077E-3</v>
      </c>
      <c r="BB33" s="26">
        <f t="shared" si="19"/>
        <v>0</v>
      </c>
      <c r="BC33" s="26">
        <f t="shared" si="19"/>
        <v>0</v>
      </c>
      <c r="BD33" s="250"/>
    </row>
    <row r="34" spans="2:56">
      <c r="B34" s="5" t="s">
        <v>25</v>
      </c>
      <c r="C34" s="48">
        <f>1/$A$1*[1]CoreVPAExp!$B$15</f>
        <v>1.8903521240000002E-2</v>
      </c>
      <c r="D34" s="11">
        <f>1/$A$1*[1]CoreVPAExp!$C$15</f>
        <v>1.280068878E-2</v>
      </c>
      <c r="E34" s="11">
        <f>1/$A$1*[1]CoreVPAExp!$D$15</f>
        <v>2.8064017000000004E-2</v>
      </c>
      <c r="F34" s="11">
        <f>1/$A$1*[1]CoreVPAExp!$E$15</f>
        <v>3.5131642239845551E-2</v>
      </c>
      <c r="G34" s="11">
        <f>1/$A$1*[1]CoreVPAExp!$F$15</f>
        <v>4.0297855546810812E-2</v>
      </c>
      <c r="H34" s="11">
        <f>1/$A$1*[1]CoreVPAExp!$G$15</f>
        <v>4.8931400383886978E-2</v>
      </c>
      <c r="I34" s="11">
        <f>1/$A$1*[1]CoreVPAExp!$H$15</f>
        <v>2.6702519219999998E-2</v>
      </c>
      <c r="J34" s="38">
        <f>1/$A$1*[1]CoreVPAExp!$I$15</f>
        <v>3.1972456619999999E-2</v>
      </c>
      <c r="K34" s="38">
        <f>1/$A$1*[1]CoreVPAExp!$J$15</f>
        <v>2.1866234360000004E-2</v>
      </c>
      <c r="L34" s="38">
        <f>1/$A$1*[1]CoreVPAExp!$K$15</f>
        <v>2.2556844406666665E-2</v>
      </c>
      <c r="M34" s="11">
        <f>1/$A$1*[1]CoreVPAExp!L$15</f>
        <v>2.2738820980000001E-2</v>
      </c>
      <c r="N34" s="11">
        <f>1/$A$1*[1]CoreVPAExp!M$15</f>
        <v>2.2373812359999995E-2</v>
      </c>
      <c r="O34" s="11">
        <f>1/$A$1*[1]CoreVPAExp!N$15</f>
        <v>2.2819957980476799E-2</v>
      </c>
      <c r="P34" s="11">
        <f>1/$A$1*[1]CoreVPAExp!O$15</f>
        <v>1.382627864E-2</v>
      </c>
      <c r="Q34" s="11">
        <f>1/$A$1*[1]CoreVPAExp!P$15</f>
        <v>3.1215235799999996E-3</v>
      </c>
      <c r="R34" s="11">
        <f>1/$A$1*[1]CoreVPAExp!Q$15</f>
        <v>2.7278817800000001E-3</v>
      </c>
      <c r="S34" s="11">
        <f>1/$A$1*[1]CoreVPAExp!R$15</f>
        <v>6.8417251399999993E-3</v>
      </c>
      <c r="T34" s="11">
        <f>1/$A$1*[1]CoreVPAExp!S$15</f>
        <v>1.1619101199999999E-3</v>
      </c>
      <c r="U34" s="11">
        <f>1/$A$1*[1]CoreVPAExp!T$15</f>
        <v>1.5329400800000001E-3</v>
      </c>
      <c r="V34" s="11">
        <f>1/$A$1*[1]CoreVPAExp!U$15</f>
        <v>1.53336784E-3</v>
      </c>
      <c r="W34" s="11">
        <f>1/$A$1*[1]CoreVPAExp!V$15</f>
        <v>1.0603152998399999E-3</v>
      </c>
      <c r="X34" s="11">
        <f>1/$A$1*[1]CoreVPAExp!W$15</f>
        <v>2.4339481599999994E-3</v>
      </c>
      <c r="Y34" s="11">
        <f>1/$A$1*[1]CoreVPAExp!X$15</f>
        <v>2.4070093538733333E-3</v>
      </c>
      <c r="Z34" s="11">
        <f>1/$A$1*[1]CoreVPAExp!Y$15</f>
        <v>1.4378229754333333E-3</v>
      </c>
      <c r="AA34" s="11">
        <f>1/$A$1*[1]CoreVPAExp!Z$15</f>
        <v>0</v>
      </c>
      <c r="AB34" s="11">
        <f>1/$A$1*[1]CoreVPAExp!AA$15</f>
        <v>0</v>
      </c>
      <c r="AC34" s="4"/>
      <c r="AD34" s="48">
        <f>1/1000*[1]CoreVPAExp!AB$15</f>
        <v>4.423855E-3</v>
      </c>
      <c r="AE34" s="11">
        <f>1/1000*[1]CoreVPAExp!AC$15</f>
        <v>3.1533529999999998E-3</v>
      </c>
      <c r="AF34" s="11">
        <f>1/1000*[1]CoreVPAExp!AD$15</f>
        <v>6.9145629999999994E-3</v>
      </c>
      <c r="AG34" s="11">
        <f>1/1000*[1]CoreVPAExp!AE$15</f>
        <v>8.7051099999999985E-3</v>
      </c>
      <c r="AH34" s="11">
        <f>1/1000*[1]CoreVPAExp!AF$15</f>
        <v>9.3123829999999987E-3</v>
      </c>
      <c r="AI34" s="11">
        <f>1/1000*[1]CoreVPAExp!AG$15</f>
        <v>1.1827483999999999E-2</v>
      </c>
      <c r="AJ34" s="11">
        <f>1/1000*[1]CoreVPAExp!AH$15</f>
        <v>1.2210567E-2</v>
      </c>
      <c r="AK34" s="11">
        <f>1/1000*[1]CoreVPAExp!AI$15</f>
        <v>1.3114203E-2</v>
      </c>
      <c r="AL34" s="11">
        <f>1/1000*[1]CoreVPAExp!AJ$15</f>
        <v>1.2257460999999999E-2</v>
      </c>
      <c r="AM34" s="11">
        <f>1/1000*[1]CoreVPAExp!AK$15</f>
        <v>1.0156252000000001E-2</v>
      </c>
      <c r="AN34" s="11">
        <f>1/1000*[1]CoreVPAExp!AL$15</f>
        <v>1.3440394999999999E-2</v>
      </c>
      <c r="AO34" s="11">
        <f>1/1000*[1]CoreVPAExp!AM$15</f>
        <v>1.8410246000000002E-2</v>
      </c>
      <c r="AP34" s="11">
        <f>1/1000*[1]CoreVPAExp!AN$15</f>
        <v>1.9392546E-2</v>
      </c>
      <c r="AQ34" s="11">
        <f>1/1000*[1]CoreVPAExp!AO$15</f>
        <v>1.0747827E-2</v>
      </c>
      <c r="AR34" s="11">
        <f>1/1000*[1]CoreVPAExp!AP$15</f>
        <v>1.433625E-3</v>
      </c>
      <c r="AS34" s="11">
        <f>1/1000*[1]CoreVPAExp!AQ$15</f>
        <v>8.5643299999999998E-4</v>
      </c>
      <c r="AT34" s="11">
        <f>1/1000*[1]CoreVPAExp!AR$15</f>
        <v>1.2994550000000001E-3</v>
      </c>
      <c r="AU34" s="11">
        <f>1/1000*[1]CoreVPAExp!AS$15</f>
        <v>3.90837E-4</v>
      </c>
      <c r="AV34" s="11">
        <f>1/1000*[1]CoreVPAExp!AT$15</f>
        <v>6.4424899999999995E-4</v>
      </c>
      <c r="AW34" s="11">
        <f>1/1000*[1]CoreVPAExp!AU$15</f>
        <v>5.3072799999999995E-4</v>
      </c>
      <c r="AX34" s="11">
        <f>1/1000*[1]CoreVPAExp!AV$15</f>
        <v>3.8173612199999998E-4</v>
      </c>
      <c r="AY34" s="11">
        <f>1/1000*[1]CoreVPAExp!AW$15</f>
        <v>1.1049909999999998E-3</v>
      </c>
      <c r="AZ34" s="11">
        <f>1/1000*[1]CoreVPAExp!AX$15</f>
        <v>9.4586242599999993E-4</v>
      </c>
      <c r="BA34" s="11">
        <f>1/1000*[1]CoreVPAExp!AY$15</f>
        <v>4.0643418500000003E-4</v>
      </c>
      <c r="BB34" s="11">
        <f>1/1000*[1]CoreVPAExp!AZ$15</f>
        <v>0</v>
      </c>
      <c r="BC34" s="11">
        <f>1/1000*[1]CoreVPAExp!BA$15</f>
        <v>0</v>
      </c>
      <c r="BD34" s="250"/>
    </row>
    <row r="35" spans="2:56">
      <c r="B35" s="5" t="s">
        <v>90</v>
      </c>
      <c r="C35" s="48">
        <f>1/$A$1*[1]CoreVPAExp!$B$87</f>
        <v>7.0296373599999995E-3</v>
      </c>
      <c r="D35" s="11">
        <f>1/$A$1*[1]CoreVPAExp!$C$87</f>
        <v>9.9063199999999997E-3</v>
      </c>
      <c r="E35" s="11">
        <f>1/$A$1*[1]CoreVPAExp!$D$87</f>
        <v>1.3329405380000001E-2</v>
      </c>
      <c r="F35" s="11">
        <f>1/$A$1*[1]CoreVPAExp!$E$87</f>
        <v>1.3703775764418707E-2</v>
      </c>
      <c r="G35" s="11">
        <f>1/$A$1*[1]CoreVPAExp!$F$87</f>
        <v>1.3111518728756755E-2</v>
      </c>
      <c r="H35" s="11">
        <f>1/$A$1*[1]CoreVPAExp!$G$87</f>
        <v>1.2566855902088451E-2</v>
      </c>
      <c r="I35" s="11">
        <f>1/$A$1*[1]CoreVPAExp!$H$87</f>
        <v>1.3527049500000001E-2</v>
      </c>
      <c r="J35" s="38">
        <f>1/$A$1*[1]CoreVPAExp!$I$87</f>
        <v>1.1531736780000001E-2</v>
      </c>
      <c r="K35" s="38">
        <f>1/$A$1*[1]CoreVPAExp!$J$87</f>
        <v>3.5071337000000006E-3</v>
      </c>
      <c r="L35" s="38">
        <f>1/$A$1*[1]CoreVPAExp!$K$87</f>
        <v>2.9144047666666666E-3</v>
      </c>
      <c r="M35" s="11">
        <f>1/$A$1*[1]CoreVPAExp!L$87</f>
        <v>2.01424902E-3</v>
      </c>
      <c r="N35" s="11">
        <f>1/$A$1*[1]CoreVPAExp!M$87</f>
        <v>1.0254719999999999E-3</v>
      </c>
      <c r="O35" s="11">
        <f>1/$A$1*[1]CoreVPAExp!N$87</f>
        <v>1.3455286859063126E-3</v>
      </c>
      <c r="P35" s="11">
        <f>1/$A$1*[1]CoreVPAExp!O$87</f>
        <v>7.8276077333333332E-4</v>
      </c>
      <c r="Q35" s="11">
        <f>1/$A$1*[1]CoreVPAExp!P$87</f>
        <v>5.0569640000000006E-4</v>
      </c>
      <c r="R35" s="11">
        <f>1/$A$1*[1]CoreVPAExp!Q$87</f>
        <v>5.1731255999999995E-4</v>
      </c>
      <c r="S35" s="11">
        <f>1/$A$1*[1]CoreVPAExp!R$87</f>
        <v>1.6870867999999999E-4</v>
      </c>
      <c r="T35" s="11">
        <f>1/$A$1*[1]CoreVPAExp!S$87</f>
        <v>4.4835999999999997E-4</v>
      </c>
      <c r="U35" s="11">
        <f>1/$A$1*[1]CoreVPAExp!T$87</f>
        <v>0</v>
      </c>
      <c r="V35" s="11">
        <f>1/$A$1*[1]CoreVPAExp!U$87</f>
        <v>1.3354E-4</v>
      </c>
      <c r="W35" s="11">
        <f>1/$A$1*[1]CoreVPAExp!V$87</f>
        <v>1.4129259999999999E-4</v>
      </c>
      <c r="X35" s="11">
        <f>1/$A$1*[1]CoreVPAExp!W$87</f>
        <v>2.1326059999999996E-5</v>
      </c>
      <c r="Y35" s="11">
        <f>1/$A$1*[1]CoreVPAExp!X$87</f>
        <v>4.4091000000000002E-5</v>
      </c>
      <c r="Z35" s="11">
        <f>1/$A$1*[1]CoreVPAExp!Y$87</f>
        <v>1.2925999999999998E-5</v>
      </c>
      <c r="AA35" s="11">
        <f>1/$A$1*[1]CoreVPAExp!Z$87</f>
        <v>0</v>
      </c>
      <c r="AB35" s="11">
        <f>1/$A$1*[1]CoreVPAExp!AA$87</f>
        <v>0</v>
      </c>
      <c r="AC35" s="4"/>
      <c r="AD35" s="48">
        <f>1/1000*[1]CoreVPAExp!AB$87</f>
        <v>1.3938850000000001E-3</v>
      </c>
      <c r="AE35" s="11">
        <f>1/1000*[1]CoreVPAExp!AC$87</f>
        <v>1.5562879999999996E-3</v>
      </c>
      <c r="AF35" s="11">
        <f>1/1000*[1]CoreVPAExp!AD$87</f>
        <v>2.1383719999999999E-3</v>
      </c>
      <c r="AG35" s="11">
        <f>1/1000*[1]CoreVPAExp!AE$87</f>
        <v>2.5588429999999999E-3</v>
      </c>
      <c r="AH35" s="11">
        <f>1/1000*[1]CoreVPAExp!AF$87</f>
        <v>2.7459619999999998E-3</v>
      </c>
      <c r="AI35" s="11">
        <f>1/1000*[1]CoreVPAExp!AG$87</f>
        <v>2.457318E-3</v>
      </c>
      <c r="AJ35" s="11">
        <f>1/1000*[1]CoreVPAExp!AH$87</f>
        <v>4.0261539999999988E-3</v>
      </c>
      <c r="AK35" s="11">
        <f>1/1000*[1]CoreVPAExp!AI$87</f>
        <v>4.0805720000000002E-3</v>
      </c>
      <c r="AL35" s="11">
        <f>1/1000*[1]CoreVPAExp!AJ$87</f>
        <v>2.113457E-3</v>
      </c>
      <c r="AM35" s="11">
        <f>1/1000*[1]CoreVPAExp!AK$87</f>
        <v>1.539524E-3</v>
      </c>
      <c r="AN35" s="11">
        <f>1/1000*[1]CoreVPAExp!AL$87</f>
        <v>1.3453860000000001E-3</v>
      </c>
      <c r="AO35" s="11">
        <f>1/1000*[1]CoreVPAExp!AM$87</f>
        <v>1.0031479999999999E-3</v>
      </c>
      <c r="AP35" s="11">
        <f>1/1000*[1]CoreVPAExp!AN$87</f>
        <v>1.8885110000000001E-3</v>
      </c>
      <c r="AQ35" s="11">
        <f>1/1000*[1]CoreVPAExp!AO$87</f>
        <v>6.8642599999999996E-4</v>
      </c>
      <c r="AR35" s="11">
        <f>1/1000*[1]CoreVPAExp!AP$87</f>
        <v>5.3409499999999995E-4</v>
      </c>
      <c r="AS35" s="11">
        <f>1/1000*[1]CoreVPAExp!AQ$87</f>
        <v>3.4200300000000001E-4</v>
      </c>
      <c r="AT35" s="11">
        <f>1/1000*[1]CoreVPAExp!AR$87</f>
        <v>7.5913999999999992E-5</v>
      </c>
      <c r="AU35" s="11">
        <f>1/1000*[1]CoreVPAExp!AS$87</f>
        <v>1.97603E-4</v>
      </c>
      <c r="AV35" s="11">
        <f>1/1000*[1]CoreVPAExp!AT$87</f>
        <v>0</v>
      </c>
      <c r="AW35" s="11">
        <f>1/1000*[1]CoreVPAExp!AU$87</f>
        <v>1.0088299999999999E-4</v>
      </c>
      <c r="AX35" s="11">
        <f>1/1000*[1]CoreVPAExp!AV$87</f>
        <v>8.5560095000000001E-5</v>
      </c>
      <c r="AY35" s="11">
        <f>1/1000*[1]CoreVPAExp!AW$87</f>
        <v>7.289E-6</v>
      </c>
      <c r="AZ35" s="11">
        <f>1/1000*[1]CoreVPAExp!AX$87</f>
        <v>2.0381285999999999E-5</v>
      </c>
      <c r="BA35" s="11">
        <f>1/1000*[1]CoreVPAExp!AY$87</f>
        <v>1.0011005999999999E-5</v>
      </c>
      <c r="BB35" s="11">
        <f>1/1000*[1]CoreVPAExp!AZ$87</f>
        <v>0</v>
      </c>
      <c r="BC35" s="11">
        <f>1/1000*[1]CoreVPAExp!BA$87</f>
        <v>0</v>
      </c>
      <c r="BD35" s="250"/>
    </row>
    <row r="36" spans="2:56">
      <c r="B36" s="5" t="s">
        <v>70</v>
      </c>
      <c r="C36" s="48">
        <f>1/$A$1*[1]CoreVPAExp!$B$108</f>
        <v>5.7905415200000003E-3</v>
      </c>
      <c r="D36" s="11">
        <f>1/$A$1*[1]CoreVPAExp!$C$108</f>
        <v>1.3671343880000001E-2</v>
      </c>
      <c r="E36" s="11">
        <f>1/$A$1*[1]CoreVPAExp!$D$108</f>
        <v>1.5839290020000001E-2</v>
      </c>
      <c r="F36" s="11">
        <f>1/$A$1*[1]CoreVPAExp!$E$108</f>
        <v>1.5076867802222222E-3</v>
      </c>
      <c r="G36" s="11">
        <f>1/$A$1*[1]CoreVPAExp!$F$108</f>
        <v>1.6798319576216217E-3</v>
      </c>
      <c r="H36" s="11">
        <f>1/$A$1*[1]CoreVPAExp!$G$108</f>
        <v>2.5017241420737103E-3</v>
      </c>
      <c r="I36" s="11">
        <f>1/$A$1*[1]CoreVPAExp!$H$108</f>
        <v>0</v>
      </c>
      <c r="J36" s="38">
        <f>1/$A$1*[1]CoreVPAExp!$I$108</f>
        <v>2.1099418E-3</v>
      </c>
      <c r="K36" s="38">
        <f>1/$A$1*[1]CoreVPAExp!$J$108</f>
        <v>1.09680678E-3</v>
      </c>
      <c r="L36" s="38">
        <f>1/$A$1*[1]CoreVPAExp!$K$108</f>
        <v>8.4386989333333333E-4</v>
      </c>
      <c r="M36" s="11">
        <f>1/$A$1*[1]CoreVPAExp!L$108</f>
        <v>1.1401434899999999E-3</v>
      </c>
      <c r="N36" s="11">
        <f>1/$A$1*[1]CoreVPAExp!M$108</f>
        <v>5.1770591999999993E-4</v>
      </c>
      <c r="O36" s="11">
        <f>1/$A$1*[1]CoreVPAExp!N$108</f>
        <v>7.0346442233589434E-4</v>
      </c>
      <c r="P36" s="11">
        <f>1/$A$1*[1]CoreVPAExp!O$108</f>
        <v>1.6595573314285713E-3</v>
      </c>
      <c r="Q36" s="11">
        <f>1/$A$1*[1]CoreVPAExp!P$108</f>
        <v>3.49366998E-3</v>
      </c>
      <c r="R36" s="11">
        <f>1/$A$1*[1]CoreVPAExp!Q$108</f>
        <v>4.3893633600000006E-3</v>
      </c>
      <c r="S36" s="11">
        <f>1/$A$1*[1]CoreVPAExp!R$108</f>
        <v>4.9265901199999993E-3</v>
      </c>
      <c r="T36" s="11">
        <f>1/$A$1*[1]CoreVPAExp!S$108</f>
        <v>5.6776220199999984E-3</v>
      </c>
      <c r="U36" s="11">
        <f>1/$A$1*[1]CoreVPAExp!T$108</f>
        <v>1.4842376116666663E-2</v>
      </c>
      <c r="V36" s="11">
        <f>1/$A$1*[1]CoreVPAExp!U$108</f>
        <v>2.1804986999999997E-3</v>
      </c>
      <c r="W36" s="11">
        <f>1/$A$1*[1]CoreVPAExp!V$108</f>
        <v>2.6349301859999996E-5</v>
      </c>
      <c r="X36" s="11">
        <f>1/$A$1*[1]CoreVPAExp!W$108</f>
        <v>6.5762463199999996E-4</v>
      </c>
      <c r="Y36" s="11">
        <f>1/$A$1*[1]CoreVPAExp!X$108</f>
        <v>3.9819190805714279E-5</v>
      </c>
      <c r="Z36" s="11">
        <f>1/$A$1*[1]CoreVPAExp!Y$108</f>
        <v>1.8009737464999998E-4</v>
      </c>
      <c r="AA36" s="11">
        <f>1/$A$1*[1]CoreVPAExp!Z$108</f>
        <v>0</v>
      </c>
      <c r="AB36" s="11">
        <f>1/$A$1*[1]CoreVPAExp!AA$108</f>
        <v>0</v>
      </c>
      <c r="AC36" s="4"/>
      <c r="AD36" s="48">
        <f>1/1000*[1]CoreVPAExp!AB$108</f>
        <v>1.135781E-3</v>
      </c>
      <c r="AE36" s="11">
        <f>1/1000*[1]CoreVPAExp!AC$108</f>
        <v>1.95868E-3</v>
      </c>
      <c r="AF36" s="11">
        <f>1/1000*[1]CoreVPAExp!AD$108</f>
        <v>2.7693539999999995E-3</v>
      </c>
      <c r="AG36" s="11">
        <f>1/1000*[1]CoreVPAExp!AE$108</f>
        <v>3.1726600000000002E-4</v>
      </c>
      <c r="AH36" s="11">
        <f>1/1000*[1]CoreVPAExp!AF$108</f>
        <v>3.4081500000000001E-4</v>
      </c>
      <c r="AI36" s="11">
        <f>1/1000*[1]CoreVPAExp!AG$108</f>
        <v>4.8768799999999996E-4</v>
      </c>
      <c r="AJ36" s="11">
        <f>1/1000*[1]CoreVPAExp!AH$108</f>
        <v>0</v>
      </c>
      <c r="AK36" s="11">
        <f>1/1000*[1]CoreVPAExp!AI$108</f>
        <v>3.7298999999999996E-4</v>
      </c>
      <c r="AL36" s="11">
        <f>1/1000*[1]CoreVPAExp!AJ$108</f>
        <v>7.1724599999999994E-4</v>
      </c>
      <c r="AM36" s="11">
        <f>1/1000*[1]CoreVPAExp!AK$108</f>
        <v>2.3258599999999999E-4</v>
      </c>
      <c r="AN36" s="11">
        <f>1/1000*[1]CoreVPAExp!AL$108</f>
        <v>5.5824800000000001E-4</v>
      </c>
      <c r="AO36" s="11">
        <f>1/1000*[1]CoreVPAExp!AM$108</f>
        <v>1.6222899999999998E-4</v>
      </c>
      <c r="AP36" s="11">
        <f>1/1000*[1]CoreVPAExp!AN$108</f>
        <v>2.0362200000000001E-4</v>
      </c>
      <c r="AQ36" s="11">
        <f>1/1000*[1]CoreVPAExp!AO$108</f>
        <v>4.9600899999999995E-4</v>
      </c>
      <c r="AR36" s="11">
        <f>1/1000*[1]CoreVPAExp!AP$108</f>
        <v>1.034795E-3</v>
      </c>
      <c r="AS36" s="11">
        <f>1/1000*[1]CoreVPAExp!AQ$108</f>
        <v>1.2550249999999999E-3</v>
      </c>
      <c r="AT36" s="11">
        <f>1/1000*[1]CoreVPAExp!AR$108</f>
        <v>1.7115589999999999E-3</v>
      </c>
      <c r="AU36" s="11">
        <f>1/1000*[1]CoreVPAExp!AS$108</f>
        <v>2.467894E-3</v>
      </c>
      <c r="AV36" s="11">
        <f>1/1000*[1]CoreVPAExp!AT$108</f>
        <v>4.5162509999999998E-3</v>
      </c>
      <c r="AW36" s="11">
        <f>1/1000*[1]CoreVPAExp!AU$108</f>
        <v>5.9033700000000002E-4</v>
      </c>
      <c r="AX36" s="11">
        <f>1/1000*[1]CoreVPAExp!AV$108</f>
        <v>1.2661102999999998E-5</v>
      </c>
      <c r="AY36" s="11">
        <f>1/1000*[1]CoreVPAExp!AW$108</f>
        <v>2.1037000000000001E-4</v>
      </c>
      <c r="AZ36" s="11">
        <f>1/1000*[1]CoreVPAExp!AX$108</f>
        <v>2.0223161999999999E-5</v>
      </c>
      <c r="BA36" s="11">
        <f>1/1000*[1]CoreVPAExp!AY$108</f>
        <v>2.8445552999999999E-5</v>
      </c>
      <c r="BB36" s="11">
        <f>1/1000*[1]CoreVPAExp!AZ$108</f>
        <v>0</v>
      </c>
      <c r="BC36" s="11">
        <f>1/1000*[1]CoreVPAExp!BA$108</f>
        <v>0</v>
      </c>
      <c r="BD36" s="250"/>
    </row>
    <row r="37" spans="2:56">
      <c r="B37" s="5" t="s">
        <v>94</v>
      </c>
      <c r="C37" s="48">
        <f>1/$A$1*[1]CoreVPAExp!$B$139</f>
        <v>5.3369108020000014E-2</v>
      </c>
      <c r="D37" s="11">
        <f>1/$A$1*[1]CoreVPAExp!$C$139</f>
        <v>4.0696566840000004E-2</v>
      </c>
      <c r="E37" s="11">
        <f>1/$A$1*[1]CoreVPAExp!$D$139</f>
        <v>3.3418772700000002E-2</v>
      </c>
      <c r="F37" s="11">
        <f>1/$A$1*[1]CoreVPAExp!$E$139</f>
        <v>2.759833024817418E-2</v>
      </c>
      <c r="G37" s="11">
        <f>1/$A$1*[1]CoreVPAExp!$F$139</f>
        <v>3.879300748050965E-2</v>
      </c>
      <c r="H37" s="11">
        <f>1/$A$1*[1]CoreVPAExp!$G$139</f>
        <v>6.2446296626902077E-2</v>
      </c>
      <c r="I37" s="11">
        <f>1/$A$1*[1]CoreVPAExp!$H$139</f>
        <v>8.9208891599999993E-2</v>
      </c>
      <c r="J37" s="38">
        <f>1/$A$1*[1]CoreVPAExp!$I$139</f>
        <v>8.229914960000001E-2</v>
      </c>
      <c r="K37" s="38">
        <f>1/$A$1*[1]CoreVPAExp!$J$139</f>
        <v>5.1346990160000008E-2</v>
      </c>
      <c r="L37" s="38">
        <f>1/$A$1*[1]CoreVPAExp!$K$139</f>
        <v>3.1697892613333334E-2</v>
      </c>
      <c r="M37" s="11">
        <f>1/$A$1*[1]CoreVPAExp!L$139</f>
        <v>3.9594857220000002E-2</v>
      </c>
      <c r="N37" s="11">
        <f>1/$A$1*[1]CoreVPAExp!M$139</f>
        <v>3.0637661846666667E-2</v>
      </c>
      <c r="O37" s="11">
        <f>1/$A$1*[1]CoreVPAExp!N$139</f>
        <v>3.1766920777148842E-2</v>
      </c>
      <c r="P37" s="11">
        <f>1/$A$1*[1]CoreVPAExp!O$139</f>
        <v>1.4631102428571428E-2</v>
      </c>
      <c r="Q37" s="11">
        <f>1/$A$1*[1]CoreVPAExp!P$139</f>
        <v>2.0967256879999997E-2</v>
      </c>
      <c r="R37" s="11">
        <f>1/$A$1*[1]CoreVPAExp!Q$139</f>
        <v>4.3539815719999993E-2</v>
      </c>
      <c r="S37" s="11">
        <f>1/$A$1*[1]CoreVPAExp!R$139</f>
        <v>2.3417219320000002E-2</v>
      </c>
      <c r="T37" s="11">
        <f>1/$A$1*[1]CoreVPAExp!S$139</f>
        <v>2.0611933691999998E-2</v>
      </c>
      <c r="U37" s="11">
        <f>1/$A$1*[1]CoreVPAExp!T$139</f>
        <v>4.3621664599999999E-2</v>
      </c>
      <c r="V37" s="11">
        <f>1/$A$1*[1]CoreVPAExp!U$139</f>
        <v>2.5072672920000001E-2</v>
      </c>
      <c r="W37" s="11">
        <f>1/$A$1*[1]CoreVPAExp!V$139</f>
        <v>9.3969374445900013E-3</v>
      </c>
      <c r="X37" s="11">
        <f>1/$A$1*[1]CoreVPAExp!W$139</f>
        <v>9.8863233466666665E-3</v>
      </c>
      <c r="Y37" s="11">
        <f>1/$A$1*[1]CoreVPAExp!X$139</f>
        <v>1.3823494131134283E-2</v>
      </c>
      <c r="Z37" s="11">
        <f>1/$A$1*[1]CoreVPAExp!Y$139</f>
        <v>1.6796836040873335E-2</v>
      </c>
      <c r="AA37" s="11">
        <f>1/$A$1*[1]CoreVPAExp!Z$139</f>
        <v>0</v>
      </c>
      <c r="AB37" s="11">
        <f>1/$A$1*[1]CoreVPAExp!AA$139</f>
        <v>0</v>
      </c>
      <c r="AC37" s="4"/>
      <c r="AD37" s="48">
        <f>1/1000*[1]CoreVPAExp!AB$139</f>
        <v>6.3567750000000011E-3</v>
      </c>
      <c r="AE37" s="11">
        <f>1/1000*[1]CoreVPAExp!AC$139</f>
        <v>5.635653E-3</v>
      </c>
      <c r="AF37" s="11">
        <f>1/1000*[1]CoreVPAExp!AD$139</f>
        <v>4.9284159999999997E-3</v>
      </c>
      <c r="AG37" s="11">
        <f>1/1000*[1]CoreVPAExp!AE$139</f>
        <v>6.5892150000000016E-3</v>
      </c>
      <c r="AH37" s="11">
        <f>1/1000*[1]CoreVPAExp!AF$139</f>
        <v>9.5303430000000019E-3</v>
      </c>
      <c r="AI37" s="11">
        <f>1/1000*[1]CoreVPAExp!AG$139</f>
        <v>1.5605243999999999E-2</v>
      </c>
      <c r="AJ37" s="11">
        <f>1/1000*[1]CoreVPAExp!AH$139</f>
        <v>1.5588359999999999E-2</v>
      </c>
      <c r="AK37" s="11">
        <f>1/1000*[1]CoreVPAExp!AI$139</f>
        <v>1.6262708000000001E-2</v>
      </c>
      <c r="AL37" s="11">
        <f>1/1000*[1]CoreVPAExp!AJ$139</f>
        <v>1.3527193999999998E-2</v>
      </c>
      <c r="AM37" s="11">
        <f>1/1000*[1]CoreVPAExp!AK$139</f>
        <v>6.961592E-3</v>
      </c>
      <c r="AN37" s="11">
        <f>1/1000*[1]CoreVPAExp!AL$139</f>
        <v>7.9480929999999981E-3</v>
      </c>
      <c r="AO37" s="11">
        <f>1/1000*[1]CoreVPAExp!AM$139</f>
        <v>7.4324929999999992E-3</v>
      </c>
      <c r="AP37" s="11">
        <f>1/1000*[1]CoreVPAExp!AN$139</f>
        <v>6.3055029999999996E-3</v>
      </c>
      <c r="AQ37" s="11">
        <f>1/1000*[1]CoreVPAExp!AO$139</f>
        <v>4.3791030000000005E-3</v>
      </c>
      <c r="AR37" s="11">
        <f>1/1000*[1]CoreVPAExp!AP$139</f>
        <v>5.1364709999999992E-3</v>
      </c>
      <c r="AS37" s="11">
        <f>1/1000*[1]CoreVPAExp!AQ$139</f>
        <v>1.172317E-2</v>
      </c>
      <c r="AT37" s="11">
        <f>1/1000*[1]CoreVPAExp!AR$139</f>
        <v>6.7081739999999999E-3</v>
      </c>
      <c r="AU37" s="11">
        <f>1/1000*[1]CoreVPAExp!AS$139</f>
        <v>4.9905959999999999E-3</v>
      </c>
      <c r="AV37" s="11">
        <f>1/1000*[1]CoreVPAExp!AT$139</f>
        <v>1.0203662E-2</v>
      </c>
      <c r="AW37" s="11">
        <f>1/1000*[1]CoreVPAExp!AU$139</f>
        <v>1.0105252E-2</v>
      </c>
      <c r="AX37" s="11">
        <f>1/1000*[1]CoreVPAExp!AV$139</f>
        <v>3.6595174010000003E-3</v>
      </c>
      <c r="AY37" s="11">
        <f>1/1000*[1]CoreVPAExp!AW$139</f>
        <v>3.576727E-3</v>
      </c>
      <c r="AZ37" s="11">
        <f>1/1000*[1]CoreVPAExp!AX$139</f>
        <v>4.3683764409999997E-3</v>
      </c>
      <c r="BA37" s="11">
        <f>1/1000*[1]CoreVPAExp!AY$139</f>
        <v>3.0026197449999998E-3</v>
      </c>
      <c r="BB37" s="11">
        <f>1/1000*[1]CoreVPAExp!AZ$139</f>
        <v>0</v>
      </c>
      <c r="BC37" s="11">
        <f>1/1000*[1]CoreVPAExp!BA$139</f>
        <v>0</v>
      </c>
      <c r="BD37" s="250"/>
    </row>
    <row r="38" spans="2:56">
      <c r="B38" s="5" t="s">
        <v>92</v>
      </c>
      <c r="C38" s="48">
        <f>1/$A$1*[1]CoreVPAExp!$B$213</f>
        <v>5.42936179E-2</v>
      </c>
      <c r="D38" s="11">
        <f>1/$A$1*[1]CoreVPAExp!$C$213</f>
        <v>4.4494386020000005E-2</v>
      </c>
      <c r="E38" s="11">
        <f>1/$A$1*[1]CoreVPAExp!$D$213</f>
        <v>4.152067676E-2</v>
      </c>
      <c r="F38" s="11">
        <f>1/$A$1*[1]CoreVPAExp!$E$213</f>
        <v>3.2797963018435003E-2</v>
      </c>
      <c r="G38" s="11">
        <f>1/$A$1*[1]CoreVPAExp!$F$213</f>
        <v>3.0782481941235521E-2</v>
      </c>
      <c r="H38" s="11">
        <f>1/$A$1*[1]CoreVPAExp!$G$213</f>
        <v>3.2704371779320465E-2</v>
      </c>
      <c r="I38" s="11">
        <f>1/$A$1*[1]CoreVPAExp!$H$213</f>
        <v>6.6353646079999995E-2</v>
      </c>
      <c r="J38" s="38">
        <f>1/$A$1*[1]CoreVPAExp!$I$213</f>
        <v>5.4274155900000003E-2</v>
      </c>
      <c r="K38" s="38">
        <f>1/$A$1*[1]CoreVPAExp!$J$213</f>
        <v>3.5727870480000007E-2</v>
      </c>
      <c r="L38" s="38">
        <f>1/$A$1*[1]CoreVPAExp!$K$213</f>
        <v>2.388638366E-2</v>
      </c>
      <c r="M38" s="11">
        <f>1/$A$1*[1]CoreVPAExp!L$213</f>
        <v>2.9930371680000002E-2</v>
      </c>
      <c r="N38" s="11">
        <f>1/$A$1*[1]CoreVPAExp!M$213</f>
        <v>1.8086511940000001E-2</v>
      </c>
      <c r="O38" s="11">
        <f>1/$A$1*[1]CoreVPAExp!N$213</f>
        <v>4.8638644860534127E-3</v>
      </c>
      <c r="P38" s="11">
        <f>1/$A$1*[1]CoreVPAExp!O$213</f>
        <v>1.0871197199999998E-3</v>
      </c>
      <c r="Q38" s="11">
        <f>1/$A$1*[1]CoreVPAExp!P$213</f>
        <v>1.8581999999999998E-4</v>
      </c>
      <c r="R38" s="11">
        <f>1/$A$1*[1]CoreVPAExp!Q$213</f>
        <v>1.9027545999999998E-3</v>
      </c>
      <c r="S38" s="11">
        <f>1/$A$1*[1]CoreVPAExp!R$213</f>
        <v>8.9315938000000003E-4</v>
      </c>
      <c r="T38" s="11">
        <f>1/$A$1*[1]CoreVPAExp!S$213</f>
        <v>9.9518349666666674E-4</v>
      </c>
      <c r="U38" s="11">
        <f>1/$A$1*[1]CoreVPAExp!T$213</f>
        <v>2.1712746457142856E-4</v>
      </c>
      <c r="V38" s="11">
        <f>1/$A$1*[1]CoreVPAExp!U$213</f>
        <v>7.9936513333333343E-4</v>
      </c>
      <c r="W38" s="11">
        <f>1/$A$1*[1]CoreVPAExp!V$213</f>
        <v>8.6843114999999983E-5</v>
      </c>
      <c r="X38" s="11">
        <f>1/$A$1*[1]CoreVPAExp!W$213</f>
        <v>1.9533605466666665E-4</v>
      </c>
      <c r="Y38" s="11">
        <f>1/$A$1*[1]CoreVPAExp!X$213</f>
        <v>1.6221899999999999E-4</v>
      </c>
      <c r="Z38" s="11">
        <f>1/$A$1*[1]CoreVPAExp!Y$213</f>
        <v>1.1603128000000002E-3</v>
      </c>
      <c r="AA38" s="11">
        <f>1/$A$1*[1]CoreVPAExp!Z$213</f>
        <v>0</v>
      </c>
      <c r="AB38" s="11">
        <f>1/$A$1*[1]CoreVPAExp!AA$213</f>
        <v>0</v>
      </c>
      <c r="AC38" s="4"/>
      <c r="AD38" s="48">
        <f>1/1000*[1]CoreVPAExp!AB$213</f>
        <v>7.7201100000000014E-3</v>
      </c>
      <c r="AE38" s="11">
        <f>1/1000*[1]CoreVPAExp!AC$213</f>
        <v>6.693035E-3</v>
      </c>
      <c r="AF38" s="11">
        <f>1/1000*[1]CoreVPAExp!AD$213</f>
        <v>6.5998200000000002E-3</v>
      </c>
      <c r="AG38" s="11">
        <f>1/1000*[1]CoreVPAExp!AE$213</f>
        <v>7.1260169999999992E-3</v>
      </c>
      <c r="AH38" s="11">
        <f>1/1000*[1]CoreVPAExp!AF$213</f>
        <v>7.6135630000000003E-3</v>
      </c>
      <c r="AI38" s="11">
        <f>1/1000*[1]CoreVPAExp!AG$213</f>
        <v>8.8177159999999997E-3</v>
      </c>
      <c r="AJ38" s="11">
        <f>1/1000*[1]CoreVPAExp!AH$213</f>
        <v>8.7912940000000016E-3</v>
      </c>
      <c r="AK38" s="11">
        <f>1/1000*[1]CoreVPAExp!AI$213</f>
        <v>1.1678922E-2</v>
      </c>
      <c r="AL38" s="11">
        <f>1/1000*[1]CoreVPAExp!AJ$213</f>
        <v>8.7006710000000001E-3</v>
      </c>
      <c r="AM38" s="11">
        <f>1/1000*[1]CoreVPAExp!AK$213</f>
        <v>5.3664209999999997E-3</v>
      </c>
      <c r="AN38" s="11">
        <f>1/1000*[1]CoreVPAExp!AL$213</f>
        <v>5.9598329999999995E-3</v>
      </c>
      <c r="AO38" s="11">
        <f>1/1000*[1]CoreVPAExp!AM$213</f>
        <v>4.1075579999999999E-3</v>
      </c>
      <c r="AP38" s="11">
        <f>1/1000*[1]CoreVPAExp!AN$213</f>
        <v>9.0348000000000002E-4</v>
      </c>
      <c r="AQ38" s="11">
        <f>1/1000*[1]CoreVPAExp!AO$213</f>
        <v>3.4434500000000002E-4</v>
      </c>
      <c r="AR38" s="11">
        <f>1/1000*[1]CoreVPAExp!AP$213</f>
        <v>1.8192799999999998E-4</v>
      </c>
      <c r="AS38" s="11">
        <f>1/1000*[1]CoreVPAExp!AQ$213</f>
        <v>6.8031899999999998E-4</v>
      </c>
      <c r="AT38" s="11">
        <f>1/1000*[1]CoreVPAExp!AR$213</f>
        <v>4.1326999999999998E-4</v>
      </c>
      <c r="AU38" s="11">
        <f>1/1000*[1]CoreVPAExp!AS$213</f>
        <v>3.0805499999999995E-4</v>
      </c>
      <c r="AV38" s="11">
        <f>1/1000*[1]CoreVPAExp!AT$213</f>
        <v>1.2795500000000002E-4</v>
      </c>
      <c r="AW38" s="11">
        <f>1/1000*[1]CoreVPAExp!AU$213</f>
        <v>1.9493099999999999E-4</v>
      </c>
      <c r="AX38" s="11">
        <f>1/1000*[1]CoreVPAExp!AV$213</f>
        <v>3.1827045000000002E-5</v>
      </c>
      <c r="AY38" s="11">
        <f>1/1000*[1]CoreVPAExp!AW$213</f>
        <v>8.0615999999999988E-5</v>
      </c>
      <c r="AZ38" s="11">
        <f>1/1000*[1]CoreVPAExp!AX$213</f>
        <v>2.0785299999999999E-5</v>
      </c>
      <c r="BA38" s="11">
        <f>1/1000*[1]CoreVPAExp!AY$213</f>
        <v>3.2427617700000002E-4</v>
      </c>
      <c r="BB38" s="11">
        <f>1/1000*[1]CoreVPAExp!AZ$213</f>
        <v>0</v>
      </c>
      <c r="BC38" s="11">
        <f>1/1000*[1]CoreVPAExp!BA$213</f>
        <v>0</v>
      </c>
      <c r="BD38" s="250"/>
    </row>
    <row r="39" spans="2:56" ht="13" thickBot="1">
      <c r="B39" s="6" t="s">
        <v>101</v>
      </c>
      <c r="C39" s="113">
        <f t="shared" ref="C39:M39" si="20">SUM(C33:C33)-SUM(C34:C38)</f>
        <v>2.6510655000000105E-2</v>
      </c>
      <c r="D39" s="114">
        <f t="shared" si="20"/>
        <v>2.7789604040000082E-2</v>
      </c>
      <c r="E39" s="114">
        <f t="shared" si="20"/>
        <v>2.9371059300000057E-2</v>
      </c>
      <c r="F39" s="114">
        <f t="shared" si="20"/>
        <v>3.0771927317438122E-2</v>
      </c>
      <c r="G39" s="114">
        <f t="shared" si="20"/>
        <v>3.6796399734687471E-2</v>
      </c>
      <c r="H39" s="114">
        <f t="shared" si="20"/>
        <v>3.0700332316355328E-2</v>
      </c>
      <c r="I39" s="114">
        <f t="shared" si="20"/>
        <v>2.795124178000008E-2</v>
      </c>
      <c r="J39" s="115">
        <f t="shared" si="20"/>
        <v>1.8374164540000348E-2</v>
      </c>
      <c r="K39" s="115">
        <f t="shared" si="20"/>
        <v>1.0802078640000101E-2</v>
      </c>
      <c r="L39" s="115">
        <f t="shared" si="20"/>
        <v>7.6367708799999628E-3</v>
      </c>
      <c r="M39" s="114">
        <f t="shared" si="20"/>
        <v>8.1156247349999378E-3</v>
      </c>
      <c r="N39" s="114">
        <f>SUM(N33:N33)-SUM(N34:N38)</f>
        <v>1.134685888000006E-2</v>
      </c>
      <c r="O39" s="114">
        <f t="shared" ref="O39:AB39" si="21">SUM(O33:O33)-SUM(O34:O38)</f>
        <v>8.4691084107278505E-3</v>
      </c>
      <c r="P39" s="114">
        <f t="shared" si="21"/>
        <v>5.4572232933333617E-3</v>
      </c>
      <c r="Q39" s="114">
        <f t="shared" si="21"/>
        <v>5.1418414799999819E-3</v>
      </c>
      <c r="R39" s="114">
        <f t="shared" si="21"/>
        <v>3.3895494799999551E-3</v>
      </c>
      <c r="S39" s="114">
        <f t="shared" si="21"/>
        <v>5.448673379999984E-3</v>
      </c>
      <c r="T39" s="114">
        <f t="shared" si="21"/>
        <v>2.9266646700000509E-3</v>
      </c>
      <c r="U39" s="114">
        <f t="shared" si="21"/>
        <v>9.9707324733333269E-3</v>
      </c>
      <c r="V39" s="114">
        <f t="shared" si="21"/>
        <v>3.7842463733332894E-3</v>
      </c>
      <c r="W39" s="114">
        <f t="shared" si="21"/>
        <v>7.4901370559649488E-3</v>
      </c>
      <c r="X39" s="114">
        <f t="shared" si="21"/>
        <v>5.0678565719999881E-3</v>
      </c>
      <c r="Y39" s="114">
        <f t="shared" si="21"/>
        <v>5.3781087825380929E-3</v>
      </c>
      <c r="Z39" s="114">
        <f t="shared" si="21"/>
        <v>5.6282348490500102E-3</v>
      </c>
      <c r="AA39" s="114">
        <f t="shared" si="21"/>
        <v>0</v>
      </c>
      <c r="AB39" s="114">
        <f t="shared" si="21"/>
        <v>0</v>
      </c>
      <c r="AC39" s="37"/>
      <c r="AD39" s="116">
        <f t="shared" ref="AD39:BC39" si="22">SUM(AD33:AD33)-SUM(AD34:AD38)</f>
        <v>5.9099969999999863E-3</v>
      </c>
      <c r="AE39" s="117">
        <f t="shared" si="22"/>
        <v>5.2348160000000414E-3</v>
      </c>
      <c r="AF39" s="117">
        <f t="shared" si="22"/>
        <v>5.4620410000000147E-3</v>
      </c>
      <c r="AG39" s="117">
        <f t="shared" si="22"/>
        <v>7.0891970000000332E-3</v>
      </c>
      <c r="AH39" s="117">
        <f t="shared" si="22"/>
        <v>8.3253260000000287E-3</v>
      </c>
      <c r="AI39" s="117">
        <f t="shared" si="22"/>
        <v>6.5907689999999547E-3</v>
      </c>
      <c r="AJ39" s="117">
        <f t="shared" si="22"/>
        <v>7.1162570000000286E-3</v>
      </c>
      <c r="AK39" s="117">
        <f t="shared" si="22"/>
        <v>5.5519449999999956E-3</v>
      </c>
      <c r="AL39" s="117">
        <f t="shared" si="22"/>
        <v>4.7777219999999426E-3</v>
      </c>
      <c r="AM39" s="117">
        <f t="shared" si="22"/>
        <v>3.4303880000000238E-3</v>
      </c>
      <c r="AN39" s="117">
        <f t="shared" si="22"/>
        <v>4.3795549999999933E-3</v>
      </c>
      <c r="AO39" s="117">
        <f t="shared" si="22"/>
        <v>5.1519959999999886E-3</v>
      </c>
      <c r="AP39" s="117">
        <f t="shared" si="22"/>
        <v>5.6570199999999848E-3</v>
      </c>
      <c r="AQ39" s="117">
        <f t="shared" si="22"/>
        <v>3.0796859999999877E-3</v>
      </c>
      <c r="AR39" s="117">
        <f t="shared" si="22"/>
        <v>3.4142200000000025E-3</v>
      </c>
      <c r="AS39" s="117">
        <f t="shared" si="22"/>
        <v>1.8173010000000021E-3</v>
      </c>
      <c r="AT39" s="117">
        <f t="shared" si="22"/>
        <v>2.7626949999999817E-3</v>
      </c>
      <c r="AU39" s="117">
        <f t="shared" si="22"/>
        <v>1.6191389999999865E-3</v>
      </c>
      <c r="AV39" s="117">
        <f t="shared" si="22"/>
        <v>2.9441859999999893E-3</v>
      </c>
      <c r="AW39" s="117">
        <f t="shared" si="22"/>
        <v>2.0321639999999995E-3</v>
      </c>
      <c r="AX39" s="117">
        <f t="shared" si="22"/>
        <v>1.8031240780000037E-3</v>
      </c>
      <c r="AY39" s="117">
        <f t="shared" si="22"/>
        <v>2.6908270000000085E-3</v>
      </c>
      <c r="AZ39" s="117">
        <f t="shared" si="22"/>
        <v>2.0267618440000029E-3</v>
      </c>
      <c r="BA39" s="117">
        <f t="shared" si="22"/>
        <v>1.8025618530000077E-3</v>
      </c>
      <c r="BB39" s="117">
        <f t="shared" si="22"/>
        <v>0</v>
      </c>
      <c r="BC39" s="117">
        <f t="shared" si="22"/>
        <v>0</v>
      </c>
      <c r="BD39" s="250"/>
    </row>
    <row r="40" spans="2:56" ht="13"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26"/>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v>1</v>
      </c>
      <c r="B1" s="30"/>
    </row>
    <row r="2" spans="1:56" ht="16" thickTop="1">
      <c r="B2" s="309" t="s">
        <v>166</v>
      </c>
      <c r="C2" s="291" t="s">
        <v>169</v>
      </c>
      <c r="D2" s="292"/>
      <c r="E2" s="292"/>
      <c r="F2" s="292"/>
      <c r="G2" s="292"/>
      <c r="H2" s="292"/>
      <c r="I2" s="292"/>
      <c r="J2" s="292"/>
      <c r="K2" s="292"/>
      <c r="L2" s="292"/>
      <c r="M2" s="292"/>
      <c r="N2" s="292"/>
      <c r="O2" s="292"/>
      <c r="P2" s="292"/>
      <c r="Q2" s="292"/>
      <c r="R2" s="292"/>
      <c r="S2" s="292"/>
      <c r="T2" s="292"/>
      <c r="U2" s="292"/>
      <c r="V2" s="292"/>
      <c r="W2" s="292"/>
      <c r="X2" s="292"/>
      <c r="Y2" s="292"/>
      <c r="Z2" s="292"/>
      <c r="AA2" s="292"/>
      <c r="AB2" s="293"/>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119</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1/$A$1*[1]TimberSectorMinusCoreVPAExp!$B$263</f>
        <v>0.24970922286666661</v>
      </c>
      <c r="D5" s="161">
        <f>1/$A$1*[1]TimberSectorMinusCoreVPAExp!$C$263</f>
        <v>0.20227215290166659</v>
      </c>
      <c r="E5" s="161">
        <f>1/$A$1*[1]TimberSectorMinusCoreVPAExp!$D$263</f>
        <v>0.23740953186666661</v>
      </c>
      <c r="F5" s="105">
        <f>1/$A$1*[1]TimberSectorMinusCoreVPAExp!$E$263</f>
        <v>0.19323625139333339</v>
      </c>
      <c r="G5" s="105">
        <f>1/$A$1*[1]TimberSectorMinusCoreVPAExp!$F$263</f>
        <v>0.19748608627999997</v>
      </c>
      <c r="H5" s="105">
        <f>1/$A$1*[1]TimberSectorMinusCoreVPAExp!$G$263</f>
        <v>0.20777169583999994</v>
      </c>
      <c r="I5" s="105">
        <f>1/$A$1*[1]TimberSectorMinusCoreVPAExp!$H$263</f>
        <v>0.19996550902555554</v>
      </c>
      <c r="J5" s="106">
        <f>1/$A$1*[1]TimberSectorMinusCoreVPAExp!$I$263</f>
        <v>0.19635358737666656</v>
      </c>
      <c r="K5" s="106">
        <f>1/$A$1*[1]TimberSectorMinusCoreVPAExp!$J$263</f>
        <v>0.19532858218214294</v>
      </c>
      <c r="L5" s="106">
        <f>1/$A$1*[1]TimberSectorMinusCoreVPAExp!$K$263</f>
        <v>0.11311423718976193</v>
      </c>
      <c r="M5" s="106">
        <f>1/$A$1*[1]TimberSectorMinusCoreVPAExp!L$263</f>
        <v>0.12580462646362736</v>
      </c>
      <c r="N5" s="105">
        <f>1/$A$1*[1]TimberSectorMinusCoreVPAExp!M$263</f>
        <v>0.18328662524741052</v>
      </c>
      <c r="O5" s="106">
        <f>1/$A$1*[1]TimberSectorMinusCoreVPAExp!N$263</f>
        <v>0.15307440102777087</v>
      </c>
      <c r="P5" s="105">
        <f>1/$A$1*[1]TimberSectorMinusCoreVPAExp!O$263</f>
        <v>0.11442582737333332</v>
      </c>
      <c r="Q5" s="105">
        <f>1/$A$1*[1]TimberSectorMinusCoreVPAExp!P$263</f>
        <v>0.15160329713333329</v>
      </c>
      <c r="R5" s="105">
        <f>1/$A$1*[1]TimberSectorMinusCoreVPAExp!Q$263</f>
        <v>0.12780001371999999</v>
      </c>
      <c r="S5" s="105">
        <f>1/$A$1*[1]TimberSectorMinusCoreVPAExp!R$263</f>
        <v>0.13696425057666667</v>
      </c>
      <c r="T5" s="105">
        <f>1/$A$1*[1]TimberSectorMinusCoreVPAExp!S$263</f>
        <v>0.10593803874000005</v>
      </c>
      <c r="U5" s="105">
        <f>1/$A$1*[1]TimberSectorMinusCoreVPAExp!T$263</f>
        <v>0.11474233516666667</v>
      </c>
      <c r="V5" s="105">
        <f>1/$A$1*[1]TimberSectorMinusCoreVPAExp!U$263</f>
        <v>0.11156122031578949</v>
      </c>
      <c r="W5" s="105">
        <f>1/$A$1*[1]TimberSectorMinusCoreVPAExp!V$263</f>
        <v>8.3188734306159959E-2</v>
      </c>
      <c r="X5" s="105">
        <f>1/$A$1*[1]TimberSectorMinusCoreVPAExp!W$263</f>
        <v>9.414503863999997E-2</v>
      </c>
      <c r="Y5" s="105">
        <f>1/$A$1*[1]TimberSectorMinusCoreVPAExp!X$263</f>
        <v>0.10956428246118</v>
      </c>
      <c r="Z5" s="105">
        <f>1/$A$1*[1]TimberSectorMinusCoreVPAExp!Y$263</f>
        <v>0.10977758496268261</v>
      </c>
      <c r="AA5" s="105">
        <f>1/$A$1*[1]TimberSectorMinusCoreVPAExp!Z$263</f>
        <v>0</v>
      </c>
      <c r="AB5" s="107">
        <f>1/$A$1*[1]TimberSectorMinusCoreVPAExp!AA$263</f>
        <v>0</v>
      </c>
      <c r="AC5" s="17"/>
      <c r="AD5" s="158">
        <f>1/1000*[1]TimberSectorMinusCoreVPAExp!AB$263</f>
        <v>0.136188948</v>
      </c>
      <c r="AE5" s="159">
        <f>1/1000*[1]TimberSectorMinusCoreVPAExp!AC$263</f>
        <v>0.11106661300000001</v>
      </c>
      <c r="AF5" s="159">
        <f>1/1000*[1]TimberSectorMinusCoreVPAExp!AD$263</f>
        <v>0.10271884900000001</v>
      </c>
      <c r="AG5" s="70">
        <f>1/1000*[1]TimberSectorMinusCoreVPAExp!AE$263</f>
        <v>9.9964355999999976E-2</v>
      </c>
      <c r="AH5" s="70">
        <f>1/1000*[1]TimberSectorMinusCoreVPAExp!AF$263</f>
        <v>0.10031874200000003</v>
      </c>
      <c r="AI5" s="70">
        <f>1/1000*[1]TimberSectorMinusCoreVPAExp!AG$263</f>
        <v>9.8592848999999996E-2</v>
      </c>
      <c r="AJ5" s="70">
        <f>1/1000*[1]TimberSectorMinusCoreVPAExp!AH$263</f>
        <v>0.12209652</v>
      </c>
      <c r="AK5" s="70">
        <f>1/1000*[1]TimberSectorMinusCoreVPAExp!AI$263</f>
        <v>0.12613619200000001</v>
      </c>
      <c r="AL5" s="70">
        <f>1/1000*[1]TimberSectorMinusCoreVPAExp!AJ$263</f>
        <v>0.13644185499999992</v>
      </c>
      <c r="AM5" s="70">
        <f>1/1000*[1]TimberSectorMinusCoreVPAExp!AK$263</f>
        <v>9.5849748999999984E-2</v>
      </c>
      <c r="AN5" s="70">
        <f>1/1000*[1]TimberSectorMinusCoreVPAExp!AL$263</f>
        <v>7.9463367999999979E-2</v>
      </c>
      <c r="AO5" s="70">
        <f>1/1000*[1]TimberSectorMinusCoreVPAExp!AM$263</f>
        <v>0.10372167999999993</v>
      </c>
      <c r="AP5" s="70">
        <f>1/1000*[1]TimberSectorMinusCoreVPAExp!AN$263</f>
        <v>0.11928917199999998</v>
      </c>
      <c r="AQ5" s="70">
        <f>1/1000*[1]TimberSectorMinusCoreVPAExp!AO$263</f>
        <v>9.9938435999999992E-2</v>
      </c>
      <c r="AR5" s="70">
        <f>1/1000*[1]TimberSectorMinusCoreVPAExp!AP$263</f>
        <v>0.12897479299999998</v>
      </c>
      <c r="AS5" s="70">
        <f>1/1000*[1]TimberSectorMinusCoreVPAExp!AQ$263</f>
        <v>0.10091759100000004</v>
      </c>
      <c r="AT5" s="70">
        <f>1/1000*[1]TimberSectorMinusCoreVPAExp!AR$263</f>
        <v>0.10068970099999999</v>
      </c>
      <c r="AU5" s="70">
        <f>1/1000*[1]TimberSectorMinusCoreVPAExp!AS$263</f>
        <v>7.5376150000000017E-2</v>
      </c>
      <c r="AV5" s="70">
        <f>1/1000*[1]TimberSectorMinusCoreVPAExp!AT$263</f>
        <v>8.379395299999999E-2</v>
      </c>
      <c r="AW5" s="70">
        <f>1/1000*[1]TimberSectorMinusCoreVPAExp!AU$263</f>
        <v>9.4271535999999989E-2</v>
      </c>
      <c r="AX5" s="70">
        <f>1/1000*[1]TimberSectorMinusCoreVPAExp!AV$263</f>
        <v>6.2477236187000025E-2</v>
      </c>
      <c r="AY5" s="70">
        <f>1/1000*[1]TimberSectorMinusCoreVPAExp!AW$263</f>
        <v>7.097398299999999E-2</v>
      </c>
      <c r="AZ5" s="70">
        <f>1/1000*[1]TimberSectorMinusCoreVPAExp!AX$263</f>
        <v>7.5073636950999986E-2</v>
      </c>
      <c r="BA5" s="70">
        <f>1/1000*[1]TimberSectorMinusCoreVPAExp!AY$263</f>
        <v>0.103647447278</v>
      </c>
      <c r="BB5" s="70">
        <f>1/1000*[1]TimberSectorMinusCoreVPAExp!AZ$263</f>
        <v>0</v>
      </c>
      <c r="BC5" s="70">
        <f>1/1000*[1]TimberSectorMinusCoreVPAExp!BA$263</f>
        <v>0</v>
      </c>
      <c r="BD5" s="252"/>
    </row>
    <row r="6" spans="1:56" ht="17.149999999999999" customHeight="1" thickTop="1">
      <c r="B6" s="149" t="s">
        <v>111</v>
      </c>
      <c r="C6" s="150">
        <f>1/$A$1*[1]TimberSectorMinusCoreVPAExp!$B$266</f>
        <v>9.7868830066666739E-3</v>
      </c>
      <c r="D6" s="151">
        <f>1/$A$1*[1]TimberSectorMinusCoreVPAExp!$C$266</f>
        <v>1.028942328E-2</v>
      </c>
      <c r="E6" s="151">
        <f>1/$A$1*[1]TimberSectorMinusCoreVPAExp!$D$266</f>
        <v>6.6796410800000015E-3</v>
      </c>
      <c r="F6" s="151">
        <f>1/$A$1*[1]TimberSectorMinusCoreVPAExp!$E$266</f>
        <v>8.1427674999999984E-3</v>
      </c>
      <c r="G6" s="151">
        <f>1/$A$1*[1]TimberSectorMinusCoreVPAExp!$F$266</f>
        <v>5.450198320000002E-3</v>
      </c>
      <c r="H6" s="151">
        <f>1/$A$1*[1]TimberSectorMinusCoreVPAExp!$G$266</f>
        <v>4.419792019999997E-3</v>
      </c>
      <c r="I6" s="151">
        <f>1/$A$1*[1]TimberSectorMinusCoreVPAExp!$H$266</f>
        <v>4.1087044600000002E-3</v>
      </c>
      <c r="J6" s="152">
        <f>1/$A$1*[1]TimberSectorMinusCoreVPAExp!$I$266</f>
        <v>3.7654218333333352E-3</v>
      </c>
      <c r="K6" s="152">
        <f>1/$A$1*[1]TimberSectorMinusCoreVPAExp!$J$266</f>
        <v>2.1330391809523822E-3</v>
      </c>
      <c r="L6" s="152">
        <f>1/$A$1*[1]TimberSectorMinusCoreVPAExp!$K$266</f>
        <v>2.1706923300000014E-3</v>
      </c>
      <c r="M6" s="151">
        <f>1/$A$1*[1]TimberSectorMinusCoreVPAExp!L$266</f>
        <v>1.8567916083333329E-3</v>
      </c>
      <c r="N6" s="151">
        <f>1/$A$1*[1]TimberSectorMinusCoreVPAExp!M$266</f>
        <v>1.3485828200000003E-3</v>
      </c>
      <c r="O6" s="151">
        <f>1/$A$1*[1]TimberSectorMinusCoreVPAExp!N$266</f>
        <v>2.072507231943326E-3</v>
      </c>
      <c r="P6" s="151">
        <f>1/$A$1*[1]TimberSectorMinusCoreVPAExp!O$266</f>
        <v>1.6857563266666667E-3</v>
      </c>
      <c r="Q6" s="151">
        <f>1/$A$1*[1]TimberSectorMinusCoreVPAExp!P$266</f>
        <v>1.58948832E-3</v>
      </c>
      <c r="R6" s="151">
        <f>1/$A$1*[1]TimberSectorMinusCoreVPAExp!Q$266</f>
        <v>1.7965611399999998E-3</v>
      </c>
      <c r="S6" s="151">
        <f>1/$A$1*[1]TimberSectorMinusCoreVPAExp!R$266</f>
        <v>9.2105406000000012E-4</v>
      </c>
      <c r="T6" s="151">
        <f>1/$A$1*[1]TimberSectorMinusCoreVPAExp!S$266</f>
        <v>6.4098492000000038E-4</v>
      </c>
      <c r="U6" s="151">
        <f>1/$A$1*[1]TimberSectorMinusCoreVPAExp!T$266</f>
        <v>6.7044667999999956E-4</v>
      </c>
      <c r="V6" s="151">
        <f>1/$A$1*[1]TimberSectorMinusCoreVPAExp!U$266</f>
        <v>6.3155637000000006E-4</v>
      </c>
      <c r="W6" s="151">
        <f>1/$A$1*[1]TimberSectorMinusCoreVPAExp!V$266</f>
        <v>4.254850655999999E-4</v>
      </c>
      <c r="X6" s="151">
        <f>1/$A$1*[1]TimberSectorMinusCoreVPAExp!W$266</f>
        <v>2.0590202000000051E-4</v>
      </c>
      <c r="Y6" s="151">
        <f>1/$A$1*[1]TimberSectorMinusCoreVPAExp!X$266</f>
        <v>1.0576197771999937E-4</v>
      </c>
      <c r="Z6" s="151">
        <f>1/$A$1*[1]TimberSectorMinusCoreVPAExp!Y$266</f>
        <v>4.2225347724000005E-4</v>
      </c>
      <c r="AA6" s="151">
        <f>1/$A$1*[1]TimberSectorMinusCoreVPAExp!Z$266</f>
        <v>0</v>
      </c>
      <c r="AB6" s="151">
        <f>1/$A$1*[1]TimberSectorMinusCoreVPAExp!AA$266</f>
        <v>0</v>
      </c>
      <c r="AC6" s="36"/>
      <c r="AD6" s="153">
        <f>1/1000*[1]TimberSectorMinusCoreVPAExp!AB$266</f>
        <v>5.8056870000000003E-3</v>
      </c>
      <c r="AE6" s="151">
        <f>1/1000*[1]TimberSectorMinusCoreVPAExp!AC$266</f>
        <v>3.6058359999999999E-3</v>
      </c>
      <c r="AF6" s="151">
        <f>1/1000*[1]TimberSectorMinusCoreVPAExp!AD$266</f>
        <v>2.5427930000000002E-3</v>
      </c>
      <c r="AG6" s="151">
        <f>1/1000*[1]TimberSectorMinusCoreVPAExp!AE$266</f>
        <v>5.1497749999999988E-3</v>
      </c>
      <c r="AH6" s="151">
        <f>1/1000*[1]TimberSectorMinusCoreVPAExp!AF$266</f>
        <v>2.8384629999999998E-3</v>
      </c>
      <c r="AI6" s="151">
        <f>1/1000*[1]TimberSectorMinusCoreVPAExp!AG$266</f>
        <v>2.2423040000000005E-3</v>
      </c>
      <c r="AJ6" s="151">
        <f>1/1000*[1]TimberSectorMinusCoreVPAExp!AH$266</f>
        <v>2.5401939999999991E-3</v>
      </c>
      <c r="AK6" s="151">
        <f>1/1000*[1]TimberSectorMinusCoreVPAExp!AI$266</f>
        <v>3.0912299999999999E-3</v>
      </c>
      <c r="AL6" s="151">
        <f>1/1000*[1]TimberSectorMinusCoreVPAExp!AJ$266</f>
        <v>2.2020099999999999E-3</v>
      </c>
      <c r="AM6" s="151">
        <f>1/1000*[1]TimberSectorMinusCoreVPAExp!AK$266</f>
        <v>1.8540090000000006E-3</v>
      </c>
      <c r="AN6" s="151">
        <f>1/1000*[1]TimberSectorMinusCoreVPAExp!AL$266</f>
        <v>1.4094859999999997E-3</v>
      </c>
      <c r="AO6" s="151">
        <f>1/1000*[1]TimberSectorMinusCoreVPAExp!AM$266</f>
        <v>9.7260300000000005E-4</v>
      </c>
      <c r="AP6" s="151">
        <f>1/1000*[1]TimberSectorMinusCoreVPAExp!AN$266</f>
        <v>1.5469349999999997E-3</v>
      </c>
      <c r="AQ6" s="151">
        <f>1/1000*[1]TimberSectorMinusCoreVPAExp!AO$266</f>
        <v>1.1357499999999998E-3</v>
      </c>
      <c r="AR6" s="151">
        <f>1/1000*[1]TimberSectorMinusCoreVPAExp!AP$266</f>
        <v>1.382482E-3</v>
      </c>
      <c r="AS6" s="151">
        <f>1/1000*[1]TimberSectorMinusCoreVPAExp!AQ$266</f>
        <v>2.1231449999999999E-3</v>
      </c>
      <c r="AT6" s="151">
        <f>1/1000*[1]TimberSectorMinusCoreVPAExp!AR$266</f>
        <v>7.1782299999999992E-4</v>
      </c>
      <c r="AU6" s="151">
        <f>1/1000*[1]TimberSectorMinusCoreVPAExp!AS$266</f>
        <v>4.7412899999999995E-4</v>
      </c>
      <c r="AV6" s="151">
        <f>1/1000*[1]TimberSectorMinusCoreVPAExp!AT$266</f>
        <v>6.2555299999999983E-4</v>
      </c>
      <c r="AW6" s="151">
        <f>1/1000*[1]TimberSectorMinusCoreVPAExp!AU$266</f>
        <v>4.83976E-4</v>
      </c>
      <c r="AX6" s="151">
        <f>1/1000*[1]TimberSectorMinusCoreVPAExp!AV$266</f>
        <v>3.5720238099999993E-4</v>
      </c>
      <c r="AY6" s="151">
        <f>1/1000*[1]TimberSectorMinusCoreVPAExp!AW$266</f>
        <v>2.2744600000000002E-4</v>
      </c>
      <c r="AZ6" s="151">
        <f>1/1000*[1]TimberSectorMinusCoreVPAExp!AX$266</f>
        <v>1.3951668599999993E-4</v>
      </c>
      <c r="BA6" s="151">
        <f>1/1000*[1]TimberSectorMinusCoreVPAExp!AY$266</f>
        <v>2.5208226700000006E-4</v>
      </c>
      <c r="BB6" s="151">
        <f>1/1000*[1]TimberSectorMinusCoreVPAExp!AZ$266</f>
        <v>0</v>
      </c>
      <c r="BC6" s="151">
        <f>1/1000*[1]TimberSectorMinusCoreVPAExp!BA$266</f>
        <v>0</v>
      </c>
      <c r="BD6" s="252"/>
    </row>
    <row r="7" spans="1:56" ht="17.149999999999999" customHeight="1">
      <c r="B7" s="15" t="s">
        <v>81</v>
      </c>
      <c r="C7" s="29">
        <f>1/$A$1*[1]TimberSectorMinusCoreVPAExp!$B$268</f>
        <v>3.3928694026666671E-2</v>
      </c>
      <c r="D7" s="31">
        <f>1/$A$1*[1]TimberSectorMinusCoreVPAExp!$C$268</f>
        <v>2.2846285569999996E-2</v>
      </c>
      <c r="E7" s="31">
        <f>1/$A$1*[1]TimberSectorMinusCoreVPAExp!$D$268</f>
        <v>1.709481606E-2</v>
      </c>
      <c r="F7" s="31">
        <f>1/$A$1*[1]TimberSectorMinusCoreVPAExp!$E$268</f>
        <v>2.5712734040000018E-2</v>
      </c>
      <c r="G7" s="31">
        <f>1/$A$1*[1]TimberSectorMinusCoreVPAExp!$F$268</f>
        <v>3.0865472679999988E-2</v>
      </c>
      <c r="H7" s="31">
        <f>1/$A$1*[1]TimberSectorMinusCoreVPAExp!$G$268</f>
        <v>3.8598406000000002E-2</v>
      </c>
      <c r="I7" s="31">
        <f>1/$A$1*[1]TimberSectorMinusCoreVPAExp!$H$268</f>
        <v>3.9251791039999998E-2</v>
      </c>
      <c r="J7" s="35">
        <f>1/$A$1*[1]TimberSectorMinusCoreVPAExp!$I$268</f>
        <v>1.6614299983333334E-2</v>
      </c>
      <c r="K7" s="35">
        <f>1/$A$1*[1]TimberSectorMinusCoreVPAExp!$J$268</f>
        <v>6.674558057142857E-3</v>
      </c>
      <c r="L7" s="35">
        <f>1/$A$1*[1]TimberSectorMinusCoreVPAExp!$K$268</f>
        <v>2.4732520599999998E-3</v>
      </c>
      <c r="M7" s="31">
        <f>1/$A$1*[1]TimberSectorMinusCoreVPAExp!L$268</f>
        <v>5.9033695300000008E-3</v>
      </c>
      <c r="N7" s="31">
        <f>1/$A$1*[1]TimberSectorMinusCoreVPAExp!M$268</f>
        <v>1.3701996829999999E-2</v>
      </c>
      <c r="O7" s="31">
        <f>1/$A$1*[1]TimberSectorMinusCoreVPAExp!N$268</f>
        <v>9.3965491985006245E-3</v>
      </c>
      <c r="P7" s="31">
        <f>1/$A$1*[1]TimberSectorMinusCoreVPAExp!O$268</f>
        <v>1.2172202459999996E-2</v>
      </c>
      <c r="Q7" s="31">
        <f>1/$A$1*[1]TimberSectorMinusCoreVPAExp!P$268</f>
        <v>7.0225565399999997E-3</v>
      </c>
      <c r="R7" s="31">
        <f>1/$A$1*[1]TimberSectorMinusCoreVPAExp!Q$268</f>
        <v>1.0543715499999998E-2</v>
      </c>
      <c r="S7" s="31">
        <f>1/$A$1*[1]TimberSectorMinusCoreVPAExp!R$268</f>
        <v>1.072408435E-2</v>
      </c>
      <c r="T7" s="31">
        <f>1/$A$1*[1]TimberSectorMinusCoreVPAExp!S$268</f>
        <v>6.1048732800000009E-3</v>
      </c>
      <c r="U7" s="31">
        <f>1/$A$1*[1]TimberSectorMinusCoreVPAExp!T$268</f>
        <v>8.3390939000000004E-3</v>
      </c>
      <c r="V7" s="31">
        <f>1/$A$1*[1]TimberSectorMinusCoreVPAExp!U$268</f>
        <v>7.8602330799999991E-3</v>
      </c>
      <c r="W7" s="31">
        <f>1/$A$1*[1]TimberSectorMinusCoreVPAExp!V$268</f>
        <v>1.3066359339319995E-2</v>
      </c>
      <c r="X7" s="31">
        <f>1/$A$1*[1]TimberSectorMinusCoreVPAExp!W$268</f>
        <v>1.1414674039999998E-2</v>
      </c>
      <c r="Y7" s="31">
        <f>1/$A$1*[1]TimberSectorMinusCoreVPAExp!X$268</f>
        <v>6.8180283603599991E-3</v>
      </c>
      <c r="Z7" s="31">
        <f>1/$A$1*[1]TimberSectorMinusCoreVPAExp!Y$268</f>
        <v>7.6794131044399987E-3</v>
      </c>
      <c r="AA7" s="31">
        <f>1/$A$1*[1]TimberSectorMinusCoreVPAExp!Z$268</f>
        <v>0</v>
      </c>
      <c r="AB7" s="31">
        <f>1/$A$1*[1]TimberSectorMinusCoreVPAExp!AA$268</f>
        <v>0</v>
      </c>
      <c r="AC7" s="36"/>
      <c r="AD7" s="29">
        <f>1/1000*[1]TimberSectorMinusCoreVPAExp!AB$268</f>
        <v>1.3901437999999997E-2</v>
      </c>
      <c r="AE7" s="31">
        <f>1/1000*[1]TimberSectorMinusCoreVPAExp!AC$268</f>
        <v>1.0705781999999997E-2</v>
      </c>
      <c r="AF7" s="31">
        <f>1/1000*[1]TimberSectorMinusCoreVPAExp!AD$268</f>
        <v>8.8879119999999995E-3</v>
      </c>
      <c r="AG7" s="31">
        <f>1/1000*[1]TimberSectorMinusCoreVPAExp!AE$268</f>
        <v>9.8588670000000038E-3</v>
      </c>
      <c r="AH7" s="31">
        <f>1/1000*[1]TimberSectorMinusCoreVPAExp!AF$268</f>
        <v>1.1308254999999998E-2</v>
      </c>
      <c r="AI7" s="31">
        <f>1/1000*[1]TimberSectorMinusCoreVPAExp!AG$268</f>
        <v>1.5016919E-2</v>
      </c>
      <c r="AJ7" s="31">
        <f>1/1000*[1]TimberSectorMinusCoreVPAExp!AH$268</f>
        <v>1.8977467999999997E-2</v>
      </c>
      <c r="AK7" s="31">
        <f>1/1000*[1]TimberSectorMinusCoreVPAExp!AI$268</f>
        <v>1.3369918E-2</v>
      </c>
      <c r="AL7" s="31">
        <f>1/1000*[1]TimberSectorMinusCoreVPAExp!AJ$268</f>
        <v>8.2474429999999984E-3</v>
      </c>
      <c r="AM7" s="31">
        <f>1/1000*[1]TimberSectorMinusCoreVPAExp!AK$268</f>
        <v>3.4874939999999998E-3</v>
      </c>
      <c r="AN7" s="31">
        <f>1/1000*[1]TimberSectorMinusCoreVPAExp!AL$268</f>
        <v>5.6816519999999988E-3</v>
      </c>
      <c r="AO7" s="31">
        <f>1/1000*[1]TimberSectorMinusCoreVPAExp!AM$268</f>
        <v>7.9497669999999999E-3</v>
      </c>
      <c r="AP7" s="31">
        <f>1/1000*[1]TimberSectorMinusCoreVPAExp!AN$268</f>
        <v>1.1068723000000001E-2</v>
      </c>
      <c r="AQ7" s="31">
        <f>1/1000*[1]TimberSectorMinusCoreVPAExp!AO$268</f>
        <v>1.1202347E-2</v>
      </c>
      <c r="AR7" s="31">
        <f>1/1000*[1]TimberSectorMinusCoreVPAExp!AP$268</f>
        <v>7.8193749999999999E-3</v>
      </c>
      <c r="AS7" s="31">
        <f>1/1000*[1]TimberSectorMinusCoreVPAExp!AQ$268</f>
        <v>1.241402E-2</v>
      </c>
      <c r="AT7" s="31">
        <f>1/1000*[1]TimberSectorMinusCoreVPAExp!AR$268</f>
        <v>1.1789605E-2</v>
      </c>
      <c r="AU7" s="31">
        <f>1/1000*[1]TimberSectorMinusCoreVPAExp!AS$268</f>
        <v>4.8888309999999989E-3</v>
      </c>
      <c r="AV7" s="31">
        <f>1/1000*[1]TimberSectorMinusCoreVPAExp!AT$268</f>
        <v>5.9953719999999997E-3</v>
      </c>
      <c r="AW7" s="31">
        <f>1/1000*[1]TimberSectorMinusCoreVPAExp!AU$268</f>
        <v>9.1498329999999996E-3</v>
      </c>
      <c r="AX7" s="31">
        <f>1/1000*[1]TimberSectorMinusCoreVPAExp!AV$268</f>
        <v>1.5187722051E-2</v>
      </c>
      <c r="AY7" s="31">
        <f>1/1000*[1]TimberSectorMinusCoreVPAExp!AW$268</f>
        <v>1.1329883999999998E-2</v>
      </c>
      <c r="AZ7" s="31">
        <f>1/1000*[1]TimberSectorMinusCoreVPAExp!AX$268</f>
        <v>6.4766583529999996E-3</v>
      </c>
      <c r="BA7" s="31">
        <f>1/1000*[1]TimberSectorMinusCoreVPAExp!AY$268</f>
        <v>9.0463857840000009E-3</v>
      </c>
      <c r="BB7" s="31">
        <f>1/1000*[1]TimberSectorMinusCoreVPAExp!AZ$268</f>
        <v>0</v>
      </c>
      <c r="BC7" s="31">
        <f>1/1000*[1]TimberSectorMinusCoreVPAExp!BA$268</f>
        <v>0</v>
      </c>
      <c r="BD7" s="252"/>
    </row>
    <row r="8" spans="1:56">
      <c r="B8" s="5" t="s">
        <v>83</v>
      </c>
      <c r="C8" s="48">
        <f>1/$A$1*[1]TimberSectorMinusCoreVPAExp!$B$247</f>
        <v>3.3302867393333338E-2</v>
      </c>
      <c r="D8" s="11">
        <f>1/$A$1*[1]TimberSectorMinusCoreVPAExp!$C$247</f>
        <v>2.2671520519999995E-2</v>
      </c>
      <c r="E8" s="11">
        <f>1/$A$1*[1]TimberSectorMinusCoreVPAExp!$D$247</f>
        <v>1.5383705540000001E-2</v>
      </c>
      <c r="F8" s="11">
        <f>1/$A$1*[1]TimberSectorMinusCoreVPAExp!$E$247</f>
        <v>2.4805160800000017E-2</v>
      </c>
      <c r="G8" s="11">
        <f>1/$A$1*[1]TimberSectorMinusCoreVPAExp!$F$247</f>
        <v>2.9833911099999989E-2</v>
      </c>
      <c r="H8" s="11">
        <f>1/$A$1*[1]TimberSectorMinusCoreVPAExp!$G$247</f>
        <v>3.7284826739999999E-2</v>
      </c>
      <c r="I8" s="11">
        <f>1/$A$1*[1]TimberSectorMinusCoreVPAExp!$H$247</f>
        <v>3.8773720999999997E-2</v>
      </c>
      <c r="J8" s="38">
        <f>1/$A$1*[1]TimberSectorMinusCoreVPAExp!$I$247</f>
        <v>1.6342133016666666E-2</v>
      </c>
      <c r="K8" s="38">
        <f>1/$A$1*[1]TimberSectorMinusCoreVPAExp!$J$247</f>
        <v>6.4669506571428566E-3</v>
      </c>
      <c r="L8" s="38">
        <f>1/$A$1*[1]TimberSectorMinusCoreVPAExp!$K$247</f>
        <v>2.0005967599999999E-3</v>
      </c>
      <c r="M8" s="11">
        <f>1/$A$1*[1]TimberSectorMinusCoreVPAExp!L$247</f>
        <v>5.2588202800000006E-3</v>
      </c>
      <c r="N8" s="11">
        <f>1/$A$1*[1]TimberSectorMinusCoreVPAExp!M$247</f>
        <v>1.3094842169999999E-2</v>
      </c>
      <c r="O8" s="11">
        <f>1/$A$1*[1]TimberSectorMinusCoreVPAExp!N$247</f>
        <v>8.5196026626554126E-3</v>
      </c>
      <c r="P8" s="11">
        <f>1/$A$1*[1]TimberSectorMinusCoreVPAExp!O$247</f>
        <v>1.0710622376666663E-2</v>
      </c>
      <c r="Q8" s="11">
        <f>1/$A$1*[1]TimberSectorMinusCoreVPAExp!P$247</f>
        <v>6.3624788899999994E-3</v>
      </c>
      <c r="R8" s="11">
        <f>1/$A$1*[1]TimberSectorMinusCoreVPAExp!Q$247</f>
        <v>8.790899839999998E-3</v>
      </c>
      <c r="S8" s="11">
        <f>1/$A$1*[1]TimberSectorMinusCoreVPAExp!R$247</f>
        <v>1.0074815149999999E-2</v>
      </c>
      <c r="T8" s="11">
        <f>1/$A$1*[1]TimberSectorMinusCoreVPAExp!S$247</f>
        <v>5.7158352200000007E-3</v>
      </c>
      <c r="U8" s="11">
        <f>1/$A$1*[1]TimberSectorMinusCoreVPAExp!T$247</f>
        <v>8.1433452200000006E-3</v>
      </c>
      <c r="V8" s="11">
        <f>1/$A$1*[1]TimberSectorMinusCoreVPAExp!U$247</f>
        <v>7.5240146799999989E-3</v>
      </c>
      <c r="W8" s="11">
        <f>1/$A$1*[1]TimberSectorMinusCoreVPAExp!V$247</f>
        <v>1.2736179989119996E-2</v>
      </c>
      <c r="X8" s="11">
        <f>1/$A$1*[1]TimberSectorMinusCoreVPAExp!W$247</f>
        <v>1.1294566639999998E-2</v>
      </c>
      <c r="Y8" s="11">
        <f>1/$A$1*[1]TimberSectorMinusCoreVPAExp!X$247</f>
        <v>6.7983048677599991E-3</v>
      </c>
      <c r="Z8" s="11">
        <f>1/$A$1*[1]TimberSectorMinusCoreVPAExp!Y$247</f>
        <v>7.3130150556399987E-3</v>
      </c>
      <c r="AA8" s="11">
        <f>1/$A$1*[1]TimberSectorMinusCoreVPAExp!Z$247</f>
        <v>0</v>
      </c>
      <c r="AB8" s="11">
        <f>1/$A$1*[1]TimberSectorMinusCoreVPAExp!AA$247</f>
        <v>0</v>
      </c>
      <c r="AC8" s="36"/>
      <c r="AD8" s="48">
        <f>1/1000*[1]TimberSectorMinusCoreVPAExp!AB$247</f>
        <v>1.3627481999999998E-2</v>
      </c>
      <c r="AE8" s="11">
        <f>1/1000*[1]TimberSectorMinusCoreVPAExp!AC$247</f>
        <v>1.0536612999999997E-2</v>
      </c>
      <c r="AF8" s="11">
        <f>1/1000*[1]TimberSectorMinusCoreVPAExp!AD$247</f>
        <v>8.1464280000000007E-3</v>
      </c>
      <c r="AG8" s="13">
        <f>1/1000*[1]TimberSectorMinusCoreVPAExp!AE$247</f>
        <v>9.0070710000000036E-3</v>
      </c>
      <c r="AH8" s="13">
        <f>1/1000*[1]TimberSectorMinusCoreVPAExp!AF$247</f>
        <v>1.0601155999999999E-2</v>
      </c>
      <c r="AI8" s="13">
        <f>1/1000*[1]TimberSectorMinusCoreVPAExp!AG$247</f>
        <v>1.4487996E-2</v>
      </c>
      <c r="AJ8" s="13">
        <f>1/1000*[1]TimberSectorMinusCoreVPAExp!AH$247</f>
        <v>1.8618271999999998E-2</v>
      </c>
      <c r="AK8" s="13">
        <f>1/1000*[1]TimberSectorMinusCoreVPAExp!AI$247</f>
        <v>1.3115753000000001E-2</v>
      </c>
      <c r="AL8" s="13">
        <f>1/1000*[1]TimberSectorMinusCoreVPAExp!AJ$247</f>
        <v>8.0374159999999986E-3</v>
      </c>
      <c r="AM8" s="13">
        <f>1/1000*[1]TimberSectorMinusCoreVPAExp!AK$247</f>
        <v>2.8357950000000003E-3</v>
      </c>
      <c r="AN8" s="13">
        <f>1/1000*[1]TimberSectorMinusCoreVPAExp!AL$247</f>
        <v>4.892020999999999E-3</v>
      </c>
      <c r="AO8" s="13">
        <f>1/1000*[1]TimberSectorMinusCoreVPAExp!AM$247</f>
        <v>7.3344700000000001E-3</v>
      </c>
      <c r="AP8" s="13">
        <f>1/1000*[1]TimberSectorMinusCoreVPAExp!AN$247</f>
        <v>9.9471009999999999E-3</v>
      </c>
      <c r="AQ8" s="13">
        <f>1/1000*[1]TimberSectorMinusCoreVPAExp!AO$247</f>
        <v>9.4405199999999991E-3</v>
      </c>
      <c r="AR8" s="13">
        <f>1/1000*[1]TimberSectorMinusCoreVPAExp!AP$247</f>
        <v>7.1070189999999991E-3</v>
      </c>
      <c r="AS8" s="13">
        <f>1/1000*[1]TimberSectorMinusCoreVPAExp!AQ$247</f>
        <v>9.8973169999999992E-3</v>
      </c>
      <c r="AT8" s="13">
        <f>1/1000*[1]TimberSectorMinusCoreVPAExp!AR$247</f>
        <v>1.1149047E-2</v>
      </c>
      <c r="AU8" s="13">
        <f>1/1000*[1]TimberSectorMinusCoreVPAExp!AS$247</f>
        <v>4.5062649999999989E-3</v>
      </c>
      <c r="AV8" s="13">
        <f>1/1000*[1]TimberSectorMinusCoreVPAExp!AT$247</f>
        <v>5.8181220000000002E-3</v>
      </c>
      <c r="AW8" s="13">
        <f>1/1000*[1]TimberSectorMinusCoreVPAExp!AU$247</f>
        <v>8.6759869999999996E-3</v>
      </c>
      <c r="AX8" s="13">
        <f>1/1000*[1]TimberSectorMinusCoreVPAExp!AV$247</f>
        <v>1.4722988346999999E-2</v>
      </c>
      <c r="AY8" s="13">
        <f>1/1000*[1]TimberSectorMinusCoreVPAExp!AW$247</f>
        <v>1.1207137999999998E-2</v>
      </c>
      <c r="AZ8" s="13">
        <f>1/1000*[1]TimberSectorMinusCoreVPAExp!AX$247</f>
        <v>6.4311361089999996E-3</v>
      </c>
      <c r="BA8" s="13">
        <f>1/1000*[1]TimberSectorMinusCoreVPAExp!AY$247</f>
        <v>8.3248584449999996E-3</v>
      </c>
      <c r="BB8" s="13">
        <f>1/1000*[1]TimberSectorMinusCoreVPAExp!AZ$247</f>
        <v>0</v>
      </c>
      <c r="BC8" s="13">
        <f>1/1000*[1]TimberSectorMinusCoreVPAExp!BA$247</f>
        <v>0</v>
      </c>
      <c r="BD8" s="252"/>
    </row>
    <row r="9" spans="1:56">
      <c r="B9" s="8" t="s">
        <v>22</v>
      </c>
      <c r="C9" s="63">
        <f t="shared" ref="C9:M9" si="2">SUM(C7:C7)-SUM(C8:C8)</f>
        <v>6.2582663333333316E-4</v>
      </c>
      <c r="D9" s="39">
        <f t="shared" si="2"/>
        <v>1.74765050000001E-4</v>
      </c>
      <c r="E9" s="39">
        <f t="shared" si="2"/>
        <v>1.7111105199999997E-3</v>
      </c>
      <c r="F9" s="39">
        <f t="shared" si="2"/>
        <v>9.0757324000000084E-4</v>
      </c>
      <c r="G9" s="39">
        <f t="shared" si="2"/>
        <v>1.0315615799999997E-3</v>
      </c>
      <c r="H9" s="39">
        <f t="shared" si="2"/>
        <v>1.3135792600000029E-3</v>
      </c>
      <c r="I9" s="39">
        <f t="shared" si="2"/>
        <v>4.7807004000000042E-4</v>
      </c>
      <c r="J9" s="40">
        <f t="shared" si="2"/>
        <v>2.7216696666666762E-4</v>
      </c>
      <c r="K9" s="40">
        <f t="shared" si="2"/>
        <v>2.0760740000000041E-4</v>
      </c>
      <c r="L9" s="40">
        <f t="shared" si="2"/>
        <v>4.7265529999999988E-4</v>
      </c>
      <c r="M9" s="39">
        <f t="shared" si="2"/>
        <v>6.4454925000000021E-4</v>
      </c>
      <c r="N9" s="39">
        <f>SUM(N7:N7)-SUM(N8:N8)</f>
        <v>6.0715465999999947E-4</v>
      </c>
      <c r="O9" s="39">
        <f t="shared" ref="O9:AB9" si="3">SUM(O7:O7)-SUM(O8:O8)</f>
        <v>8.7694653584521193E-4</v>
      </c>
      <c r="P9" s="39">
        <f t="shared" si="3"/>
        <v>1.4615800833333338E-3</v>
      </c>
      <c r="Q9" s="39">
        <f t="shared" si="3"/>
        <v>6.6007765000000024E-4</v>
      </c>
      <c r="R9" s="39">
        <f t="shared" si="3"/>
        <v>1.7528156600000004E-3</v>
      </c>
      <c r="S9" s="39">
        <f t="shared" si="3"/>
        <v>6.4926920000000013E-4</v>
      </c>
      <c r="T9" s="39">
        <f t="shared" si="3"/>
        <v>3.8903806000000016E-4</v>
      </c>
      <c r="U9" s="39">
        <f t="shared" si="3"/>
        <v>1.9574867999999981E-4</v>
      </c>
      <c r="V9" s="39">
        <f t="shared" si="3"/>
        <v>3.3621840000000024E-4</v>
      </c>
      <c r="W9" s="39">
        <f t="shared" si="3"/>
        <v>3.301793501999991E-4</v>
      </c>
      <c r="X9" s="39">
        <f t="shared" si="3"/>
        <v>1.2010739999999964E-4</v>
      </c>
      <c r="Y9" s="39">
        <f t="shared" si="3"/>
        <v>1.9723492599999989E-5</v>
      </c>
      <c r="Z9" s="39">
        <f t="shared" si="3"/>
        <v>3.6639804880000005E-4</v>
      </c>
      <c r="AA9" s="39">
        <f t="shared" si="3"/>
        <v>0</v>
      </c>
      <c r="AB9" s="39">
        <f t="shared" si="3"/>
        <v>0</v>
      </c>
      <c r="AC9" s="36"/>
      <c r="AD9" s="63">
        <f t="shared" ref="AD9:BC9" si="4">SUM(AD7:AD7)-SUM(AD8:AD8)</f>
        <v>2.7395599999999881E-4</v>
      </c>
      <c r="AE9" s="39">
        <f t="shared" si="4"/>
        <v>1.6916900000000026E-4</v>
      </c>
      <c r="AF9" s="39">
        <f t="shared" si="4"/>
        <v>7.4148399999999885E-4</v>
      </c>
      <c r="AG9" s="255">
        <f t="shared" si="4"/>
        <v>8.5179600000000015E-4</v>
      </c>
      <c r="AH9" s="255">
        <f t="shared" si="4"/>
        <v>7.0709899999999923E-4</v>
      </c>
      <c r="AI9" s="255">
        <f t="shared" si="4"/>
        <v>5.2892300000000059E-4</v>
      </c>
      <c r="AJ9" s="255">
        <f t="shared" si="4"/>
        <v>3.5919599999999913E-4</v>
      </c>
      <c r="AK9" s="255">
        <f t="shared" si="4"/>
        <v>2.5416499999999891E-4</v>
      </c>
      <c r="AL9" s="255">
        <f t="shared" si="4"/>
        <v>2.1002699999999978E-4</v>
      </c>
      <c r="AM9" s="255">
        <f t="shared" si="4"/>
        <v>6.5169899999999951E-4</v>
      </c>
      <c r="AN9" s="255">
        <f t="shared" si="4"/>
        <v>7.8963099999999984E-4</v>
      </c>
      <c r="AO9" s="255">
        <f t="shared" si="4"/>
        <v>6.1529699999999989E-4</v>
      </c>
      <c r="AP9" s="255">
        <f t="shared" si="4"/>
        <v>1.1216220000000009E-3</v>
      </c>
      <c r="AQ9" s="255">
        <f t="shared" si="4"/>
        <v>1.7618270000000005E-3</v>
      </c>
      <c r="AR9" s="255">
        <f t="shared" si="4"/>
        <v>7.1235600000000079E-4</v>
      </c>
      <c r="AS9" s="255">
        <f t="shared" si="4"/>
        <v>2.5167030000000003E-3</v>
      </c>
      <c r="AT9" s="255">
        <f t="shared" si="4"/>
        <v>6.4055799999999941E-4</v>
      </c>
      <c r="AU9" s="255">
        <f t="shared" si="4"/>
        <v>3.8256599999999998E-4</v>
      </c>
      <c r="AV9" s="255">
        <f t="shared" si="4"/>
        <v>1.7724999999999946E-4</v>
      </c>
      <c r="AW9" s="255">
        <f t="shared" si="4"/>
        <v>4.7384599999999999E-4</v>
      </c>
      <c r="AX9" s="255">
        <f t="shared" si="4"/>
        <v>4.6473370400000082E-4</v>
      </c>
      <c r="AY9" s="255">
        <f t="shared" si="4"/>
        <v>1.2274599999999997E-4</v>
      </c>
      <c r="AZ9" s="255">
        <f t="shared" si="4"/>
        <v>4.5522243999999989E-5</v>
      </c>
      <c r="BA9" s="255">
        <f t="shared" si="4"/>
        <v>7.2152733900000127E-4</v>
      </c>
      <c r="BB9" s="255">
        <f t="shared" si="4"/>
        <v>0</v>
      </c>
      <c r="BC9" s="255">
        <f t="shared" si="4"/>
        <v>0</v>
      </c>
      <c r="BD9" s="252"/>
    </row>
    <row r="10" spans="1:56" ht="17.149999999999999" customHeight="1">
      <c r="B10" s="144" t="s">
        <v>112</v>
      </c>
      <c r="C10" s="145">
        <f>1/$A$1*[1]TimberSectorMinusCoreVPAExp!$B$269</f>
        <v>1.8101464333333326E-4</v>
      </c>
      <c r="D10" s="146">
        <f>1/$A$1*[1]TimberSectorMinusCoreVPAExp!$C$269</f>
        <v>1.8630359999999998E-4</v>
      </c>
      <c r="E10" s="146">
        <f>1/$A$1*[1]TimberSectorMinusCoreVPAExp!$D$269</f>
        <v>2.1272047999999999E-4</v>
      </c>
      <c r="F10" s="146">
        <f>1/$A$1*[1]TimberSectorMinusCoreVPAExp!$E$269</f>
        <v>4.7026783999999991E-4</v>
      </c>
      <c r="G10" s="146">
        <f>1/$A$1*[1]TimberSectorMinusCoreVPAExp!$F$269</f>
        <v>2.1072730000000001E-4</v>
      </c>
      <c r="H10" s="146">
        <f>1/$A$1*[1]TimberSectorMinusCoreVPAExp!$G$269</f>
        <v>4.4990819999999991E-4</v>
      </c>
      <c r="I10" s="146">
        <f>1/$A$1*[1]TimberSectorMinusCoreVPAExp!$H$269</f>
        <v>3.2493160000000002E-4</v>
      </c>
      <c r="J10" s="147">
        <f>1/$A$1*[1]TimberSectorMinusCoreVPAExp!$I$269</f>
        <v>3.3301288333333333E-4</v>
      </c>
      <c r="K10" s="147">
        <f>1/$A$1*[1]TimberSectorMinusCoreVPAExp!$J$269</f>
        <v>1.9751844000000005E-4</v>
      </c>
      <c r="L10" s="147">
        <f>1/$A$1*[1]TimberSectorMinusCoreVPAExp!$K$269</f>
        <v>1.0833451999999999E-4</v>
      </c>
      <c r="M10" s="146">
        <f>1/$A$1*[1]TimberSectorMinusCoreVPAExp!L$269</f>
        <v>2.2937599999999984E-6</v>
      </c>
      <c r="N10" s="146">
        <f>1/$A$1*[1]TimberSectorMinusCoreVPAExp!M$269</f>
        <v>2.2743349999999998E-4</v>
      </c>
      <c r="O10" s="146">
        <f>1/$A$1*[1]TimberSectorMinusCoreVPAExp!N$269</f>
        <v>5.5856176508933407E-4</v>
      </c>
      <c r="P10" s="146">
        <f>1/$A$1*[1]TimberSectorMinusCoreVPAExp!O$269</f>
        <v>8.5522676666666651E-4</v>
      </c>
      <c r="Q10" s="146">
        <f>1/$A$1*[1]TimberSectorMinusCoreVPAExp!P$269</f>
        <v>6.7268350000000005E-4</v>
      </c>
      <c r="R10" s="146">
        <f>1/$A$1*[1]TimberSectorMinusCoreVPAExp!Q$269</f>
        <v>6.1744367999999996E-4</v>
      </c>
      <c r="S10" s="146">
        <f>1/$A$1*[1]TimberSectorMinusCoreVPAExp!R$269</f>
        <v>1.7688300000000003E-3</v>
      </c>
      <c r="T10" s="146">
        <f>1/$A$1*[1]TimberSectorMinusCoreVPAExp!S$269</f>
        <v>6.8773779999999995E-4</v>
      </c>
      <c r="U10" s="146">
        <f>1/$A$1*[1]TimberSectorMinusCoreVPAExp!T$269</f>
        <v>1.1833128400000001E-3</v>
      </c>
      <c r="V10" s="146">
        <f>1/$A$1*[1]TimberSectorMinusCoreVPAExp!U$269</f>
        <v>2.1162259999999998E-4</v>
      </c>
      <c r="W10" s="146">
        <f>1/$A$1*[1]TimberSectorMinusCoreVPAExp!V$269</f>
        <v>1.6130416959999998E-4</v>
      </c>
      <c r="X10" s="146">
        <f>1/$A$1*[1]TimberSectorMinusCoreVPAExp!W$269</f>
        <v>2.3434599999999991E-5</v>
      </c>
      <c r="Y10" s="146">
        <f>1/$A$1*[1]TimberSectorMinusCoreVPAExp!X$269</f>
        <v>5.7860934600000003E-5</v>
      </c>
      <c r="Z10" s="146">
        <f>1/$A$1*[1]TimberSectorMinusCoreVPAExp!Y$269</f>
        <v>2.9488678799999997E-5</v>
      </c>
      <c r="AA10" s="146">
        <f>1/$A$1*[1]TimberSectorMinusCoreVPAExp!Z$269</f>
        <v>0</v>
      </c>
      <c r="AB10" s="146">
        <f>1/$A$1*[1]TimberSectorMinusCoreVPAExp!AA$269</f>
        <v>0</v>
      </c>
      <c r="AC10" s="36"/>
      <c r="AD10" s="145">
        <f>1/1000*[1]TimberSectorMinusCoreVPAExp!AB$269</f>
        <v>1.7166899999999997E-4</v>
      </c>
      <c r="AE10" s="146">
        <f>1/1000*[1]TimberSectorMinusCoreVPAExp!AC$269</f>
        <v>1.8596300000000001E-4</v>
      </c>
      <c r="AF10" s="146">
        <f>1/1000*[1]TimberSectorMinusCoreVPAExp!AD$269</f>
        <v>2.4213199999999999E-4</v>
      </c>
      <c r="AG10" s="146">
        <f>1/1000*[1]TimberSectorMinusCoreVPAExp!AE$269</f>
        <v>5.5421300000000001E-4</v>
      </c>
      <c r="AH10" s="146">
        <f>1/1000*[1]TimberSectorMinusCoreVPAExp!AF$269</f>
        <v>2.4629600000000001E-4</v>
      </c>
      <c r="AI10" s="146">
        <f>1/1000*[1]TimberSectorMinusCoreVPAExp!AG$269</f>
        <v>3.8220600000000001E-4</v>
      </c>
      <c r="AJ10" s="146">
        <f>1/1000*[1]TimberSectorMinusCoreVPAExp!AH$269</f>
        <v>3.0225599999999999E-4</v>
      </c>
      <c r="AK10" s="146">
        <f>1/1000*[1]TimberSectorMinusCoreVPAExp!AI$269</f>
        <v>3.7526300000000003E-4</v>
      </c>
      <c r="AL10" s="146">
        <f>1/1000*[1]TimberSectorMinusCoreVPAExp!AJ$269</f>
        <v>2.7108099999999995E-4</v>
      </c>
      <c r="AM10" s="146">
        <f>1/1000*[1]TimberSectorMinusCoreVPAExp!AK$269</f>
        <v>8.7897999999999991E-5</v>
      </c>
      <c r="AN10" s="146">
        <f>1/1000*[1]TimberSectorMinusCoreVPAExp!AL$269</f>
        <v>1.0319999999999996E-6</v>
      </c>
      <c r="AO10" s="146">
        <f>1/1000*[1]TimberSectorMinusCoreVPAExp!AM$269</f>
        <v>3.4977800000000002E-4</v>
      </c>
      <c r="AP10" s="146">
        <f>1/1000*[1]TimberSectorMinusCoreVPAExp!AN$269</f>
        <v>6.6417700000000006E-4</v>
      </c>
      <c r="AQ10" s="146">
        <f>1/1000*[1]TimberSectorMinusCoreVPAExp!AO$269</f>
        <v>6.6818400000000005E-4</v>
      </c>
      <c r="AR10" s="146">
        <f>1/1000*[1]TimberSectorMinusCoreVPAExp!AP$269</f>
        <v>8.71852E-4</v>
      </c>
      <c r="AS10" s="146">
        <f>1/1000*[1]TimberSectorMinusCoreVPAExp!AQ$269</f>
        <v>7.7662799999999991E-4</v>
      </c>
      <c r="AT10" s="146">
        <f>1/1000*[1]TimberSectorMinusCoreVPAExp!AR$269</f>
        <v>1.4126729999999999E-3</v>
      </c>
      <c r="AU10" s="146">
        <f>1/1000*[1]TimberSectorMinusCoreVPAExp!AS$269</f>
        <v>5.3434300000000006E-4</v>
      </c>
      <c r="AV10" s="146">
        <f>1/1000*[1]TimberSectorMinusCoreVPAExp!AT$269</f>
        <v>5.5314599999999991E-4</v>
      </c>
      <c r="AW10" s="146">
        <f>1/1000*[1]TimberSectorMinusCoreVPAExp!AU$269</f>
        <v>1.9562400000000001E-4</v>
      </c>
      <c r="AX10" s="146">
        <f>1/1000*[1]TimberSectorMinusCoreVPAExp!AV$269</f>
        <v>2.15981555E-4</v>
      </c>
      <c r="AY10" s="146">
        <f>1/1000*[1]TimberSectorMinusCoreVPAExp!AW$269</f>
        <v>1.4493999999999999E-5</v>
      </c>
      <c r="AZ10" s="146">
        <f>1/1000*[1]TimberSectorMinusCoreVPAExp!AX$269</f>
        <v>6.9217600999999995E-5</v>
      </c>
      <c r="BA10" s="146">
        <f>1/1000*[1]TimberSectorMinusCoreVPAExp!AY$269</f>
        <v>2.4591555999999996E-5</v>
      </c>
      <c r="BB10" s="146">
        <f>1/1000*[1]TimberSectorMinusCoreVPAExp!AZ$269</f>
        <v>0</v>
      </c>
      <c r="BC10" s="146">
        <f>1/1000*[1]TimberSectorMinusCoreVPAExp!BA$269</f>
        <v>0</v>
      </c>
      <c r="BD10" s="252"/>
    </row>
    <row r="11" spans="1:56" ht="17.149999999999999" customHeight="1">
      <c r="B11" s="15" t="s">
        <v>98</v>
      </c>
      <c r="C11" s="154">
        <f>1/$A$1*[1]TimberSectorMinusCoreVPAExp!$B$267</f>
        <v>0.12506173145666666</v>
      </c>
      <c r="D11" s="155">
        <f>1/$A$1*[1]TimberSectorMinusCoreVPAExp!$C$267</f>
        <v>9.7161040011666644E-2</v>
      </c>
      <c r="E11" s="155">
        <f>1/$A$1*[1]TimberSectorMinusCoreVPAExp!$D$267</f>
        <v>0.13062835610666668</v>
      </c>
      <c r="F11" s="31">
        <f>1/$A$1*[1]TimberSectorMinusCoreVPAExp!$E$267</f>
        <v>9.693714982000004E-2</v>
      </c>
      <c r="G11" s="31">
        <f>1/$A$1*[1]TimberSectorMinusCoreVPAExp!$F$267</f>
        <v>9.6423619179999989E-2</v>
      </c>
      <c r="H11" s="31">
        <f>1/$A$1*[1]TimberSectorMinusCoreVPAExp!$G$267</f>
        <v>0.11075586714000001</v>
      </c>
      <c r="I11" s="31">
        <f>1/$A$1*[1]TimberSectorMinusCoreVPAExp!$H$267</f>
        <v>9.565295174000002E-2</v>
      </c>
      <c r="J11" s="35">
        <f>1/$A$1*[1]TimberSectorMinusCoreVPAExp!$I$267</f>
        <v>0.12096465551333332</v>
      </c>
      <c r="K11" s="35">
        <f>1/$A$1*[1]TimberSectorMinusCoreVPAExp!$J$267</f>
        <v>0.13247313442571429</v>
      </c>
      <c r="L11" s="35">
        <f>1/$A$1*[1]TimberSectorMinusCoreVPAExp!$K$267</f>
        <v>6.5702323049761882E-2</v>
      </c>
      <c r="M11" s="31">
        <f>1/$A$1*[1]TimberSectorMinusCoreVPAExp!L$267</f>
        <v>7.2938322073627437E-2</v>
      </c>
      <c r="N11" s="31">
        <f>1/$A$1*[1]TimberSectorMinusCoreVPAExp!M$267</f>
        <v>0.11975423298000001</v>
      </c>
      <c r="O11" s="31">
        <f>1/$A$1*[1]TimberSectorMinusCoreVPAExp!N$267</f>
        <v>9.605881261579767E-2</v>
      </c>
      <c r="P11" s="31">
        <f>1/$A$1*[1]TimberSectorMinusCoreVPAExp!O$267</f>
        <v>6.6498413813333324E-2</v>
      </c>
      <c r="Q11" s="31">
        <f>1/$A$1*[1]TimberSectorMinusCoreVPAExp!P$267</f>
        <v>0.10173472753999999</v>
      </c>
      <c r="R11" s="31">
        <f>1/$A$1*[1]TimberSectorMinusCoreVPAExp!Q$267</f>
        <v>8.5644438699999992E-2</v>
      </c>
      <c r="S11" s="31">
        <f>1/$A$1*[1]TimberSectorMinusCoreVPAExp!R$267</f>
        <v>8.9251719029999982E-2</v>
      </c>
      <c r="T11" s="31">
        <f>1/$A$1*[1]TimberSectorMinusCoreVPAExp!S$267</f>
        <v>7.161782534000001E-2</v>
      </c>
      <c r="U11" s="31">
        <f>1/$A$1*[1]TimberSectorMinusCoreVPAExp!T$267</f>
        <v>8.1180695659999982E-2</v>
      </c>
      <c r="V11" s="31">
        <f>1/$A$1*[1]TimberSectorMinusCoreVPAExp!U$267</f>
        <v>7.7955288340000012E-2</v>
      </c>
      <c r="W11" s="31">
        <f>1/$A$1*[1]TimberSectorMinusCoreVPAExp!V$267</f>
        <v>5.2218862436299987E-2</v>
      </c>
      <c r="X11" s="31">
        <f>1/$A$1*[1]TimberSectorMinusCoreVPAExp!W$267</f>
        <v>5.9940021400000008E-2</v>
      </c>
      <c r="Y11" s="31">
        <f>1/$A$1*[1]TimberSectorMinusCoreVPAExp!X$267</f>
        <v>5.7617524967359987E-2</v>
      </c>
      <c r="Z11" s="31">
        <f>1/$A$1*[1]TimberSectorMinusCoreVPAExp!Y$267</f>
        <v>4.9872541504879984E-2</v>
      </c>
      <c r="AA11" s="31">
        <f>1/$A$1*[1]TimberSectorMinusCoreVPAExp!Z$267</f>
        <v>0</v>
      </c>
      <c r="AB11" s="31">
        <f>1/$A$1*[1]TimberSectorMinusCoreVPAExp!AA$267</f>
        <v>0</v>
      </c>
      <c r="AC11" s="36"/>
      <c r="AD11" s="154">
        <f>1/1000*[1]TimberSectorMinusCoreVPAExp!AB$267</f>
        <v>6.1214417E-2</v>
      </c>
      <c r="AE11" s="155">
        <f>1/1000*[1]TimberSectorMinusCoreVPAExp!AC$267</f>
        <v>4.8788278000000004E-2</v>
      </c>
      <c r="AF11" s="155">
        <f>1/1000*[1]TimberSectorMinusCoreVPAExp!AD$267</f>
        <v>4.9357940999999995E-2</v>
      </c>
      <c r="AG11" s="31">
        <f>1/1000*[1]TimberSectorMinusCoreVPAExp!AE$267</f>
        <v>4.9228088999999989E-2</v>
      </c>
      <c r="AH11" s="31">
        <f>1/1000*[1]TimberSectorMinusCoreVPAExp!AF$267</f>
        <v>4.4068234999999997E-2</v>
      </c>
      <c r="AI11" s="31">
        <f>1/1000*[1]TimberSectorMinusCoreVPAExp!AG$267</f>
        <v>4.5582157999999998E-2</v>
      </c>
      <c r="AJ11" s="31">
        <f>1/1000*[1]TimberSectorMinusCoreVPAExp!AH$267</f>
        <v>4.9279993999999994E-2</v>
      </c>
      <c r="AK11" s="31">
        <f>1/1000*[1]TimberSectorMinusCoreVPAExp!AI$267</f>
        <v>6.3344469E-2</v>
      </c>
      <c r="AL11" s="31">
        <f>1/1000*[1]TimberSectorMinusCoreVPAExp!AJ$267</f>
        <v>7.7354465000000011E-2</v>
      </c>
      <c r="AM11" s="31">
        <f>1/1000*[1]TimberSectorMinusCoreVPAExp!AK$267</f>
        <v>5.0317290000000001E-2</v>
      </c>
      <c r="AN11" s="31">
        <f>1/1000*[1]TimberSectorMinusCoreVPAExp!AL$267</f>
        <v>4.3997429999999997E-2</v>
      </c>
      <c r="AO11" s="31">
        <f>1/1000*[1]TimberSectorMinusCoreVPAExp!AM$267</f>
        <v>6.5867610000000007E-2</v>
      </c>
      <c r="AP11" s="31">
        <f>1/1000*[1]TimberSectorMinusCoreVPAExp!AN$267</f>
        <v>6.9533022999999985E-2</v>
      </c>
      <c r="AQ11" s="31">
        <f>1/1000*[1]TimberSectorMinusCoreVPAExp!AO$267</f>
        <v>6.2544157000000003E-2</v>
      </c>
      <c r="AR11" s="31">
        <f>1/1000*[1]TimberSectorMinusCoreVPAExp!AP$267</f>
        <v>8.3728301999999991E-2</v>
      </c>
      <c r="AS11" s="31">
        <f>1/1000*[1]TimberSectorMinusCoreVPAExp!AQ$267</f>
        <v>6.1870480999999998E-2</v>
      </c>
      <c r="AT11" s="31">
        <f>1/1000*[1]TimberSectorMinusCoreVPAExp!AR$267</f>
        <v>5.9339114999999991E-2</v>
      </c>
      <c r="AU11" s="31">
        <f>1/1000*[1]TimberSectorMinusCoreVPAExp!AS$267</f>
        <v>4.6338670000000005E-2</v>
      </c>
      <c r="AV11" s="31">
        <f>1/1000*[1]TimberSectorMinusCoreVPAExp!AT$267</f>
        <v>5.7946257000000001E-2</v>
      </c>
      <c r="AW11" s="31">
        <f>1/1000*[1]TimberSectorMinusCoreVPAExp!AU$267</f>
        <v>5.8744687999999989E-2</v>
      </c>
      <c r="AX11" s="31">
        <f>1/1000*[1]TimberSectorMinusCoreVPAExp!AV$267</f>
        <v>3.1819325069000003E-2</v>
      </c>
      <c r="AY11" s="31">
        <f>1/1000*[1]TimberSectorMinusCoreVPAExp!AW$267</f>
        <v>3.9134624999999992E-2</v>
      </c>
      <c r="AZ11" s="31">
        <f>1/1000*[1]TimberSectorMinusCoreVPAExp!AX$267</f>
        <v>3.9366760814000007E-2</v>
      </c>
      <c r="BA11" s="31">
        <f>1/1000*[1]TimberSectorMinusCoreVPAExp!AY$267</f>
        <v>5.5723586035000008E-2</v>
      </c>
      <c r="BB11" s="31">
        <f>1/1000*[1]TimberSectorMinusCoreVPAExp!AZ$267</f>
        <v>0</v>
      </c>
      <c r="BC11" s="31">
        <f>1/1000*[1]TimberSectorMinusCoreVPAExp!BA$267</f>
        <v>0</v>
      </c>
      <c r="BD11" s="252"/>
    </row>
    <row r="12" spans="1:56">
      <c r="B12" s="54" t="s">
        <v>41</v>
      </c>
      <c r="C12" s="12">
        <f>1/$A$1*(SUM([1]TimberSectorMinusCoreVPAExp!$B$47:$B$47)+SUM([1]TimberSectorMinusCoreVPAExp!$B$105:$B$105))</f>
        <v>2.9639418816666652E-2</v>
      </c>
      <c r="D12" s="13">
        <f>1/$A$1*(SUM([1]TimberSectorMinusCoreVPAExp!$C$47:$C$47)+SUM([1]TimberSectorMinusCoreVPAExp!$C$105:$C$105))</f>
        <v>2.0255436310000013E-2</v>
      </c>
      <c r="E12" s="13">
        <f>1/$A$1*(SUM([1]TimberSectorMinusCoreVPAExp!$D$47:$D$47)+SUM([1]TimberSectorMinusCoreVPAExp!$D$105:$D$105))</f>
        <v>4.0962314119999996E-2</v>
      </c>
      <c r="F12" s="13">
        <f>1/$A$1*(SUM([1]TimberSectorMinusCoreVPAExp!$E$47:$E$47)+SUM([1]TimberSectorMinusCoreVPAExp!$E$105:$E$105))</f>
        <v>2.7687276540000035E-2</v>
      </c>
      <c r="G12" s="13">
        <f>1/$A$1*(SUM([1]TimberSectorMinusCoreVPAExp!$F$47:$F$47)+SUM([1]TimberSectorMinusCoreVPAExp!$F$105:$F$105))</f>
        <v>1.7909063199999988E-2</v>
      </c>
      <c r="H12" s="13">
        <f>1/$A$1*(SUM([1]TimberSectorMinusCoreVPAExp!$G$47:$G$47)+SUM([1]TimberSectorMinusCoreVPAExp!$G$105:$G$105))</f>
        <v>1.5605611799999988E-2</v>
      </c>
      <c r="I12" s="13">
        <f>1/$A$1*(SUM([1]TimberSectorMinusCoreVPAExp!$H$47:$H$47)+SUM([1]TimberSectorMinusCoreVPAExp!$H$105:$H$105))</f>
        <v>1.1224905020000009E-2</v>
      </c>
      <c r="J12" s="43">
        <f>1/$A$1*(SUM([1]TimberSectorMinusCoreVPAExp!$I$47:$I$47)+SUM([1]TimberSectorMinusCoreVPAExp!$I$105:$I$105))</f>
        <v>1.4221928589999995E-2</v>
      </c>
      <c r="K12" s="43">
        <f>1/$A$1*(SUM([1]TimberSectorMinusCoreVPAExp!$J$47:$J$47)+SUM([1]TimberSectorMinusCoreVPAExp!$J$105:$J$105))</f>
        <v>1.1905212110476182E-2</v>
      </c>
      <c r="L12" s="43">
        <f>1/$A$1*(SUM([1]TimberSectorMinusCoreVPAExp!$K$47:$K$47)+SUM([1]TimberSectorMinusCoreVPAExp!$K$105:$K$105))</f>
        <v>7.1643336100000021E-3</v>
      </c>
      <c r="M12" s="13">
        <f>1/$A$1*(SUM([1]TimberSectorMinusCoreVPAExp!L$47:L$47)+SUM([1]TimberSectorMinusCoreVPAExp!L$105:L$105))</f>
        <v>4.0757290750000012E-3</v>
      </c>
      <c r="N12" s="13">
        <f>1/$A$1*(SUM([1]TimberSectorMinusCoreVPAExp!M$47:M$47)+SUM([1]TimberSectorMinusCoreVPAExp!M$105:M$105))</f>
        <v>5.1765450800000017E-3</v>
      </c>
      <c r="O12" s="13">
        <f>1/$A$1*(SUM([1]TimberSectorMinusCoreVPAExp!N$47:N$47)+SUM([1]TimberSectorMinusCoreVPAExp!N$105:N$105))</f>
        <v>7.2372324112338965E-3</v>
      </c>
      <c r="P12" s="13">
        <f>1/$A$1*(SUM([1]TimberSectorMinusCoreVPAExp!O$47:O$47)+SUM([1]TimberSectorMinusCoreVPAExp!O$105:O$105))</f>
        <v>7.2969086566666719E-3</v>
      </c>
      <c r="Q12" s="13">
        <f>1/$A$1*(SUM([1]TimberSectorMinusCoreVPAExp!P$47:P$47)+SUM([1]TimberSectorMinusCoreVPAExp!P$105:P$105))</f>
        <v>3.0167620980000004E-2</v>
      </c>
      <c r="R12" s="13">
        <f>1/$A$1*(SUM([1]TimberSectorMinusCoreVPAExp!Q$47:Q$47)+SUM([1]TimberSectorMinusCoreVPAExp!Q$105:Q$105))</f>
        <v>1.2584945679999997E-2</v>
      </c>
      <c r="S12" s="13">
        <f>1/$A$1*(SUM([1]TimberSectorMinusCoreVPAExp!R$47:R$47)+SUM([1]TimberSectorMinusCoreVPAExp!R$105:R$105))</f>
        <v>1.0438106770000002E-2</v>
      </c>
      <c r="T12" s="13">
        <f>1/$A$1*(SUM([1]TimberSectorMinusCoreVPAExp!S$47:S$47)+SUM([1]TimberSectorMinusCoreVPAExp!S$105:S$105))</f>
        <v>4.9489634200000094E-3</v>
      </c>
      <c r="U12" s="13">
        <f>1/$A$1*(SUM([1]TimberSectorMinusCoreVPAExp!T$47:T$47)+SUM([1]TimberSectorMinusCoreVPAExp!T$105:T$105))</f>
        <v>7.5225194400000018E-3</v>
      </c>
      <c r="V12" s="13">
        <f>1/$A$1*(SUM([1]TimberSectorMinusCoreVPAExp!U$47:U$47)+SUM([1]TimberSectorMinusCoreVPAExp!U$105:U$105))</f>
        <v>7.9661322999999996E-3</v>
      </c>
      <c r="W12" s="13">
        <f>1/$A$1*(SUM([1]TimberSectorMinusCoreVPAExp!V$47:V$47)+SUM([1]TimberSectorMinusCoreVPAExp!V$105:V$105))</f>
        <v>5.7966503693000025E-3</v>
      </c>
      <c r="X12" s="13">
        <f>1/$A$1*(SUM([1]TimberSectorMinusCoreVPAExp!W$47:W$47)+SUM([1]TimberSectorMinusCoreVPAExp!W$105:W$105))</f>
        <v>3.7315475400000039E-3</v>
      </c>
      <c r="Y12" s="13">
        <f>1/$A$1*(SUM([1]TimberSectorMinusCoreVPAExp!X$47:X$47)+SUM([1]TimberSectorMinusCoreVPAExp!X$105:X$105))</f>
        <v>2.0155729204600001E-3</v>
      </c>
      <c r="Z12" s="13">
        <f>1/$A$1*(SUM([1]TimberSectorMinusCoreVPAExp!Y$47:Y$47)+SUM([1]TimberSectorMinusCoreVPAExp!Y$105:Y$105))</f>
        <v>4.8267204913199999E-3</v>
      </c>
      <c r="AA12" s="13">
        <f>1/$A$1*(SUM([1]TimberSectorMinusCoreVPAExp!Z$47:Z$47)+SUM([1]TimberSectorMinusCoreVPAExp!Z$105:Z$105))</f>
        <v>0</v>
      </c>
      <c r="AB12" s="13">
        <f>1/$A$1*(SUM([1]TimberSectorMinusCoreVPAExp!AA$47:AA$47)+SUM([1]TimberSectorMinusCoreVPAExp!AA$105:AA$105))</f>
        <v>0</v>
      </c>
      <c r="AC12" s="36"/>
      <c r="AD12" s="12">
        <f>1/1000*(SUM([1]TimberSectorMinusCoreVPAExp!AB$47:AB$47)+SUM([1]TimberSectorMinusCoreVPAExp!AB$105:AB$105))</f>
        <v>1.9021965999999994E-2</v>
      </c>
      <c r="AE12" s="13">
        <f>1/1000*(SUM([1]TimberSectorMinusCoreVPAExp!AC$47:AC$47)+SUM([1]TimberSectorMinusCoreVPAExp!AC$105:AC$105))</f>
        <v>1.2302514000000001E-2</v>
      </c>
      <c r="AF12" s="13">
        <f>1/1000*(SUM([1]TimberSectorMinusCoreVPAExp!AD$47:AD$47)+SUM([1]TimberSectorMinusCoreVPAExp!AD$105:AD$105))</f>
        <v>1.5918065999999998E-2</v>
      </c>
      <c r="AG12" s="13">
        <f>1/1000*(SUM([1]TimberSectorMinusCoreVPAExp!AE$47:AE$47)+SUM([1]TimberSectorMinusCoreVPAExp!AE$105:AE$105))</f>
        <v>1.1141286000000002E-2</v>
      </c>
      <c r="AH12" s="13">
        <f>1/1000*(SUM([1]TimberSectorMinusCoreVPAExp!AF$47:AF$47)+SUM([1]TimberSectorMinusCoreVPAExp!AF$105:AF$105))</f>
        <v>5.6967629999999997E-3</v>
      </c>
      <c r="AI12" s="13">
        <f>1/1000*(SUM([1]TimberSectorMinusCoreVPAExp!AG$47:AG$47)+SUM([1]TimberSectorMinusCoreVPAExp!AG$105:AG$105))</f>
        <v>6.4121999999999998E-3</v>
      </c>
      <c r="AJ12" s="13">
        <f>1/1000*(SUM([1]TimberSectorMinusCoreVPAExp!AH$47:AH$47)+SUM([1]TimberSectorMinusCoreVPAExp!AH$105:AH$105))</f>
        <v>5.7060699999999989E-3</v>
      </c>
      <c r="AK12" s="13">
        <f>1/1000*(SUM([1]TimberSectorMinusCoreVPAExp!AI$47:AI$47)+SUM([1]TimberSectorMinusCoreVPAExp!AI$105:AI$105))</f>
        <v>9.3395220000000011E-3</v>
      </c>
      <c r="AL12" s="13">
        <f>1/1000*(SUM([1]TimberSectorMinusCoreVPAExp!AJ$47:AJ$47)+SUM([1]TimberSectorMinusCoreVPAExp!AJ$105:AJ$105))</f>
        <v>1.0461440000000001E-2</v>
      </c>
      <c r="AM12" s="13">
        <f>1/1000*(SUM([1]TimberSectorMinusCoreVPAExp!AK$47:AK$47)+SUM([1]TimberSectorMinusCoreVPAExp!AK$105:AK$105))</f>
        <v>8.2503050000000012E-3</v>
      </c>
      <c r="AN12" s="13">
        <f>1/1000*(SUM([1]TimberSectorMinusCoreVPAExp!AL$47:AL$47)+SUM([1]TimberSectorMinusCoreVPAExp!AL$105:AL$105))</f>
        <v>2.9206389999999996E-3</v>
      </c>
      <c r="AO12" s="13">
        <f>1/1000*(SUM([1]TimberSectorMinusCoreVPAExp!AM$47:AM$47)+SUM([1]TimberSectorMinusCoreVPAExp!AM$105:AM$105))</f>
        <v>3.9212689999999998E-3</v>
      </c>
      <c r="AP12" s="13">
        <f>1/1000*(SUM([1]TimberSectorMinusCoreVPAExp!AN$47:AN$47)+SUM([1]TimberSectorMinusCoreVPAExp!AN$105:AN$105))</f>
        <v>5.0835930000000008E-3</v>
      </c>
      <c r="AQ12" s="13">
        <f>1/1000*(SUM([1]TimberSectorMinusCoreVPAExp!AO$47:AO$47)+SUM([1]TimberSectorMinusCoreVPAExp!AO$105:AO$105))</f>
        <v>6.8597240000000002E-3</v>
      </c>
      <c r="AR12" s="13">
        <f>1/1000*(SUM([1]TimberSectorMinusCoreVPAExp!AP$47:AP$47)+SUM([1]TimberSectorMinusCoreVPAExp!AP$105:AP$105))</f>
        <v>2.3129429E-2</v>
      </c>
      <c r="AS12" s="13">
        <f>1/1000*(SUM([1]TimberSectorMinusCoreVPAExp!AQ$47:AQ$47)+SUM([1]TimberSectorMinusCoreVPAExp!AQ$105:AQ$105))</f>
        <v>7.3132319999999994E-3</v>
      </c>
      <c r="AT12" s="13">
        <f>1/1000*(SUM([1]TimberSectorMinusCoreVPAExp!AR$47:AR$47)+SUM([1]TimberSectorMinusCoreVPAExp!AR$105:AR$105))</f>
        <v>7.7866239999999998E-3</v>
      </c>
      <c r="AU12" s="13">
        <f>1/1000*(SUM([1]TimberSectorMinusCoreVPAExp!AS$47:AS$47)+SUM([1]TimberSectorMinusCoreVPAExp!AS$105:AS$105))</f>
        <v>3.2765290000000011E-3</v>
      </c>
      <c r="AV12" s="13">
        <f>1/1000*(SUM([1]TimberSectorMinusCoreVPAExp!AT$47:AT$47)+SUM([1]TimberSectorMinusCoreVPAExp!AT$105:AT$105))</f>
        <v>6.2954499999999993E-3</v>
      </c>
      <c r="AW12" s="13">
        <f>1/1000*(SUM([1]TimberSectorMinusCoreVPAExp!AU$47:AU$47)+SUM([1]TimberSectorMinusCoreVPAExp!AU$105:AU$105))</f>
        <v>1.4213676999999999E-2</v>
      </c>
      <c r="AX12" s="13">
        <f>1/1000*(SUM([1]TimberSectorMinusCoreVPAExp!AV$47:AV$47)+SUM([1]TimberSectorMinusCoreVPAExp!AV$105:AV$105))</f>
        <v>5.8862039559999992E-3</v>
      </c>
      <c r="AY12" s="13">
        <f>1/1000*(SUM([1]TimberSectorMinusCoreVPAExp!AW$47:AW$47)+SUM([1]TimberSectorMinusCoreVPAExp!AW$105:AW$105))</f>
        <v>2.3297599999999997E-3</v>
      </c>
      <c r="AZ12" s="13">
        <f>1/1000*(SUM([1]TimberSectorMinusCoreVPAExp!AX$47:AX$47)+SUM([1]TimberSectorMinusCoreVPAExp!AX$105:AX$105))</f>
        <v>1.6023539619999998E-3</v>
      </c>
      <c r="BA12" s="13">
        <f>1/1000*(SUM([1]TimberSectorMinusCoreVPAExp!AY$47:AY$47)+SUM([1]TimberSectorMinusCoreVPAExp!AY$105:AY$105))</f>
        <v>8.1789859160000013E-3</v>
      </c>
      <c r="BB12" s="13">
        <f>1/1000*(SUM([1]TimberSectorMinusCoreVPAExp!AZ$47:AZ$47)+SUM([1]TimberSectorMinusCoreVPAExp!AZ$105:AZ$105))</f>
        <v>0</v>
      </c>
      <c r="BC12" s="13">
        <f>1/1000*(SUM([1]TimberSectorMinusCoreVPAExp!BA$47:BA$47)+SUM([1]TimberSectorMinusCoreVPAExp!BA$105:BA$105))</f>
        <v>0</v>
      </c>
      <c r="BD12" s="252"/>
    </row>
    <row r="13" spans="1:56">
      <c r="B13" s="5" t="s">
        <v>24</v>
      </c>
      <c r="C13" s="226">
        <f>1/$A$1*[1]TimberSectorMinusCoreVPAExp!$B$109</f>
        <v>1.5000000000000003E-2</v>
      </c>
      <c r="D13" s="227">
        <f>1/$A$1*[1]TimberSectorMinusCoreVPAExp!$C$109</f>
        <v>1.5000000000000003E-2</v>
      </c>
      <c r="E13" s="227">
        <f>1/$A$1*[1]TimberSectorMinusCoreVPAExp!$D$109</f>
        <v>1.5000000000000003E-2</v>
      </c>
      <c r="F13" s="11">
        <f>1/$A$1*[1]TimberSectorMinusCoreVPAExp!$E$109</f>
        <v>1.9215418459999998E-2</v>
      </c>
      <c r="G13" s="11">
        <f>1/$A$1*[1]TimberSectorMinusCoreVPAExp!$F$109</f>
        <v>2.4999573059999988E-2</v>
      </c>
      <c r="H13" s="11">
        <f>1/$A$1*[1]TimberSectorMinusCoreVPAExp!$G$109</f>
        <v>4.0813510920000011E-2</v>
      </c>
      <c r="I13" s="11">
        <f>1/$A$1*[1]TimberSectorMinusCoreVPAExp!$H$109</f>
        <v>2.5905353768888889E-2</v>
      </c>
      <c r="J13" s="38">
        <f>1/$A$1*[1]TimberSectorMinusCoreVPAExp!$I$109</f>
        <v>3.853383201666663E-2</v>
      </c>
      <c r="K13" s="38">
        <f>1/$A$1*[1]TimberSectorMinusCoreVPAExp!$J$109</f>
        <v>5.7028548856190478E-2</v>
      </c>
      <c r="L13" s="38">
        <f>1/$A$1*[1]TimberSectorMinusCoreVPAExp!$K$109</f>
        <v>1.2425299759999994E-2</v>
      </c>
      <c r="M13" s="11">
        <f>1/$A$1*[1]TimberSectorMinusCoreVPAExp!L$109</f>
        <v>1.5602765334999998E-2</v>
      </c>
      <c r="N13" s="11">
        <f>1/$A$1*[1]TimberSectorMinusCoreVPAExp!M$109</f>
        <v>4.5173156120000002E-2</v>
      </c>
      <c r="O13" s="11">
        <f>1/$A$1*[1]TimberSectorMinusCoreVPAExp!N$109</f>
        <v>2.7697558848721573E-2</v>
      </c>
      <c r="P13" s="11">
        <f>1/$A$1*[1]TimberSectorMinusCoreVPAExp!O$109</f>
        <v>1.1198861719999995E-2</v>
      </c>
      <c r="Q13" s="11">
        <f>1/$A$1*[1]TimberSectorMinusCoreVPAExp!P$109</f>
        <v>1.7621164239999987E-2</v>
      </c>
      <c r="R13" s="11">
        <f>1/$A$1*[1]TimberSectorMinusCoreVPAExp!Q$109</f>
        <v>2.7051159160000001E-2</v>
      </c>
      <c r="S13" s="11">
        <f>1/$A$1*[1]TimberSectorMinusCoreVPAExp!R$109</f>
        <v>2.0751210726666663E-2</v>
      </c>
      <c r="T13" s="11">
        <f>1/$A$1*[1]TimberSectorMinusCoreVPAExp!S$109</f>
        <v>1.4302145079999991E-2</v>
      </c>
      <c r="U13" s="11">
        <f>1/$A$1*[1]TimberSectorMinusCoreVPAExp!T$109</f>
        <v>1.7226902500000002E-2</v>
      </c>
      <c r="V13" s="11">
        <f>1/$A$1*[1]TimberSectorMinusCoreVPAExp!U$109</f>
        <v>9.1045978800000007E-3</v>
      </c>
      <c r="W13" s="11">
        <f>1/$A$1*[1]TimberSectorMinusCoreVPAExp!V$109</f>
        <v>7.1966840947400006E-3</v>
      </c>
      <c r="X13" s="11">
        <f>1/$A$1*[1]TimberSectorMinusCoreVPAExp!W$109</f>
        <v>7.4485927599999991E-3</v>
      </c>
      <c r="Y13" s="11">
        <f>1/$A$1*[1]TimberSectorMinusCoreVPAExp!X$109</f>
        <v>7.5859557537399976E-3</v>
      </c>
      <c r="Z13" s="11">
        <f>1/$A$1*[1]TimberSectorMinusCoreVPAExp!Y$109</f>
        <v>8.2569966919999981E-3</v>
      </c>
      <c r="AA13" s="11">
        <f>1/$A$1*[1]TimberSectorMinusCoreVPAExp!Z$109</f>
        <v>0</v>
      </c>
      <c r="AB13" s="11">
        <f>1/$A$1*[1]TimberSectorMinusCoreVPAExp!AA$109</f>
        <v>0</v>
      </c>
      <c r="AC13" s="4"/>
      <c r="AD13" s="226">
        <f>1/1000*[1]TimberSectorMinusCoreVPAExp!AB$109</f>
        <v>1.0999999999999999E-2</v>
      </c>
      <c r="AE13" s="227">
        <f>1/1000*[1]TimberSectorMinusCoreVPAExp!AC$109</f>
        <v>1.0999999999999999E-2</v>
      </c>
      <c r="AF13" s="227">
        <f>1/1000*[1]TimberSectorMinusCoreVPAExp!AD$109</f>
        <v>1.0999999999999999E-2</v>
      </c>
      <c r="AG13" s="13">
        <f>1/1000*[1]TimberSectorMinusCoreVPAExp!AE$109</f>
        <v>1.3241100999999996E-2</v>
      </c>
      <c r="AH13" s="13">
        <f>1/1000*[1]TimberSectorMinusCoreVPAExp!AF$109</f>
        <v>1.3385395000000001E-2</v>
      </c>
      <c r="AI13" s="13">
        <f>1/1000*[1]TimberSectorMinusCoreVPAExp!AG$109</f>
        <v>1.4299639999999999E-2</v>
      </c>
      <c r="AJ13" s="13">
        <f>1/1000*[1]TimberSectorMinusCoreVPAExp!AH$109</f>
        <v>1.3719736999999999E-2</v>
      </c>
      <c r="AK13" s="13">
        <f>1/1000*[1]TimberSectorMinusCoreVPAExp!AI$109</f>
        <v>1.7800530000000002E-2</v>
      </c>
      <c r="AL13" s="13">
        <f>1/1000*[1]TimberSectorMinusCoreVPAExp!AJ$109</f>
        <v>2.6687471000000001E-2</v>
      </c>
      <c r="AM13" s="13">
        <f>1/1000*[1]TimberSectorMinusCoreVPAExp!AK$109</f>
        <v>1.0784991999999998E-2</v>
      </c>
      <c r="AN13" s="13">
        <f>1/1000*[1]TimberSectorMinusCoreVPAExp!AL$109</f>
        <v>1.0904761000000001E-2</v>
      </c>
      <c r="AO13" s="13">
        <f>1/1000*[1]TimberSectorMinusCoreVPAExp!AM$109</f>
        <v>2.0721212999999999E-2</v>
      </c>
      <c r="AP13" s="13">
        <f>1/1000*[1]TimberSectorMinusCoreVPAExp!AN$109</f>
        <v>2.1884369000000001E-2</v>
      </c>
      <c r="AQ13" s="13">
        <f>1/1000*[1]TimberSectorMinusCoreVPAExp!AO$109</f>
        <v>1.2290464000000003E-2</v>
      </c>
      <c r="AR13" s="13">
        <f>1/1000*[1]TimberSectorMinusCoreVPAExp!AP$109</f>
        <v>1.8219057999999996E-2</v>
      </c>
      <c r="AS13" s="13">
        <f>1/1000*[1]TimberSectorMinusCoreVPAExp!AQ$109</f>
        <v>2.2230269E-2</v>
      </c>
      <c r="AT13" s="13">
        <f>1/1000*[1]TimberSectorMinusCoreVPAExp!AR$109</f>
        <v>1.8252583999999999E-2</v>
      </c>
      <c r="AU13" s="13">
        <f>1/1000*[1]TimberSectorMinusCoreVPAExp!AS$109</f>
        <v>1.2584791E-2</v>
      </c>
      <c r="AV13" s="13">
        <f>1/1000*[1]TimberSectorMinusCoreVPAExp!AT$109</f>
        <v>1.8880998E-2</v>
      </c>
      <c r="AW13" s="13">
        <f>1/1000*[1]TimberSectorMinusCoreVPAExp!AU$109</f>
        <v>9.5827450000000002E-3</v>
      </c>
      <c r="AX13" s="13">
        <f>1/1000*[1]TimberSectorMinusCoreVPAExp!AV$109</f>
        <v>5.446044568E-3</v>
      </c>
      <c r="AY13" s="13">
        <f>1/1000*[1]TimberSectorMinusCoreVPAExp!AW$109</f>
        <v>5.680712000000001E-3</v>
      </c>
      <c r="AZ13" s="13">
        <f>1/1000*[1]TimberSectorMinusCoreVPAExp!AX$109</f>
        <v>7.6705502790000027E-3</v>
      </c>
      <c r="BA13" s="13">
        <f>1/1000*[1]TimberSectorMinusCoreVPAExp!AY$109</f>
        <v>1.1608128123999998E-2</v>
      </c>
      <c r="BB13" s="13">
        <f>1/1000*[1]TimberSectorMinusCoreVPAExp!AZ$109</f>
        <v>0</v>
      </c>
      <c r="BC13" s="13">
        <f>1/1000*[1]TimberSectorMinusCoreVPAExp!BA$109</f>
        <v>0</v>
      </c>
      <c r="BD13" s="252"/>
    </row>
    <row r="14" spans="1:56">
      <c r="B14" s="5" t="s">
        <v>71</v>
      </c>
      <c r="C14" s="188">
        <f>1/$A$1*[1]TimberSectorMinusCoreVPAExp!$B$116</f>
        <v>3.0250397414999998E-2</v>
      </c>
      <c r="D14" s="189">
        <f>1/$A$1*[1]TimberSectorMinusCoreVPAExp!$C$116</f>
        <v>2.2981502049999995E-2</v>
      </c>
      <c r="E14" s="189">
        <f>1/$A$1*[1]TimberSectorMinusCoreVPAExp!$D$116</f>
        <v>1.8830762999999993E-2</v>
      </c>
      <c r="F14" s="189">
        <f>1/$A$1*[1]TimberSectorMinusCoreVPAExp!$E$116</f>
        <v>1.5299096820000004E-2</v>
      </c>
      <c r="G14" s="189">
        <f>1/$A$1*[1]TimberSectorMinusCoreVPAExp!$F$116</f>
        <v>1.6188143300000006E-2</v>
      </c>
      <c r="H14" s="189">
        <f>1/$A$1*[1]TimberSectorMinusCoreVPAExp!$G$116</f>
        <v>1.0386760580000001E-2</v>
      </c>
      <c r="I14" s="189">
        <f>1/$A$1*[1]TimberSectorMinusCoreVPAExp!$H$116</f>
        <v>8.9737841755555599E-3</v>
      </c>
      <c r="J14" s="190">
        <f>1/$A$1*[1]TimberSectorMinusCoreVPAExp!$I$116</f>
        <v>8.8876824699999982E-3</v>
      </c>
      <c r="K14" s="190">
        <f>1/$A$1*[1]TimberSectorMinusCoreVPAExp!$J$116</f>
        <v>7.2944471533333347E-3</v>
      </c>
      <c r="L14" s="190">
        <f>1/$A$1*[1]TimberSectorMinusCoreVPAExp!$K$116</f>
        <v>7.4913350499999972E-3</v>
      </c>
      <c r="M14" s="189">
        <f>1/$A$1*[1]TimberSectorMinusCoreVPAExp!L$116</f>
        <v>1.7002222453333334E-2</v>
      </c>
      <c r="N14" s="189">
        <f>1/$A$1*[1]TimberSectorMinusCoreVPAExp!M$116</f>
        <v>1.570481072E-2</v>
      </c>
      <c r="O14" s="189">
        <f>1/$A$1*[1]TimberSectorMinusCoreVPAExp!N$116</f>
        <v>9.8815082633114358E-3</v>
      </c>
      <c r="P14" s="189">
        <f>1/$A$1*[1]TimberSectorMinusCoreVPAExp!O$116</f>
        <v>1.4521162320000005E-2</v>
      </c>
      <c r="Q14" s="189">
        <f>1/$A$1*[1]TimberSectorMinusCoreVPAExp!P$116</f>
        <v>8.3132557199999992E-3</v>
      </c>
      <c r="R14" s="189">
        <f>1/$A$1*[1]TimberSectorMinusCoreVPAExp!Q$116</f>
        <v>4.7790466199999996E-3</v>
      </c>
      <c r="S14" s="189">
        <f>1/$A$1*[1]TimberSectorMinusCoreVPAExp!R$116</f>
        <v>3.3120646799999994E-3</v>
      </c>
      <c r="T14" s="189">
        <f>1/$A$1*[1]TimberSectorMinusCoreVPAExp!S$116</f>
        <v>2.1854091399999996E-3</v>
      </c>
      <c r="U14" s="189">
        <f>1/$A$1*[1]TimberSectorMinusCoreVPAExp!T$116</f>
        <v>3.4909784599999995E-3</v>
      </c>
      <c r="V14" s="189">
        <f>1/$A$1*[1]TimberSectorMinusCoreVPAExp!U$116</f>
        <v>2.18638476E-3</v>
      </c>
      <c r="W14" s="189">
        <f>1/$A$1*[1]TimberSectorMinusCoreVPAExp!V$116</f>
        <v>2.5667799273199998E-3</v>
      </c>
      <c r="X14" s="189">
        <f>1/$A$1*[1]TimberSectorMinusCoreVPAExp!W$116</f>
        <v>2.3425857000000001E-3</v>
      </c>
      <c r="Y14" s="189">
        <f>1/$A$1*[1]TimberSectorMinusCoreVPAExp!X$116</f>
        <v>2.3524480891799998E-3</v>
      </c>
      <c r="Z14" s="189">
        <f>1/$A$1*[1]TimberSectorMinusCoreVPAExp!Y$116</f>
        <v>2.1780959062799999E-3</v>
      </c>
      <c r="AA14" s="189">
        <f>1/$A$1*[1]TimberSectorMinusCoreVPAExp!Z$116</f>
        <v>0</v>
      </c>
      <c r="AB14" s="189">
        <f>1/$A$1*[1]TimberSectorMinusCoreVPAExp!AA$116</f>
        <v>0</v>
      </c>
      <c r="AC14" s="191"/>
      <c r="AD14" s="188">
        <f>1/1000*[1]TimberSectorMinusCoreVPAExp!AB$116</f>
        <v>7.9961770000000001E-3</v>
      </c>
      <c r="AE14" s="189">
        <f>1/1000*[1]TimberSectorMinusCoreVPAExp!AC$116</f>
        <v>6.6178470000000005E-3</v>
      </c>
      <c r="AF14" s="189">
        <f>1/1000*[1]TimberSectorMinusCoreVPAExp!AD$116</f>
        <v>4.9001239999999996E-3</v>
      </c>
      <c r="AG14" s="189">
        <f>1/1000*[1]TimberSectorMinusCoreVPAExp!AE$116</f>
        <v>6.1774110000000007E-3</v>
      </c>
      <c r="AH14" s="189">
        <f>1/1000*[1]TimberSectorMinusCoreVPAExp!AF$116</f>
        <v>6.4646659999999991E-3</v>
      </c>
      <c r="AI14" s="189">
        <f>1/1000*[1]TimberSectorMinusCoreVPAExp!AG$116</f>
        <v>4.3775560000000003E-3</v>
      </c>
      <c r="AJ14" s="189">
        <f>1/1000*[1]TimberSectorMinusCoreVPAExp!AH$116</f>
        <v>5.2046410000000003E-3</v>
      </c>
      <c r="AK14" s="189">
        <f>1/1000*[1]TimberSectorMinusCoreVPAExp!AI$116</f>
        <v>6.1110970000000011E-3</v>
      </c>
      <c r="AL14" s="189">
        <f>1/1000*[1]TimberSectorMinusCoreVPAExp!AJ$116</f>
        <v>4.4746769999999998E-3</v>
      </c>
      <c r="AM14" s="189">
        <f>1/1000*[1]TimberSectorMinusCoreVPAExp!AK$116</f>
        <v>4.8946650000000003E-3</v>
      </c>
      <c r="AN14" s="189">
        <f>1/1000*[1]TimberSectorMinusCoreVPAExp!AL$116</f>
        <v>9.5844679999999988E-3</v>
      </c>
      <c r="AO14" s="189">
        <f>1/1000*[1]TimberSectorMinusCoreVPAExp!AM$116</f>
        <v>7.1829639999999983E-3</v>
      </c>
      <c r="AP14" s="189">
        <f>1/1000*[1]TimberSectorMinusCoreVPAExp!AN$116</f>
        <v>4.6557380000000004E-3</v>
      </c>
      <c r="AQ14" s="189">
        <f>1/1000*[1]TimberSectorMinusCoreVPAExp!AO$116</f>
        <v>5.7720440000000005E-3</v>
      </c>
      <c r="AR14" s="189">
        <f>1/1000*[1]TimberSectorMinusCoreVPAExp!AP$116</f>
        <v>4.5795060000000005E-3</v>
      </c>
      <c r="AS14" s="189">
        <f>1/1000*[1]TimberSectorMinusCoreVPAExp!AQ$116</f>
        <v>3.2404119999999998E-3</v>
      </c>
      <c r="AT14" s="189">
        <f>1/1000*[1]TimberSectorMinusCoreVPAExp!AR$116</f>
        <v>1.9849580000000002E-3</v>
      </c>
      <c r="AU14" s="189">
        <f>1/1000*[1]TimberSectorMinusCoreVPAExp!AS$116</f>
        <v>1.180637E-3</v>
      </c>
      <c r="AV14" s="189">
        <f>1/1000*[1]TimberSectorMinusCoreVPAExp!AT$116</f>
        <v>1.4889689999999997E-3</v>
      </c>
      <c r="AW14" s="189">
        <f>1/1000*[1]TimberSectorMinusCoreVPAExp!AU$116</f>
        <v>1.9806219999999996E-3</v>
      </c>
      <c r="AX14" s="189">
        <f>1/1000*[1]TimberSectorMinusCoreVPAExp!AV$116</f>
        <v>1.9943479630000001E-3</v>
      </c>
      <c r="AY14" s="189">
        <f>1/1000*[1]TimberSectorMinusCoreVPAExp!AW$116</f>
        <v>1.9419229999999999E-3</v>
      </c>
      <c r="AZ14" s="189">
        <f>1/1000*[1]TimberSectorMinusCoreVPAExp!AX$116</f>
        <v>2.050892405E-3</v>
      </c>
      <c r="BA14" s="189">
        <f>1/1000*[1]TimberSectorMinusCoreVPAExp!AY$116</f>
        <v>3.6797263629999998E-3</v>
      </c>
      <c r="BB14" s="189">
        <f>1/1000*[1]TimberSectorMinusCoreVPAExp!AZ$116</f>
        <v>0</v>
      </c>
      <c r="BC14" s="189">
        <f>1/1000*[1]TimberSectorMinusCoreVPAExp!BA$116</f>
        <v>0</v>
      </c>
      <c r="BD14" s="250"/>
    </row>
    <row r="15" spans="1:56">
      <c r="B15" s="5" t="s">
        <v>87</v>
      </c>
      <c r="C15" s="48">
        <f>1/$A$1*[1]TimberSectorMinusCoreVPAExp!$B$138</f>
        <v>2.8214417953333341E-2</v>
      </c>
      <c r="D15" s="11">
        <f>1/$A$1*[1]TimberSectorMinusCoreVPAExp!$C$138</f>
        <v>2.4000587358333311E-2</v>
      </c>
      <c r="E15" s="11">
        <f>1/$A$1*[1]TimberSectorMinusCoreVPAExp!$D$138</f>
        <v>2.4280353720000009E-2</v>
      </c>
      <c r="F15" s="11">
        <f>1/$A$1*[1]TimberSectorMinusCoreVPAExp!$E$138</f>
        <v>1.6200785020000011E-2</v>
      </c>
      <c r="G15" s="11">
        <f>1/$A$1*[1]TimberSectorMinusCoreVPAExp!$F$138</f>
        <v>2.0213442759999999E-2</v>
      </c>
      <c r="H15" s="11">
        <f>1/$A$1*[1]TimberSectorMinusCoreVPAExp!$G$138</f>
        <v>2.7813617719999996E-2</v>
      </c>
      <c r="I15" s="11">
        <f>1/$A$1*[1]TimberSectorMinusCoreVPAExp!$H$138</f>
        <v>3.5220862648888886E-2</v>
      </c>
      <c r="J15" s="38">
        <f>1/$A$1*[1]TimberSectorMinusCoreVPAExp!$I$138</f>
        <v>4.1988365843333361E-2</v>
      </c>
      <c r="K15" s="38">
        <f>1/$A$1*[1]TimberSectorMinusCoreVPAExp!$J$138</f>
        <v>3.5277954079047616E-2</v>
      </c>
      <c r="L15" s="38">
        <f>1/$A$1*[1]TimberSectorMinusCoreVPAExp!$K$138</f>
        <v>2.1799537829999986E-2</v>
      </c>
      <c r="M15" s="11">
        <f>1/$A$1*[1]TimberSectorMinusCoreVPAExp!L$138</f>
        <v>2.2336184448333324E-2</v>
      </c>
      <c r="N15" s="11">
        <f>1/$A$1*[1]TimberSectorMinusCoreVPAExp!M$138</f>
        <v>3.1948715080000009E-2</v>
      </c>
      <c r="O15" s="11">
        <f>1/$A$1*[1]TimberSectorMinusCoreVPAExp!N$138</f>
        <v>2.8717003063928263E-2</v>
      </c>
      <c r="P15" s="11">
        <f>1/$A$1*[1]TimberSectorMinusCoreVPAExp!O$138</f>
        <v>1.0232490259999994E-2</v>
      </c>
      <c r="Q15" s="11">
        <f>1/$A$1*[1]TimberSectorMinusCoreVPAExp!P$138</f>
        <v>2.7248018470000003E-2</v>
      </c>
      <c r="R15" s="11">
        <f>1/$A$1*[1]TimberSectorMinusCoreVPAExp!Q$138</f>
        <v>2.1600801419999999E-2</v>
      </c>
      <c r="S15" s="11">
        <f>1/$A$1*[1]TimberSectorMinusCoreVPAExp!R$138</f>
        <v>2.5248469773333327E-2</v>
      </c>
      <c r="T15" s="11">
        <f>1/$A$1*[1]TimberSectorMinusCoreVPAExp!S$138</f>
        <v>2.9835315820000017E-2</v>
      </c>
      <c r="U15" s="11">
        <f>1/$A$1*[1]TimberSectorMinusCoreVPAExp!T$138</f>
        <v>3.5811863479999997E-2</v>
      </c>
      <c r="V15" s="11">
        <f>1/$A$1*[1]TimberSectorMinusCoreVPAExp!U$138</f>
        <v>3.7130325280000008E-2</v>
      </c>
      <c r="W15" s="11">
        <f>1/$A$1*[1]TimberSectorMinusCoreVPAExp!V$138</f>
        <v>1.9734273704319988E-2</v>
      </c>
      <c r="X15" s="11">
        <f>1/$A$1*[1]TimberSectorMinusCoreVPAExp!W$138</f>
        <v>2.2996959299999994E-2</v>
      </c>
      <c r="Y15" s="11">
        <f>1/$A$1*[1]TimberSectorMinusCoreVPAExp!X$138</f>
        <v>2.4193948060519992E-2</v>
      </c>
      <c r="Z15" s="11">
        <f>1/$A$1*[1]TimberSectorMinusCoreVPAExp!Y$138</f>
        <v>1.7587437388439993E-2</v>
      </c>
      <c r="AA15" s="11">
        <f>1/$A$1*[1]TimberSectorMinusCoreVPAExp!Z$138</f>
        <v>0</v>
      </c>
      <c r="AB15" s="11">
        <f>1/$A$1*[1]TimberSectorMinusCoreVPAExp!AA$138</f>
        <v>0</v>
      </c>
      <c r="AC15" s="4"/>
      <c r="AD15" s="48">
        <f>1/1000*[1]TimberSectorMinusCoreVPAExp!AB$138</f>
        <v>1.0943957000000001E-2</v>
      </c>
      <c r="AE15" s="11">
        <f>1/1000*[1]TimberSectorMinusCoreVPAExp!AC$138</f>
        <v>1.0139135000000004E-2</v>
      </c>
      <c r="AF15" s="11">
        <f>1/1000*[1]TimberSectorMinusCoreVPAExp!AD$138</f>
        <v>8.6994749999999964E-3</v>
      </c>
      <c r="AG15" s="11">
        <f>1/1000*[1]TimberSectorMinusCoreVPAExp!AE$138</f>
        <v>7.9228189999999976E-3</v>
      </c>
      <c r="AH15" s="11">
        <f>1/1000*[1]TimberSectorMinusCoreVPAExp!AF$138</f>
        <v>9.0744029999999965E-3</v>
      </c>
      <c r="AI15" s="11">
        <f>1/1000*[1]TimberSectorMinusCoreVPAExp!AG$138</f>
        <v>1.0958476999999999E-2</v>
      </c>
      <c r="AJ15" s="11">
        <f>1/1000*[1]TimberSectorMinusCoreVPAExp!AH$138</f>
        <v>1.4275685999999998E-2</v>
      </c>
      <c r="AK15" s="11">
        <f>1/1000*[1]TimberSectorMinusCoreVPAExp!AI$138</f>
        <v>1.8574947999999997E-2</v>
      </c>
      <c r="AL15" s="11">
        <f>1/1000*[1]TimberSectorMinusCoreVPAExp!AJ$138</f>
        <v>2.0181070000000002E-2</v>
      </c>
      <c r="AM15" s="11">
        <f>1/1000*[1]TimberSectorMinusCoreVPAExp!AK$138</f>
        <v>1.4228645999999998E-2</v>
      </c>
      <c r="AN15" s="11">
        <f>1/1000*[1]TimberSectorMinusCoreVPAExp!AL$138</f>
        <v>1.1931424999999999E-2</v>
      </c>
      <c r="AO15" s="11">
        <f>1/1000*[1]TimberSectorMinusCoreVPAExp!AM$138</f>
        <v>1.9852387000000003E-2</v>
      </c>
      <c r="AP15" s="11">
        <f>1/1000*[1]TimberSectorMinusCoreVPAExp!AN$138</f>
        <v>2.0735780999999995E-2</v>
      </c>
      <c r="AQ15" s="11">
        <f>1/1000*[1]TimberSectorMinusCoreVPAExp!AO$138</f>
        <v>1.3538059E-2</v>
      </c>
      <c r="AR15" s="11">
        <f>1/1000*[1]TimberSectorMinusCoreVPAExp!AP$138</f>
        <v>1.7942332000000002E-2</v>
      </c>
      <c r="AS15" s="11">
        <f>1/1000*[1]TimberSectorMinusCoreVPAExp!AQ$138</f>
        <v>1.4065558000000001E-2</v>
      </c>
      <c r="AT15" s="11">
        <f>1/1000*[1]TimberSectorMinusCoreVPAExp!AR$138</f>
        <v>1.4573396000000001E-2</v>
      </c>
      <c r="AU15" s="11">
        <f>1/1000*[1]TimberSectorMinusCoreVPAExp!AS$138</f>
        <v>1.6296893999999999E-2</v>
      </c>
      <c r="AV15" s="11">
        <f>1/1000*[1]TimberSectorMinusCoreVPAExp!AT$138</f>
        <v>1.512375E-2</v>
      </c>
      <c r="AW15" s="11">
        <f>1/1000*[1]TimberSectorMinusCoreVPAExp!AU$138</f>
        <v>1.4915601999999997E-2</v>
      </c>
      <c r="AX15" s="11">
        <f>1/1000*[1]TimberSectorMinusCoreVPAExp!AV$138</f>
        <v>9.2690931820000027E-3</v>
      </c>
      <c r="AY15" s="11">
        <f>1/1000*[1]TimberSectorMinusCoreVPAExp!AW$138</f>
        <v>1.1694445999999997E-2</v>
      </c>
      <c r="AZ15" s="11">
        <f>1/1000*[1]TimberSectorMinusCoreVPAExp!AX$138</f>
        <v>1.2251862890999998E-2</v>
      </c>
      <c r="BA15" s="11">
        <f>1/1000*[1]TimberSectorMinusCoreVPAExp!AY$138</f>
        <v>1.3042991575000001E-2</v>
      </c>
      <c r="BB15" s="11">
        <f>1/1000*[1]TimberSectorMinusCoreVPAExp!AZ$138</f>
        <v>0</v>
      </c>
      <c r="BC15" s="11">
        <f>1/1000*[1]TimberSectorMinusCoreVPAExp!BA$138</f>
        <v>0</v>
      </c>
      <c r="BD15" s="250"/>
    </row>
    <row r="16" spans="1:56">
      <c r="B16" s="8" t="s">
        <v>22</v>
      </c>
      <c r="C16" s="49">
        <f t="shared" ref="C16:M16" si="5">SUM(C11:C11)-SUM(C12:C15)</f>
        <v>2.1957497271666654E-2</v>
      </c>
      <c r="D16" s="39">
        <f t="shared" si="5"/>
        <v>1.4923514293333329E-2</v>
      </c>
      <c r="E16" s="39">
        <f t="shared" si="5"/>
        <v>3.1554925266666672E-2</v>
      </c>
      <c r="F16" s="39">
        <f t="shared" si="5"/>
        <v>1.8534572979999997E-2</v>
      </c>
      <c r="G16" s="39">
        <f t="shared" si="5"/>
        <v>1.7113396860000005E-2</v>
      </c>
      <c r="H16" s="39">
        <f t="shared" si="5"/>
        <v>1.6136366120000009E-2</v>
      </c>
      <c r="I16" s="39">
        <f t="shared" si="5"/>
        <v>1.4328046126666674E-2</v>
      </c>
      <c r="J16" s="40">
        <f t="shared" si="5"/>
        <v>1.733284659333334E-2</v>
      </c>
      <c r="K16" s="40">
        <f t="shared" si="5"/>
        <v>2.0966972226666672E-2</v>
      </c>
      <c r="L16" s="40">
        <f t="shared" si="5"/>
        <v>1.6821816799761899E-2</v>
      </c>
      <c r="M16" s="39">
        <f t="shared" si="5"/>
        <v>1.3921420761960783E-2</v>
      </c>
      <c r="N16" s="39">
        <f>SUM(N11:N11)-SUM(N12:N15)</f>
        <v>2.1751005980000002E-2</v>
      </c>
      <c r="O16" s="39">
        <f t="shared" ref="O16:AB16" si="6">SUM(O11:O11)-SUM(O12:O15)</f>
        <v>2.2525510028602494E-2</v>
      </c>
      <c r="P16" s="39">
        <f t="shared" si="6"/>
        <v>2.3248990856666665E-2</v>
      </c>
      <c r="Q16" s="39">
        <f t="shared" si="6"/>
        <v>1.8384668130000004E-2</v>
      </c>
      <c r="R16" s="39">
        <f t="shared" si="6"/>
        <v>1.962848582E-2</v>
      </c>
      <c r="S16" s="39">
        <f t="shared" si="6"/>
        <v>2.9501867079999994E-2</v>
      </c>
      <c r="T16" s="39">
        <f t="shared" si="6"/>
        <v>2.034599187999999E-2</v>
      </c>
      <c r="U16" s="39">
        <f t="shared" si="6"/>
        <v>1.7128431779999981E-2</v>
      </c>
      <c r="V16" s="39">
        <f t="shared" si="6"/>
        <v>2.1567848120000004E-2</v>
      </c>
      <c r="W16" s="39">
        <f t="shared" si="6"/>
        <v>1.6924474340619999E-2</v>
      </c>
      <c r="X16" s="39">
        <f t="shared" si="6"/>
        <v>2.3420336100000015E-2</v>
      </c>
      <c r="Y16" s="39">
        <f t="shared" si="6"/>
        <v>2.1469600143459999E-2</v>
      </c>
      <c r="Z16" s="39">
        <f t="shared" si="6"/>
        <v>1.7023291026839991E-2</v>
      </c>
      <c r="AA16" s="39">
        <f t="shared" si="6"/>
        <v>0</v>
      </c>
      <c r="AB16" s="39">
        <f t="shared" si="6"/>
        <v>0</v>
      </c>
      <c r="AC16" s="4"/>
      <c r="AD16" s="50">
        <f t="shared" ref="AD16:BC16" si="7">SUM(AD11:AD11)-SUM(AD12:AD15)</f>
        <v>1.2252317000000006E-2</v>
      </c>
      <c r="AE16" s="41">
        <f t="shared" si="7"/>
        <v>8.7287820000000044E-3</v>
      </c>
      <c r="AF16" s="41">
        <f t="shared" si="7"/>
        <v>8.8402760000000011E-3</v>
      </c>
      <c r="AG16" s="41">
        <f t="shared" si="7"/>
        <v>1.0745471999999992E-2</v>
      </c>
      <c r="AH16" s="41">
        <f t="shared" si="7"/>
        <v>9.4470079999999998E-3</v>
      </c>
      <c r="AI16" s="41">
        <f t="shared" si="7"/>
        <v>9.5342849999999965E-3</v>
      </c>
      <c r="AJ16" s="41">
        <f t="shared" si="7"/>
        <v>1.0373859999999999E-2</v>
      </c>
      <c r="AK16" s="41">
        <f t="shared" si="7"/>
        <v>1.1518371999999999E-2</v>
      </c>
      <c r="AL16" s="41">
        <f t="shared" si="7"/>
        <v>1.5549807000000006E-2</v>
      </c>
      <c r="AM16" s="41">
        <f t="shared" si="7"/>
        <v>1.2158682000000004E-2</v>
      </c>
      <c r="AN16" s="41">
        <f t="shared" si="7"/>
        <v>8.6561370000000012E-3</v>
      </c>
      <c r="AO16" s="41">
        <f t="shared" si="7"/>
        <v>1.4189777000000001E-2</v>
      </c>
      <c r="AP16" s="41">
        <f t="shared" si="7"/>
        <v>1.7173541999999986E-2</v>
      </c>
      <c r="AQ16" s="41">
        <f t="shared" si="7"/>
        <v>2.4083866000000002E-2</v>
      </c>
      <c r="AR16" s="41">
        <f t="shared" si="7"/>
        <v>1.9857976999999985E-2</v>
      </c>
      <c r="AS16" s="41">
        <f t="shared" si="7"/>
        <v>1.5021010000000001E-2</v>
      </c>
      <c r="AT16" s="41">
        <f t="shared" si="7"/>
        <v>1.6741552999999992E-2</v>
      </c>
      <c r="AU16" s="41">
        <f t="shared" si="7"/>
        <v>1.2999819000000003E-2</v>
      </c>
      <c r="AV16" s="41">
        <f t="shared" si="7"/>
        <v>1.6157090000000006E-2</v>
      </c>
      <c r="AW16" s="41">
        <f t="shared" si="7"/>
        <v>1.805204199999999E-2</v>
      </c>
      <c r="AX16" s="41">
        <f t="shared" si="7"/>
        <v>9.2236353999999993E-3</v>
      </c>
      <c r="AY16" s="41">
        <f t="shared" si="7"/>
        <v>1.7487783999999992E-2</v>
      </c>
      <c r="AZ16" s="41">
        <f t="shared" si="7"/>
        <v>1.5791101277000005E-2</v>
      </c>
      <c r="BA16" s="41">
        <f t="shared" si="7"/>
        <v>1.9213754057000008E-2</v>
      </c>
      <c r="BB16" s="41">
        <f t="shared" si="7"/>
        <v>0</v>
      </c>
      <c r="BC16" s="41">
        <f t="shared" si="7"/>
        <v>0</v>
      </c>
      <c r="BD16" s="250"/>
    </row>
    <row r="17" spans="2:56" ht="17.149999999999999" customHeight="1">
      <c r="B17" s="15" t="s">
        <v>174</v>
      </c>
      <c r="C17" s="29">
        <f>1/$A$1*[1]TimberSectorMinusCoreVPAExp!$B$264</f>
        <v>4.0865408025000008E-2</v>
      </c>
      <c r="D17" s="31">
        <f>1/$A$1*[1]TimberSectorMinusCoreVPAExp!$C$264</f>
        <v>3.1267900714999984E-2</v>
      </c>
      <c r="E17" s="31">
        <f>1/$A$1*[1]TimberSectorMinusCoreVPAExp!$D$264</f>
        <v>3.0353187900000009E-2</v>
      </c>
      <c r="F17" s="31">
        <f>1/$A$1*[1]TimberSectorMinusCoreVPAExp!$E$264</f>
        <v>3.2811082080000005E-2</v>
      </c>
      <c r="G17" s="31">
        <f>1/$A$1*[1]TimberSectorMinusCoreVPAExp!$F$264</f>
        <v>2.5831329019999995E-2</v>
      </c>
      <c r="H17" s="31">
        <f>1/$A$1*[1]TimberSectorMinusCoreVPAExp!$G$264</f>
        <v>1.8280938059999995E-2</v>
      </c>
      <c r="I17" s="31">
        <f>1/$A$1*[1]TimberSectorMinusCoreVPAExp!$H$264</f>
        <v>1.370359181888889E-2</v>
      </c>
      <c r="J17" s="35">
        <f>1/$A$1*[1]TimberSectorMinusCoreVPAExp!$I$264</f>
        <v>1.7241931836666665E-2</v>
      </c>
      <c r="K17" s="35">
        <f>1/$A$1*[1]TimberSectorMinusCoreVPAExp!$J$264</f>
        <v>2.4281714584761898E-2</v>
      </c>
      <c r="L17" s="35">
        <f>1/$A$1*[1]TimberSectorMinusCoreVPAExp!$K$264</f>
        <v>1.370260299E-2</v>
      </c>
      <c r="M17" s="31">
        <f>1/$A$1*[1]TimberSectorMinusCoreVPAExp!L$264</f>
        <v>1.0693993418333334E-2</v>
      </c>
      <c r="N17" s="31">
        <f>1/$A$1*[1]TimberSectorMinusCoreVPAExp!M$264</f>
        <v>1.0449527360000004E-2</v>
      </c>
      <c r="O17" s="31">
        <f>1/$A$1*[1]TimberSectorMinusCoreVPAExp!N$264</f>
        <v>7.91935873469235E-3</v>
      </c>
      <c r="P17" s="31">
        <f>1/$A$1*[1]TimberSectorMinusCoreVPAExp!O$264</f>
        <v>3.9218922966666658E-3</v>
      </c>
      <c r="Q17" s="31">
        <f>1/$A$1*[1]TimberSectorMinusCoreVPAExp!P$264</f>
        <v>4.1215004133333321E-3</v>
      </c>
      <c r="R17" s="31">
        <f>1/$A$1*[1]TimberSectorMinusCoreVPAExp!Q$264</f>
        <v>2.8233725599999997E-3</v>
      </c>
      <c r="S17" s="31">
        <f>1/$A$1*[1]TimberSectorMinusCoreVPAExp!R$264</f>
        <v>4.8621755466666666E-3</v>
      </c>
      <c r="T17" s="31">
        <f>1/$A$1*[1]TimberSectorMinusCoreVPAExp!S$264</f>
        <v>7.3798397800000012E-3</v>
      </c>
      <c r="U17" s="31">
        <f>1/$A$1*[1]TimberSectorMinusCoreVPAExp!T$264</f>
        <v>5.9759394466666676E-3</v>
      </c>
      <c r="V17" s="31">
        <f>1/$A$1*[1]TimberSectorMinusCoreVPAExp!U$264</f>
        <v>4.1653555800000002E-3</v>
      </c>
      <c r="W17" s="31">
        <f>1/$A$1*[1]TimberSectorMinusCoreVPAExp!V$264</f>
        <v>2.5771516198400007E-3</v>
      </c>
      <c r="X17" s="31">
        <f>1/$A$1*[1]TimberSectorMinusCoreVPAExp!W$264</f>
        <v>5.1743155599999931E-3</v>
      </c>
      <c r="Y17" s="31">
        <f>1/$A$1*[1]TimberSectorMinusCoreVPAExp!X$264</f>
        <v>2.6642451184580002E-2</v>
      </c>
      <c r="Z17" s="31">
        <f>1/$A$1*[1]TimberSectorMinusCoreVPAExp!Y$264</f>
        <v>3.0008935312215997E-2</v>
      </c>
      <c r="AA17" s="31">
        <f>1/$A$1*[1]TimberSectorMinusCoreVPAExp!Z$264</f>
        <v>0</v>
      </c>
      <c r="AB17" s="31">
        <f>1/$A$1*[1]TimberSectorMinusCoreVPAExp!AA$264</f>
        <v>0</v>
      </c>
      <c r="AC17" s="14"/>
      <c r="AD17" s="29">
        <f>1/1000*[1]TimberSectorMinusCoreVPAExp!AB$264</f>
        <v>2.8878923999999993E-2</v>
      </c>
      <c r="AE17" s="31">
        <f>1/1000*[1]TimberSectorMinusCoreVPAExp!AC$264</f>
        <v>2.2638315999999995E-2</v>
      </c>
      <c r="AF17" s="31">
        <f>1/1000*[1]TimberSectorMinusCoreVPAExp!AD$264</f>
        <v>1.7093544999999998E-2</v>
      </c>
      <c r="AG17" s="31">
        <f>1/1000*[1]TimberSectorMinusCoreVPAExp!AE$264</f>
        <v>1.6590691000000001E-2</v>
      </c>
      <c r="AH17" s="31">
        <f>1/1000*[1]TimberSectorMinusCoreVPAExp!AF$264</f>
        <v>1.5073826E-2</v>
      </c>
      <c r="AI17" s="31">
        <f>1/1000*[1]TimberSectorMinusCoreVPAExp!AG$264</f>
        <v>1.2536961999999999E-2</v>
      </c>
      <c r="AJ17" s="31">
        <f>1/1000*[1]TimberSectorMinusCoreVPAExp!AH$264</f>
        <v>1.0753278000000002E-2</v>
      </c>
      <c r="AK17" s="31">
        <f>1/1000*[1]TimberSectorMinusCoreVPAExp!AI$264</f>
        <v>1.2821207999999995E-2</v>
      </c>
      <c r="AL17" s="31">
        <f>1/1000*[1]TimberSectorMinusCoreVPAExp!AJ$264</f>
        <v>1.8881869999999995E-2</v>
      </c>
      <c r="AM17" s="31">
        <f>1/1000*[1]TimberSectorMinusCoreVPAExp!AK$264</f>
        <v>1.4564705000000001E-2</v>
      </c>
      <c r="AN17" s="31">
        <f>1/1000*[1]TimberSectorMinusCoreVPAExp!AL$264</f>
        <v>7.4488539999999995E-3</v>
      </c>
      <c r="AO17" s="31">
        <f>1/1000*[1]TimberSectorMinusCoreVPAExp!AM$264</f>
        <v>5.682516999999998E-3</v>
      </c>
      <c r="AP17" s="31">
        <f>1/1000*[1]TimberSectorMinusCoreVPAExp!AN$264</f>
        <v>7.3119220000000002E-3</v>
      </c>
      <c r="AQ17" s="31">
        <f>1/1000*[1]TimberSectorMinusCoreVPAExp!AO$264</f>
        <v>3.6297999999999999E-3</v>
      </c>
      <c r="AR17" s="31">
        <f>1/1000*[1]TimberSectorMinusCoreVPAExp!AP$264</f>
        <v>4.7542630000000008E-3</v>
      </c>
      <c r="AS17" s="31">
        <f>1/1000*[1]TimberSectorMinusCoreVPAExp!AQ$264</f>
        <v>2.7153019999999989E-3</v>
      </c>
      <c r="AT17" s="31">
        <f>1/1000*[1]TimberSectorMinusCoreVPAExp!AR$264</f>
        <v>3.199857E-3</v>
      </c>
      <c r="AU17" s="31">
        <f>1/1000*[1]TimberSectorMinusCoreVPAExp!AS$264</f>
        <v>4.2402789999999996E-3</v>
      </c>
      <c r="AV17" s="31">
        <f>1/1000*[1]TimberSectorMinusCoreVPAExp!AT$264</f>
        <v>2.8105949999999995E-3</v>
      </c>
      <c r="AW17" s="31">
        <f>1/1000*[1]TimberSectorMinusCoreVPAExp!AU$264</f>
        <v>2.4700100000000003E-3</v>
      </c>
      <c r="AX17" s="31">
        <f>1/1000*[1]TimberSectorMinusCoreVPAExp!AV$264</f>
        <v>1.8143973950000005E-3</v>
      </c>
      <c r="AY17" s="31">
        <f>1/1000*[1]TimberSectorMinusCoreVPAExp!AW$264</f>
        <v>3.0417130000000006E-3</v>
      </c>
      <c r="AZ17" s="31">
        <f>1/1000*[1]TimberSectorMinusCoreVPAExp!AX$264</f>
        <v>5.9885309390000007E-3</v>
      </c>
      <c r="BA17" s="31">
        <f>1/1000*[1]TimberSectorMinusCoreVPAExp!AY$264</f>
        <v>8.4404477790000002E-3</v>
      </c>
      <c r="BB17" s="31">
        <f>1/1000*[1]TimberSectorMinusCoreVPAExp!AZ$264</f>
        <v>0</v>
      </c>
      <c r="BC17" s="31">
        <f>1/1000*[1]TimberSectorMinusCoreVPAExp!BA$264</f>
        <v>0</v>
      </c>
      <c r="BD17" s="250"/>
    </row>
    <row r="18" spans="2:56">
      <c r="B18" s="5" t="s">
        <v>44</v>
      </c>
      <c r="C18" s="48">
        <f>1/$A$1*[1]TimberSectorMinusCoreVPAExp!$B$114</f>
        <v>8.0557618333333327E-3</v>
      </c>
      <c r="D18" s="11">
        <f>1/$A$1*[1]TimberSectorMinusCoreVPAExp!$C$114</f>
        <v>4.5667855333333326E-3</v>
      </c>
      <c r="E18" s="11">
        <f>1/$A$1*[1]TimberSectorMinusCoreVPAExp!$D$114</f>
        <v>7.6686569400000008E-3</v>
      </c>
      <c r="F18" s="11">
        <f>1/$A$1*[1]TimberSectorMinusCoreVPAExp!$E$114</f>
        <v>1.5333496220000003E-2</v>
      </c>
      <c r="G18" s="11">
        <f>1/$A$1*[1]TimberSectorMinusCoreVPAExp!$F$114</f>
        <v>6.0231938199999989E-3</v>
      </c>
      <c r="H18" s="11">
        <f>1/$A$1*[1]TimberSectorMinusCoreVPAExp!$G$114</f>
        <v>1.6942455599999998E-3</v>
      </c>
      <c r="I18" s="11">
        <f>1/$A$1*[1]TimberSectorMinusCoreVPAExp!$H$114</f>
        <v>9.4342037999999994E-4</v>
      </c>
      <c r="J18" s="38">
        <f>1/$A$1*[1]TimberSectorMinusCoreVPAExp!$I$114</f>
        <v>3.0575514199999983E-3</v>
      </c>
      <c r="K18" s="38">
        <f>1/$A$1*[1]TimberSectorMinusCoreVPAExp!$J$114</f>
        <v>2.8741152828571431E-3</v>
      </c>
      <c r="L18" s="38">
        <f>1/$A$1*[1]TimberSectorMinusCoreVPAExp!$K$114</f>
        <v>8.5420899999999987E-5</v>
      </c>
      <c r="M18" s="11">
        <f>1/$A$1*[1]TimberSectorMinusCoreVPAExp!L$114</f>
        <v>3.6827796599999997E-3</v>
      </c>
      <c r="N18" s="11">
        <f>1/$A$1*[1]TimberSectorMinusCoreVPAExp!M$114</f>
        <v>1.285182020000001E-3</v>
      </c>
      <c r="O18" s="11">
        <f>1/$A$1*[1]TimberSectorMinusCoreVPAExp!N$114</f>
        <v>6.3512091612974008E-4</v>
      </c>
      <c r="P18" s="11">
        <f>1/$A$1*[1]TimberSectorMinusCoreVPAExp!O$114</f>
        <v>5.5043380000000018E-4</v>
      </c>
      <c r="Q18" s="11">
        <f>1/$A$1*[1]TimberSectorMinusCoreVPAExp!P$114</f>
        <v>3.6259404999999974E-4</v>
      </c>
      <c r="R18" s="11">
        <f>1/$A$1*[1]TimberSectorMinusCoreVPAExp!Q$114</f>
        <v>3.5917749999999932E-4</v>
      </c>
      <c r="S18" s="11">
        <f>1/$A$1*[1]TimberSectorMinusCoreVPAExp!R$114</f>
        <v>3.2400727000000008E-4</v>
      </c>
      <c r="T18" s="11">
        <f>1/$A$1*[1]TimberSectorMinusCoreVPAExp!S$114</f>
        <v>3.3266798000000045E-4</v>
      </c>
      <c r="U18" s="11">
        <f>1/$A$1*[1]TimberSectorMinusCoreVPAExp!T$114</f>
        <v>9.0746743999999945E-4</v>
      </c>
      <c r="V18" s="11">
        <f>1/$A$1*[1]TimberSectorMinusCoreVPAExp!U$114</f>
        <v>1.1382629999999992E-4</v>
      </c>
      <c r="W18" s="11">
        <f>1/$A$1*[1]TimberSectorMinusCoreVPAExp!V$114</f>
        <v>8.4532485939999973E-5</v>
      </c>
      <c r="X18" s="11">
        <f>1/$A$1*[1]TimberSectorMinusCoreVPAExp!W$114</f>
        <v>3.9331600000000022E-5</v>
      </c>
      <c r="Y18" s="11">
        <f>1/$A$1*[1]TimberSectorMinusCoreVPAExp!X$114</f>
        <v>6.2602507799999988E-5</v>
      </c>
      <c r="Z18" s="11">
        <f>1/$A$1*[1]TimberSectorMinusCoreVPAExp!Y$114</f>
        <v>2.9288196952000003E-4</v>
      </c>
      <c r="AA18" s="11">
        <f>1/$A$1*[1]TimberSectorMinusCoreVPAExp!Z$114</f>
        <v>0</v>
      </c>
      <c r="AB18" s="11">
        <f>1/$A$1*[1]TimberSectorMinusCoreVPAExp!AA$114</f>
        <v>0</v>
      </c>
      <c r="AC18" s="4"/>
      <c r="AD18" s="48">
        <f>1/1000*[1]TimberSectorMinusCoreVPAExp!AB$114</f>
        <v>4.8408309999999994E-3</v>
      </c>
      <c r="AE18" s="11">
        <f>1/1000*[1]TimberSectorMinusCoreVPAExp!AC$114</f>
        <v>2.2494259999999992E-3</v>
      </c>
      <c r="AF18" s="11">
        <f>1/1000*[1]TimberSectorMinusCoreVPAExp!AD$114</f>
        <v>3.4374149999999997E-3</v>
      </c>
      <c r="AG18" s="11">
        <f>1/1000*[1]TimberSectorMinusCoreVPAExp!AE$114</f>
        <v>5.2003279999999989E-3</v>
      </c>
      <c r="AH18" s="11">
        <f>1/1000*[1]TimberSectorMinusCoreVPAExp!AF$114</f>
        <v>2.2489299999999997E-3</v>
      </c>
      <c r="AI18" s="11">
        <f>1/1000*[1]TimberSectorMinusCoreVPAExp!AG$114</f>
        <v>9.9241299999999993E-4</v>
      </c>
      <c r="AJ18" s="11">
        <f>1/1000*[1]TimberSectorMinusCoreVPAExp!AH$114</f>
        <v>7.8861999999999997E-4</v>
      </c>
      <c r="AK18" s="11">
        <f>1/1000*[1]TimberSectorMinusCoreVPAExp!AI$114</f>
        <v>2.0075820000000004E-3</v>
      </c>
      <c r="AL18" s="11">
        <f>1/1000*[1]TimberSectorMinusCoreVPAExp!AJ$114</f>
        <v>1.950657999999999E-3</v>
      </c>
      <c r="AM18" s="11">
        <f>1/1000*[1]TimberSectorMinusCoreVPAExp!AK$114</f>
        <v>9.2801999999999997E-5</v>
      </c>
      <c r="AN18" s="11">
        <f>1/1000*[1]TimberSectorMinusCoreVPAExp!AL$114</f>
        <v>1.0673649999999994E-3</v>
      </c>
      <c r="AO18" s="11">
        <f>1/1000*[1]TimberSectorMinusCoreVPAExp!AM$114</f>
        <v>9.1986100000000001E-4</v>
      </c>
      <c r="AP18" s="11">
        <f>1/1000*[1]TimberSectorMinusCoreVPAExp!AN$114</f>
        <v>6.1587799999999993E-4</v>
      </c>
      <c r="AQ18" s="11">
        <f>1/1000*[1]TimberSectorMinusCoreVPAExp!AO$114</f>
        <v>7.699069999999999E-4</v>
      </c>
      <c r="AR18" s="11">
        <f>1/1000*[1]TimberSectorMinusCoreVPAExp!AP$114</f>
        <v>6.2021999999999999E-4</v>
      </c>
      <c r="AS18" s="11">
        <f>1/1000*[1]TimberSectorMinusCoreVPAExp!AQ$114</f>
        <v>5.2511699999999986E-4</v>
      </c>
      <c r="AT18" s="11">
        <f>1/1000*[1]TimberSectorMinusCoreVPAExp!AR$114</f>
        <v>1.6831400000000019E-4</v>
      </c>
      <c r="AU18" s="11">
        <f>1/1000*[1]TimberSectorMinusCoreVPAExp!AS$114</f>
        <v>2.5682699999999995E-4</v>
      </c>
      <c r="AV18" s="11">
        <f>1/1000*[1]TimberSectorMinusCoreVPAExp!AT$114</f>
        <v>2.7385700000000002E-4</v>
      </c>
      <c r="AW18" s="11">
        <f>1/1000*[1]TimberSectorMinusCoreVPAExp!AU$114</f>
        <v>6.5335999999999972E-5</v>
      </c>
      <c r="AX18" s="11">
        <f>1/1000*[1]TimberSectorMinusCoreVPAExp!AV$114</f>
        <v>3.5529501000000002E-5</v>
      </c>
      <c r="AY18" s="11">
        <f>1/1000*[1]TimberSectorMinusCoreVPAExp!AW$114</f>
        <v>4.1632000000000004E-5</v>
      </c>
      <c r="AZ18" s="11">
        <f>1/1000*[1]TimberSectorMinusCoreVPAExp!AX$114</f>
        <v>7.6341875000000007E-5</v>
      </c>
      <c r="BA18" s="11">
        <f>1/1000*[1]TimberSectorMinusCoreVPAExp!AY$114</f>
        <v>3.0589524299999999E-4</v>
      </c>
      <c r="BB18" s="11">
        <f>1/1000*[1]TimberSectorMinusCoreVPAExp!AZ$114</f>
        <v>0</v>
      </c>
      <c r="BC18" s="11">
        <f>1/1000*[1]TimberSectorMinusCoreVPAExp!BA$114</f>
        <v>0</v>
      </c>
      <c r="BD18" s="250"/>
    </row>
    <row r="19" spans="2:56">
      <c r="B19" s="5" t="s">
        <v>22</v>
      </c>
      <c r="C19" s="48">
        <f t="shared" ref="C19:M19" si="8">SUM(C17:C17)-SUM(C18:C18)</f>
        <v>3.2809646191666673E-2</v>
      </c>
      <c r="D19" s="11">
        <f t="shared" si="8"/>
        <v>2.6701115181666651E-2</v>
      </c>
      <c r="E19" s="11">
        <f t="shared" si="8"/>
        <v>2.2684530960000008E-2</v>
      </c>
      <c r="F19" s="11">
        <f t="shared" si="8"/>
        <v>1.7477585860000002E-2</v>
      </c>
      <c r="G19" s="11">
        <f t="shared" si="8"/>
        <v>1.9808135199999997E-2</v>
      </c>
      <c r="H19" s="11">
        <f t="shared" si="8"/>
        <v>1.6586692499999996E-2</v>
      </c>
      <c r="I19" s="11">
        <f t="shared" si="8"/>
        <v>1.2760171438888889E-2</v>
      </c>
      <c r="J19" s="38">
        <f t="shared" si="8"/>
        <v>1.4184380416666666E-2</v>
      </c>
      <c r="K19" s="38">
        <f t="shared" si="8"/>
        <v>2.1407599301904754E-2</v>
      </c>
      <c r="L19" s="38">
        <f t="shared" si="8"/>
        <v>1.3617182089999999E-2</v>
      </c>
      <c r="M19" s="11">
        <f t="shared" si="8"/>
        <v>7.0112137583333341E-3</v>
      </c>
      <c r="N19" s="11">
        <f>SUM(N17:N17)-SUM(N18:N18)</f>
        <v>9.1643453400000029E-3</v>
      </c>
      <c r="O19" s="11">
        <f t="shared" ref="O19:AB19" si="9">SUM(O17:O17)-SUM(O18:O18)</f>
        <v>7.2842378185626099E-3</v>
      </c>
      <c r="P19" s="11">
        <f t="shared" si="9"/>
        <v>3.3714584966666656E-3</v>
      </c>
      <c r="Q19" s="11">
        <f t="shared" si="9"/>
        <v>3.7589063633333324E-3</v>
      </c>
      <c r="R19" s="11">
        <f t="shared" si="9"/>
        <v>2.4641950600000004E-3</v>
      </c>
      <c r="S19" s="11">
        <f t="shared" si="9"/>
        <v>4.5381682766666665E-3</v>
      </c>
      <c r="T19" s="11">
        <f t="shared" si="9"/>
        <v>7.0471718000000008E-3</v>
      </c>
      <c r="U19" s="11">
        <f t="shared" si="9"/>
        <v>5.0684720066666682E-3</v>
      </c>
      <c r="V19" s="11">
        <f t="shared" si="9"/>
        <v>4.0515292800000005E-3</v>
      </c>
      <c r="W19" s="11">
        <f t="shared" si="9"/>
        <v>2.4926191339000006E-3</v>
      </c>
      <c r="X19" s="11">
        <f t="shared" si="9"/>
        <v>5.1349839599999928E-3</v>
      </c>
      <c r="Y19" s="11">
        <f t="shared" si="9"/>
        <v>2.6579848676780003E-2</v>
      </c>
      <c r="Z19" s="11">
        <f t="shared" si="9"/>
        <v>2.9716053342695996E-2</v>
      </c>
      <c r="AA19" s="11">
        <f t="shared" si="9"/>
        <v>0</v>
      </c>
      <c r="AB19" s="11">
        <f t="shared" si="9"/>
        <v>0</v>
      </c>
      <c r="AC19" s="261"/>
      <c r="AD19" s="48">
        <f t="shared" ref="AD19:BC19" si="10">SUM(AD17:AD17)-SUM(AD18:AD18)</f>
        <v>2.4038092999999993E-2</v>
      </c>
      <c r="AE19" s="11">
        <f t="shared" si="10"/>
        <v>2.0388889999999996E-2</v>
      </c>
      <c r="AF19" s="11">
        <f t="shared" si="10"/>
        <v>1.3656129999999999E-2</v>
      </c>
      <c r="AG19" s="11">
        <f t="shared" si="10"/>
        <v>1.1390363000000002E-2</v>
      </c>
      <c r="AH19" s="11">
        <f t="shared" si="10"/>
        <v>1.2824896000000001E-2</v>
      </c>
      <c r="AI19" s="11">
        <f t="shared" si="10"/>
        <v>1.1544548999999999E-2</v>
      </c>
      <c r="AJ19" s="11">
        <f t="shared" si="10"/>
        <v>9.9646580000000012E-3</v>
      </c>
      <c r="AK19" s="11">
        <f t="shared" si="10"/>
        <v>1.0813625999999995E-2</v>
      </c>
      <c r="AL19" s="11">
        <f t="shared" si="10"/>
        <v>1.6931211999999998E-2</v>
      </c>
      <c r="AM19" s="11">
        <f t="shared" si="10"/>
        <v>1.4471903000000001E-2</v>
      </c>
      <c r="AN19" s="11">
        <f t="shared" si="10"/>
        <v>6.3814890000000006E-3</v>
      </c>
      <c r="AO19" s="11">
        <f t="shared" si="10"/>
        <v>4.7626559999999979E-3</v>
      </c>
      <c r="AP19" s="11">
        <f t="shared" si="10"/>
        <v>6.696044E-3</v>
      </c>
      <c r="AQ19" s="11">
        <f t="shared" si="10"/>
        <v>2.8598930000000001E-3</v>
      </c>
      <c r="AR19" s="11">
        <f t="shared" si="10"/>
        <v>4.1340430000000004E-3</v>
      </c>
      <c r="AS19" s="11">
        <f t="shared" si="10"/>
        <v>2.190184999999999E-3</v>
      </c>
      <c r="AT19" s="11">
        <f t="shared" si="10"/>
        <v>3.0315429999999998E-3</v>
      </c>
      <c r="AU19" s="11">
        <f t="shared" si="10"/>
        <v>3.9834519999999993E-3</v>
      </c>
      <c r="AV19" s="11">
        <f t="shared" si="10"/>
        <v>2.5367379999999993E-3</v>
      </c>
      <c r="AW19" s="11">
        <f t="shared" si="10"/>
        <v>2.4046740000000003E-3</v>
      </c>
      <c r="AX19" s="11">
        <f t="shared" si="10"/>
        <v>1.7788678940000005E-3</v>
      </c>
      <c r="AY19" s="11">
        <f t="shared" si="10"/>
        <v>3.0000810000000004E-3</v>
      </c>
      <c r="AZ19" s="11">
        <f t="shared" si="10"/>
        <v>5.9121890640000006E-3</v>
      </c>
      <c r="BA19" s="11">
        <f t="shared" si="10"/>
        <v>8.1345525359999993E-3</v>
      </c>
      <c r="BB19" s="11">
        <f t="shared" si="10"/>
        <v>0</v>
      </c>
      <c r="BC19" s="11">
        <f t="shared" si="10"/>
        <v>0</v>
      </c>
      <c r="BD19" s="250"/>
    </row>
    <row r="20" spans="2:56" ht="17.149999999999999" customHeight="1">
      <c r="B20" s="10" t="s">
        <v>99</v>
      </c>
      <c r="C20" s="52">
        <f>1/$A$1*[1]TimberSectorMinusCoreVPAExp!$B$265</f>
        <v>1.8216313539999994E-2</v>
      </c>
      <c r="D20" s="26">
        <f>1/$A$1*[1]TimberSectorMinusCoreVPAExp!$C$265</f>
        <v>2.3109003998333336E-2</v>
      </c>
      <c r="E20" s="26">
        <f>1/$A$1*[1]TimberSectorMinusCoreVPAExp!$D$265</f>
        <v>2.5781120120000001E-2</v>
      </c>
      <c r="F20" s="26">
        <f>1/$A$1*[1]TimberSectorMinusCoreVPAExp!$E$265</f>
        <v>1.4746995899999999E-2</v>
      </c>
      <c r="G20" s="26">
        <f>1/$A$1*[1]TimberSectorMinusCoreVPAExp!$F$265</f>
        <v>1.7819032000000002E-2</v>
      </c>
      <c r="H20" s="26">
        <f>1/$A$1*[1]TimberSectorMinusCoreVPAExp!$G$265</f>
        <v>1.9980485979999997E-2</v>
      </c>
      <c r="I20" s="26">
        <f>1/$A$1*[1]TimberSectorMinusCoreVPAExp!$H$265</f>
        <v>2.4911760720000009E-2</v>
      </c>
      <c r="J20" s="46">
        <f>1/$A$1*[1]TimberSectorMinusCoreVPAExp!$I$265</f>
        <v>1.5019839923333335E-2</v>
      </c>
      <c r="K20" s="46">
        <f>1/$A$1*[1]TimberSectorMinusCoreVPAExp!$J$265</f>
        <v>8.5232944009523831E-3</v>
      </c>
      <c r="L20" s="46">
        <f>1/$A$1*[1]TimberSectorMinusCoreVPAExp!$K$265</f>
        <v>1.7904279449999998E-2</v>
      </c>
      <c r="M20" s="26">
        <f>1/$A$1*[1]TimberSectorMinusCoreVPAExp!L$265</f>
        <v>2.0207119598333333E-2</v>
      </c>
      <c r="N20" s="26">
        <f>1/$A$1*[1]TimberSectorMinusCoreVPAExp!M$265</f>
        <v>2.008311812E-2</v>
      </c>
      <c r="O20" s="26">
        <f>1/$A$1*[1]TimberSectorMinusCoreVPAExp!N$265</f>
        <v>1.2151373583065287E-2</v>
      </c>
      <c r="P20" s="26">
        <f>1/$A$1*[1]TimberSectorMinusCoreVPAExp!O$265</f>
        <v>1.2584967986666667E-2</v>
      </c>
      <c r="Q20" s="26">
        <f>1/$A$1*[1]TimberSectorMinusCoreVPAExp!P$265</f>
        <v>1.3281145529999996E-2</v>
      </c>
      <c r="R20" s="26">
        <f>1/$A$1*[1]TimberSectorMinusCoreVPAExp!Q$265</f>
        <v>1.10080404E-2</v>
      </c>
      <c r="S20" s="26">
        <f>1/$A$1*[1]TimberSectorMinusCoreVPAExp!R$265</f>
        <v>1.070961667E-2</v>
      </c>
      <c r="T20" s="26">
        <f>1/$A$1*[1]TimberSectorMinusCoreVPAExp!S$265</f>
        <v>5.73853748E-3</v>
      </c>
      <c r="U20" s="26">
        <f>1/$A$1*[1]TimberSectorMinusCoreVPAExp!T$265</f>
        <v>1.7218255600000001E-3</v>
      </c>
      <c r="V20" s="26">
        <f>1/$A$1*[1]TimberSectorMinusCoreVPAExp!U$265</f>
        <v>8.7560037578947325E-4</v>
      </c>
      <c r="W20" s="26">
        <f>1/$A$1*[1]TimberSectorMinusCoreVPAExp!V$265</f>
        <v>1.0151853843599998E-3</v>
      </c>
      <c r="X20" s="26">
        <f>1/$A$1*[1]TimberSectorMinusCoreVPAExp!W$265</f>
        <v>2.6425663800000005E-3</v>
      </c>
      <c r="Y20" s="26">
        <f>1/$A$1*[1]TimberSectorMinusCoreVPAExp!X$265</f>
        <v>2.3542070715800003E-3</v>
      </c>
      <c r="Z20" s="26">
        <f>1/$A$1*[1]TimberSectorMinusCoreVPAExp!Y$265</f>
        <v>1.6097169682066663E-3</v>
      </c>
      <c r="AA20" s="26">
        <f>1/$A$1*[1]TimberSectorMinusCoreVPAExp!Z$265</f>
        <v>0</v>
      </c>
      <c r="AB20" s="26">
        <f>1/$A$1*[1]TimberSectorMinusCoreVPAExp!AA$265</f>
        <v>0</v>
      </c>
      <c r="AC20" s="261"/>
      <c r="AD20" s="52">
        <f>1/1000*[1]TimberSectorMinusCoreVPAExp!AB$265</f>
        <v>1.2755131000000003E-2</v>
      </c>
      <c r="AE20" s="26">
        <f>1/1000*[1]TimberSectorMinusCoreVPAExp!AC$265</f>
        <v>1.5268315999999999E-2</v>
      </c>
      <c r="AF20" s="26">
        <f>1/1000*[1]TimberSectorMinusCoreVPAExp!AD$265</f>
        <v>1.4199636999999999E-2</v>
      </c>
      <c r="AG20" s="26">
        <f>1/1000*[1]TimberSectorMinusCoreVPAExp!AE$265</f>
        <v>8.3731729999999976E-3</v>
      </c>
      <c r="AH20" s="26">
        <f>1/1000*[1]TimberSectorMinusCoreVPAExp!AF$265</f>
        <v>1.0321724999999999E-2</v>
      </c>
      <c r="AI20" s="26">
        <f>1/1000*[1]TimberSectorMinusCoreVPAExp!AG$265</f>
        <v>1.0847373999999998E-2</v>
      </c>
      <c r="AJ20" s="26">
        <f>1/1000*[1]TimberSectorMinusCoreVPAExp!AH$265</f>
        <v>1.8587922999999999E-2</v>
      </c>
      <c r="AK20" s="26">
        <f>1/1000*[1]TimberSectorMinusCoreVPAExp!AI$265</f>
        <v>1.1766081999999999E-2</v>
      </c>
      <c r="AL20" s="26">
        <f>1/1000*[1]TimberSectorMinusCoreVPAExp!AJ$265</f>
        <v>8.3341370000000001E-3</v>
      </c>
      <c r="AM20" s="26">
        <f>1/1000*[1]TimberSectorMinusCoreVPAExp!AK$265</f>
        <v>1.3492822999999999E-2</v>
      </c>
      <c r="AN20" s="26">
        <f>1/1000*[1]TimberSectorMinusCoreVPAExp!AL$265</f>
        <v>7.9563409999999987E-3</v>
      </c>
      <c r="AO20" s="26">
        <f>1/1000*[1]TimberSectorMinusCoreVPAExp!AM$265</f>
        <v>7.3213979999999989E-3</v>
      </c>
      <c r="AP20" s="26">
        <f>1/1000*[1]TimberSectorMinusCoreVPAExp!AN$265</f>
        <v>6.1045889999999997E-3</v>
      </c>
      <c r="AQ20" s="26">
        <f>1/1000*[1]TimberSectorMinusCoreVPAExp!AO$265</f>
        <v>5.0628860000000008E-3</v>
      </c>
      <c r="AR20" s="26">
        <f>1/1000*[1]TimberSectorMinusCoreVPAExp!AP$265</f>
        <v>8.0136999999999986E-3</v>
      </c>
      <c r="AS20" s="26">
        <f>1/1000*[1]TimberSectorMinusCoreVPAExp!AQ$265</f>
        <v>5.4285229999999993E-3</v>
      </c>
      <c r="AT20" s="26">
        <f>1/1000*[1]TimberSectorMinusCoreVPAExp!AR$265</f>
        <v>5.70178E-3</v>
      </c>
      <c r="AU20" s="26">
        <f>1/1000*[1]TimberSectorMinusCoreVPAExp!AS$265</f>
        <v>3.4780800000000001E-3</v>
      </c>
      <c r="AV20" s="26">
        <f>1/1000*[1]TimberSectorMinusCoreVPAExp!AT$265</f>
        <v>1.1613509999999999E-3</v>
      </c>
      <c r="AW20" s="26">
        <f>1/1000*[1]TimberSectorMinusCoreVPAExp!AU$265</f>
        <v>1.1011499999999997E-3</v>
      </c>
      <c r="AX20" s="26">
        <f>1/1000*[1]TimberSectorMinusCoreVPAExp!AV$265</f>
        <v>1.3141530289999999E-3</v>
      </c>
      <c r="AY20" s="26">
        <f>1/1000*[1]TimberSectorMinusCoreVPAExp!AW$265</f>
        <v>2.7136999999999999E-3</v>
      </c>
      <c r="AZ20" s="26">
        <f>1/1000*[1]TimberSectorMinusCoreVPAExp!AX$265</f>
        <v>3.8103691849999998E-3</v>
      </c>
      <c r="BA20" s="26">
        <f>1/1000*[1]TimberSectorMinusCoreVPAExp!AY$265</f>
        <v>2.8099266829999998E-3</v>
      </c>
      <c r="BB20" s="26">
        <f>1/1000*[1]TimberSectorMinusCoreVPAExp!AZ$265</f>
        <v>0</v>
      </c>
      <c r="BC20" s="26">
        <f>1/1000*[1]TimberSectorMinusCoreVPAExp!BA$265</f>
        <v>0</v>
      </c>
      <c r="BD20" s="250"/>
    </row>
    <row r="21" spans="2:56">
      <c r="B21" s="5" t="s">
        <v>84</v>
      </c>
      <c r="C21" s="48">
        <f>1/$A$1*[1]TimberSectorMinusCoreVPAExp!$B$245</f>
        <v>5.3318724199999962E-3</v>
      </c>
      <c r="D21" s="11">
        <f>1/$A$1*[1]TimberSectorMinusCoreVPAExp!$C$245</f>
        <v>6.9292114533333338E-3</v>
      </c>
      <c r="E21" s="11">
        <f>1/$A$1*[1]TimberSectorMinusCoreVPAExp!$D$245</f>
        <v>3.4926222800000005E-3</v>
      </c>
      <c r="F21" s="11">
        <f>1/$A$1*[1]TimberSectorMinusCoreVPAExp!$E$245</f>
        <v>5.1629324600000002E-3</v>
      </c>
      <c r="G21" s="11">
        <f>1/$A$1*[1]TimberSectorMinusCoreVPAExp!$F$245</f>
        <v>6.8371072000000012E-3</v>
      </c>
      <c r="H21" s="11">
        <f>1/$A$1*[1]TimberSectorMinusCoreVPAExp!$G$245</f>
        <v>9.2280624799999985E-3</v>
      </c>
      <c r="I21" s="11">
        <f>1/$A$1*[1]TimberSectorMinusCoreVPAExp!$H$245</f>
        <v>1.4538399540000004E-2</v>
      </c>
      <c r="J21" s="38">
        <f>1/$A$1*[1]TimberSectorMinusCoreVPAExp!$I$245</f>
        <v>7.2703219066666677E-3</v>
      </c>
      <c r="K21" s="38">
        <f>1/$A$1*[1]TimberSectorMinusCoreVPAExp!$J$245</f>
        <v>3.6737826638095225E-3</v>
      </c>
      <c r="L21" s="38">
        <f>1/$A$1*[1]TimberSectorMinusCoreVPAExp!$K$245</f>
        <v>6.0472464699999999E-3</v>
      </c>
      <c r="M21" s="11">
        <f>1/$A$1*[1]TimberSectorMinusCoreVPAExp!L$245</f>
        <v>3.4958739816666673E-3</v>
      </c>
      <c r="N21" s="11">
        <f>1/$A$1*[1]TimberSectorMinusCoreVPAExp!M$245</f>
        <v>2.6834719599999994E-3</v>
      </c>
      <c r="O21" s="11">
        <f>1/$A$1*[1]TimberSectorMinusCoreVPAExp!N$245</f>
        <v>1.9360337389212892E-3</v>
      </c>
      <c r="P21" s="11">
        <f>1/$A$1*[1]TimberSectorMinusCoreVPAExp!O$245</f>
        <v>2.7100145033333331E-3</v>
      </c>
      <c r="Q21" s="11">
        <f>1/$A$1*[1]TimberSectorMinusCoreVPAExp!P$245</f>
        <v>5.6141437099999983E-3</v>
      </c>
      <c r="R21" s="11">
        <f>1/$A$1*[1]TimberSectorMinusCoreVPAExp!Q$245</f>
        <v>1.7918002200000001E-3</v>
      </c>
      <c r="S21" s="11">
        <f>1/$A$1*[1]TimberSectorMinusCoreVPAExp!R$245</f>
        <v>2.4842933600000001E-3</v>
      </c>
      <c r="T21" s="11">
        <f>1/$A$1*[1]TimberSectorMinusCoreVPAExp!S$245</f>
        <v>3.6290871399999999E-3</v>
      </c>
      <c r="U21" s="11">
        <f>1/$A$1*[1]TimberSectorMinusCoreVPAExp!T$245</f>
        <v>1.090557E-3</v>
      </c>
      <c r="V21" s="11">
        <f>1/$A$1*[1]TimberSectorMinusCoreVPAExp!U$245</f>
        <v>3.4090741999999973E-4</v>
      </c>
      <c r="W21" s="11">
        <f>1/$A$1*[1]TimberSectorMinusCoreVPAExp!V$245</f>
        <v>4.1478602675999997E-4</v>
      </c>
      <c r="X21" s="11">
        <f>1/$A$1*[1]TimberSectorMinusCoreVPAExp!W$245</f>
        <v>1.13738692E-3</v>
      </c>
      <c r="Y21" s="11">
        <f>1/$A$1*[1]TimberSectorMinusCoreVPAExp!X$245</f>
        <v>1.0253754113400001E-3</v>
      </c>
      <c r="Z21" s="11">
        <f>1/$A$1*[1]TimberSectorMinusCoreVPAExp!Y$245</f>
        <v>9.2938886366666635E-4</v>
      </c>
      <c r="AA21" s="11">
        <f>1/$A$1*[1]TimberSectorMinusCoreVPAExp!Z$245</f>
        <v>0</v>
      </c>
      <c r="AB21" s="11">
        <f>1/$A$1*[1]TimberSectorMinusCoreVPAExp!AA$245</f>
        <v>0</v>
      </c>
      <c r="AC21" s="36"/>
      <c r="AD21" s="48">
        <f>1/1000*[1]TimberSectorMinusCoreVPAExp!AB$245</f>
        <v>3.2610090000000005E-3</v>
      </c>
      <c r="AE21" s="11">
        <f>1/1000*[1]TimberSectorMinusCoreVPAExp!AC$245</f>
        <v>4.1324589999999998E-3</v>
      </c>
      <c r="AF21" s="11">
        <f>1/1000*[1]TimberSectorMinusCoreVPAExp!AD$245</f>
        <v>2.6246769999999997E-3</v>
      </c>
      <c r="AG21" s="11">
        <f>1/1000*[1]TimberSectorMinusCoreVPAExp!AE$245</f>
        <v>3.2109899999999995E-3</v>
      </c>
      <c r="AH21" s="11">
        <f>1/1000*[1]TimberSectorMinusCoreVPAExp!AF$245</f>
        <v>4.8382919999999992E-3</v>
      </c>
      <c r="AI21" s="11">
        <f>1/1000*[1]TimberSectorMinusCoreVPAExp!AG$245</f>
        <v>6.1236289999999994E-3</v>
      </c>
      <c r="AJ21" s="11">
        <f>1/1000*[1]TimberSectorMinusCoreVPAExp!AH$245</f>
        <v>1.3730074E-2</v>
      </c>
      <c r="AK21" s="11">
        <f>1/1000*[1]TimberSectorMinusCoreVPAExp!AI$245</f>
        <v>6.71947E-3</v>
      </c>
      <c r="AL21" s="11">
        <f>1/1000*[1]TimberSectorMinusCoreVPAExp!AJ$245</f>
        <v>4.8878189999999998E-3</v>
      </c>
      <c r="AM21" s="11">
        <f>1/1000*[1]TimberSectorMinusCoreVPAExp!AK$245</f>
        <v>8.9561309999999991E-3</v>
      </c>
      <c r="AN21" s="11">
        <f>1/1000*[1]TimberSectorMinusCoreVPAExp!AL$245</f>
        <v>3.4233459999999994E-3</v>
      </c>
      <c r="AO21" s="11">
        <f>1/1000*[1]TimberSectorMinusCoreVPAExp!AM$245</f>
        <v>2.2695459999999995E-3</v>
      </c>
      <c r="AP21" s="11">
        <f>1/1000*[1]TimberSectorMinusCoreVPAExp!AN$245</f>
        <v>1.9029600000000002E-3</v>
      </c>
      <c r="AQ21" s="11">
        <f>1/1000*[1]TimberSectorMinusCoreVPAExp!AO$245</f>
        <v>2.1181169999999997E-3</v>
      </c>
      <c r="AR21" s="11">
        <f>1/1000*[1]TimberSectorMinusCoreVPAExp!AP$245</f>
        <v>4.7245269999999992E-3</v>
      </c>
      <c r="AS21" s="11">
        <f>1/1000*[1]TimberSectorMinusCoreVPAExp!AQ$245</f>
        <v>1.9388119999999998E-3</v>
      </c>
      <c r="AT21" s="11">
        <f>1/1000*[1]TimberSectorMinusCoreVPAExp!AR$245</f>
        <v>2.7097490000000004E-3</v>
      </c>
      <c r="AU21" s="11">
        <f>1/1000*[1]TimberSectorMinusCoreVPAExp!AS$245</f>
        <v>2.4318450000000002E-3</v>
      </c>
      <c r="AV21" s="11">
        <f>1/1000*[1]TimberSectorMinusCoreVPAExp!AT$245</f>
        <v>6.3445699999999995E-4</v>
      </c>
      <c r="AW21" s="11">
        <f>1/1000*[1]TimberSectorMinusCoreVPAExp!AU$245</f>
        <v>2.6585699999999993E-4</v>
      </c>
      <c r="AX21" s="11">
        <f>1/1000*[1]TimberSectorMinusCoreVPAExp!AV$245</f>
        <v>5.0021754799999994E-4</v>
      </c>
      <c r="AY21" s="11">
        <f>1/1000*[1]TimberSectorMinusCoreVPAExp!AW$245</f>
        <v>7.7626499999999994E-4</v>
      </c>
      <c r="AZ21" s="11">
        <f>1/1000*[1]TimberSectorMinusCoreVPAExp!AX$245</f>
        <v>1.5699393069999999E-3</v>
      </c>
      <c r="BA21" s="11">
        <f>1/1000*[1]TimberSectorMinusCoreVPAExp!AY$245</f>
        <v>1.398920625E-3</v>
      </c>
      <c r="BB21" s="11">
        <f>1/1000*[1]TimberSectorMinusCoreVPAExp!AZ$245</f>
        <v>0</v>
      </c>
      <c r="BC21" s="11">
        <f>1/1000*[1]TimberSectorMinusCoreVPAExp!BA$245</f>
        <v>0</v>
      </c>
      <c r="BD21" s="250"/>
    </row>
    <row r="22" spans="2:56">
      <c r="B22" s="8" t="s">
        <v>22</v>
      </c>
      <c r="C22" s="50">
        <f t="shared" ref="C22:M22" si="11">SUM(C20:C20)-SUM(C21:C21)</f>
        <v>1.2884441119999998E-2</v>
      </c>
      <c r="D22" s="41">
        <f t="shared" si="11"/>
        <v>1.6179792545000002E-2</v>
      </c>
      <c r="E22" s="41">
        <f t="shared" si="11"/>
        <v>2.2288497840000001E-2</v>
      </c>
      <c r="F22" s="41">
        <f t="shared" si="11"/>
        <v>9.5840634399999985E-3</v>
      </c>
      <c r="G22" s="41">
        <f t="shared" si="11"/>
        <v>1.0981924800000001E-2</v>
      </c>
      <c r="H22" s="41">
        <f t="shared" si="11"/>
        <v>1.0752423499999999E-2</v>
      </c>
      <c r="I22" s="41">
        <f t="shared" si="11"/>
        <v>1.0373361180000006E-2</v>
      </c>
      <c r="J22" s="42">
        <f t="shared" si="11"/>
        <v>7.7495180166666676E-3</v>
      </c>
      <c r="K22" s="42">
        <f t="shared" si="11"/>
        <v>4.8495117371428606E-3</v>
      </c>
      <c r="L22" s="42">
        <f t="shared" si="11"/>
        <v>1.1857032979999998E-2</v>
      </c>
      <c r="M22" s="41">
        <f t="shared" si="11"/>
        <v>1.6711245616666665E-2</v>
      </c>
      <c r="N22" s="41">
        <f>SUM(N20:N20)-SUM(N21:N21)</f>
        <v>1.7399646160000001E-2</v>
      </c>
      <c r="O22" s="41">
        <f t="shared" ref="O22:AB22" si="12">SUM(O20:O20)-SUM(O21:O21)</f>
        <v>1.0215339844143998E-2</v>
      </c>
      <c r="P22" s="41">
        <f t="shared" si="12"/>
        <v>9.874953483333334E-3</v>
      </c>
      <c r="Q22" s="41">
        <f t="shared" si="12"/>
        <v>7.6670018199999981E-3</v>
      </c>
      <c r="R22" s="41">
        <f t="shared" si="12"/>
        <v>9.2162401799999998E-3</v>
      </c>
      <c r="S22" s="41">
        <f t="shared" si="12"/>
        <v>8.2253233099999993E-3</v>
      </c>
      <c r="T22" s="41">
        <f t="shared" si="12"/>
        <v>2.1094503400000001E-3</v>
      </c>
      <c r="U22" s="41">
        <f t="shared" si="12"/>
        <v>6.3126856000000008E-4</v>
      </c>
      <c r="V22" s="41">
        <f t="shared" si="12"/>
        <v>5.3469295578947352E-4</v>
      </c>
      <c r="W22" s="41">
        <f t="shared" si="12"/>
        <v>6.003993575999999E-4</v>
      </c>
      <c r="X22" s="41">
        <f t="shared" si="12"/>
        <v>1.5051794600000005E-3</v>
      </c>
      <c r="Y22" s="41">
        <f t="shared" si="12"/>
        <v>1.3288316602400002E-3</v>
      </c>
      <c r="Z22" s="41">
        <f t="shared" si="12"/>
        <v>6.8032810453999993E-4</v>
      </c>
      <c r="AA22" s="41">
        <f t="shared" si="12"/>
        <v>0</v>
      </c>
      <c r="AB22" s="41">
        <f t="shared" si="12"/>
        <v>0</v>
      </c>
      <c r="AC22" s="36"/>
      <c r="AD22" s="50">
        <f t="shared" ref="AD22:BC22" si="13">SUM(AD20:AD20)-SUM(AD21:AD21)</f>
        <v>9.4941220000000024E-3</v>
      </c>
      <c r="AE22" s="41">
        <f t="shared" si="13"/>
        <v>1.1135856999999999E-2</v>
      </c>
      <c r="AF22" s="41">
        <f t="shared" si="13"/>
        <v>1.1574959999999999E-2</v>
      </c>
      <c r="AG22" s="41">
        <f t="shared" si="13"/>
        <v>5.1621829999999981E-3</v>
      </c>
      <c r="AH22" s="41">
        <f t="shared" si="13"/>
        <v>5.4834329999999994E-3</v>
      </c>
      <c r="AI22" s="41">
        <f t="shared" si="13"/>
        <v>4.7237449999999988E-3</v>
      </c>
      <c r="AJ22" s="41">
        <f t="shared" si="13"/>
        <v>4.8578489999999992E-3</v>
      </c>
      <c r="AK22" s="41">
        <f t="shared" si="13"/>
        <v>5.0466119999999989E-3</v>
      </c>
      <c r="AL22" s="41">
        <f t="shared" si="13"/>
        <v>3.4463180000000003E-3</v>
      </c>
      <c r="AM22" s="41">
        <f t="shared" si="13"/>
        <v>4.5366920000000002E-3</v>
      </c>
      <c r="AN22" s="41">
        <f t="shared" si="13"/>
        <v>4.5329949999999997E-3</v>
      </c>
      <c r="AO22" s="41">
        <f t="shared" si="13"/>
        <v>5.051851999999999E-3</v>
      </c>
      <c r="AP22" s="41">
        <f t="shared" si="13"/>
        <v>4.2016289999999993E-3</v>
      </c>
      <c r="AQ22" s="41">
        <f t="shared" si="13"/>
        <v>2.9447690000000012E-3</v>
      </c>
      <c r="AR22" s="41">
        <f t="shared" si="13"/>
        <v>3.2891729999999994E-3</v>
      </c>
      <c r="AS22" s="41">
        <f t="shared" si="13"/>
        <v>3.4897109999999995E-3</v>
      </c>
      <c r="AT22" s="41">
        <f t="shared" si="13"/>
        <v>2.9920309999999996E-3</v>
      </c>
      <c r="AU22" s="41">
        <f t="shared" si="13"/>
        <v>1.046235E-3</v>
      </c>
      <c r="AV22" s="41">
        <f t="shared" si="13"/>
        <v>5.2689399999999997E-4</v>
      </c>
      <c r="AW22" s="41">
        <f t="shared" si="13"/>
        <v>8.3529299999999976E-4</v>
      </c>
      <c r="AX22" s="41">
        <f t="shared" si="13"/>
        <v>8.1393548099999993E-4</v>
      </c>
      <c r="AY22" s="41">
        <f t="shared" si="13"/>
        <v>1.9374349999999999E-3</v>
      </c>
      <c r="AZ22" s="41">
        <f t="shared" si="13"/>
        <v>2.2404298779999999E-3</v>
      </c>
      <c r="BA22" s="41">
        <f t="shared" si="13"/>
        <v>1.4110060579999998E-3</v>
      </c>
      <c r="BB22" s="41">
        <f t="shared" si="13"/>
        <v>0</v>
      </c>
      <c r="BC22" s="41">
        <f t="shared" si="13"/>
        <v>0</v>
      </c>
      <c r="BD22" s="250"/>
    </row>
    <row r="23" spans="2:56" ht="17.149999999999999" customHeight="1">
      <c r="B23" s="10" t="s">
        <v>100</v>
      </c>
      <c r="C23" s="62">
        <f t="shared" ref="C23:K23" si="14">C5-SUM(C6,C7,C10,C11,C17,C20)</f>
        <v>2.1669178168333247E-2</v>
      </c>
      <c r="D23" s="26">
        <f t="shared" si="14"/>
        <v>1.7412195726666607E-2</v>
      </c>
      <c r="E23" s="26">
        <f t="shared" si="14"/>
        <v>2.665969011999994E-2</v>
      </c>
      <c r="F23" s="26">
        <f t="shared" si="14"/>
        <v>1.4415254213333339E-2</v>
      </c>
      <c r="G23" s="26">
        <f t="shared" si="14"/>
        <v>2.0885707779999985E-2</v>
      </c>
      <c r="H23" s="26">
        <f t="shared" si="14"/>
        <v>1.5286298439999957E-2</v>
      </c>
      <c r="I23" s="26">
        <f t="shared" si="14"/>
        <v>2.2011777646666619E-2</v>
      </c>
      <c r="J23" s="46">
        <f t="shared" si="14"/>
        <v>2.2414425403333216E-2</v>
      </c>
      <c r="K23" s="46">
        <f t="shared" si="14"/>
        <v>2.1045323092619139E-2</v>
      </c>
      <c r="L23" s="46">
        <f>L5-SUM(L6,L7,L10,L11,L17,L20)</f>
        <v>1.1052752790000037E-2</v>
      </c>
      <c r="M23" s="26">
        <f>M5-SUM(M6,M7,M10,M11,M17,M20)</f>
        <v>1.4202736474999908E-2</v>
      </c>
      <c r="N23" s="26">
        <f>N5-SUM(N6,N7,N10,N11,N17,N20)</f>
        <v>1.7721733637410503E-2</v>
      </c>
      <c r="O23" s="26">
        <f t="shared" ref="O23:AB23" si="15">O5-SUM(O6,O7,O10,O11,O17,O20)</f>
        <v>2.4917237898682276E-2</v>
      </c>
      <c r="P23" s="26">
        <f t="shared" si="15"/>
        <v>1.6707367723333338E-2</v>
      </c>
      <c r="Q23" s="26">
        <f t="shared" si="15"/>
        <v>2.3181195289999984E-2</v>
      </c>
      <c r="R23" s="26">
        <f t="shared" si="15"/>
        <v>1.536644174E-2</v>
      </c>
      <c r="S23" s="26">
        <f t="shared" si="15"/>
        <v>1.872677092000001E-2</v>
      </c>
      <c r="T23" s="26">
        <f t="shared" si="15"/>
        <v>1.3768240140000026E-2</v>
      </c>
      <c r="U23" s="26">
        <f t="shared" si="15"/>
        <v>1.5671021080000028E-2</v>
      </c>
      <c r="V23" s="26">
        <f t="shared" si="15"/>
        <v>1.986156397000001E-2</v>
      </c>
      <c r="W23" s="26">
        <f t="shared" si="15"/>
        <v>1.3724386291139978E-2</v>
      </c>
      <c r="X23" s="26">
        <f t="shared" si="15"/>
        <v>1.4744124639999967E-2</v>
      </c>
      <c r="Y23" s="26">
        <f t="shared" si="15"/>
        <v>1.5968447964980009E-2</v>
      </c>
      <c r="Z23" s="26">
        <f t="shared" si="15"/>
        <v>2.0155235916899966E-2</v>
      </c>
      <c r="AA23" s="26">
        <f t="shared" si="15"/>
        <v>0</v>
      </c>
      <c r="AB23" s="26">
        <f t="shared" si="15"/>
        <v>0</v>
      </c>
      <c r="AC23" s="4"/>
      <c r="AD23" s="62">
        <f>AD5-SUM(AD6,AD7,AD10,AD11,AD17,AD20)</f>
        <v>1.3461682000000003E-2</v>
      </c>
      <c r="AE23" s="26">
        <f>AE5-SUM(AE6,AE7,AE10,AE11,AE17,AE20)</f>
        <v>9.8741220000000129E-3</v>
      </c>
      <c r="AF23" s="26">
        <f t="shared" ref="AF23:BC23" si="16">AF5-SUM(AF6,AF7,AF10,AF11,AF17,AF20)</f>
        <v>1.0394889000000018E-2</v>
      </c>
      <c r="AG23" s="26">
        <f t="shared" si="16"/>
        <v>1.0209547999999985E-2</v>
      </c>
      <c r="AH23" s="26">
        <f t="shared" si="16"/>
        <v>1.6461942000000035E-2</v>
      </c>
      <c r="AI23" s="26">
        <f t="shared" si="16"/>
        <v>1.1984926000000007E-2</v>
      </c>
      <c r="AJ23" s="26">
        <f t="shared" si="16"/>
        <v>2.1655407000000002E-2</v>
      </c>
      <c r="AK23" s="26">
        <f t="shared" si="16"/>
        <v>2.1368022000000014E-2</v>
      </c>
      <c r="AL23" s="26">
        <f t="shared" si="16"/>
        <v>2.1150848999999902E-2</v>
      </c>
      <c r="AM23" s="26">
        <f t="shared" si="16"/>
        <v>1.2045529999999985E-2</v>
      </c>
      <c r="AN23" s="26">
        <f t="shared" si="16"/>
        <v>1.2968572999999983E-2</v>
      </c>
      <c r="AO23" s="26">
        <f t="shared" si="16"/>
        <v>1.5578006999999935E-2</v>
      </c>
      <c r="AP23" s="26">
        <f t="shared" si="16"/>
        <v>2.3059803000000004E-2</v>
      </c>
      <c r="AQ23" s="26">
        <f t="shared" si="16"/>
        <v>1.5695311999999989E-2</v>
      </c>
      <c r="AR23" s="26">
        <f t="shared" si="16"/>
        <v>2.2404818999999992E-2</v>
      </c>
      <c r="AS23" s="26">
        <f t="shared" si="16"/>
        <v>1.5589492000000038E-2</v>
      </c>
      <c r="AT23" s="26">
        <f t="shared" si="16"/>
        <v>1.8528848000000001E-2</v>
      </c>
      <c r="AU23" s="26">
        <f t="shared" si="16"/>
        <v>1.5421818000000011E-2</v>
      </c>
      <c r="AV23" s="26">
        <f t="shared" si="16"/>
        <v>1.4701678999999981E-2</v>
      </c>
      <c r="AW23" s="26">
        <f t="shared" si="16"/>
        <v>2.2126255000000011E-2</v>
      </c>
      <c r="AX23" s="26">
        <f t="shared" si="16"/>
        <v>1.1768454707000019E-2</v>
      </c>
      <c r="AY23" s="26">
        <f t="shared" si="16"/>
        <v>1.4512121000000003E-2</v>
      </c>
      <c r="AZ23" s="26">
        <f t="shared" si="16"/>
        <v>1.922258337299998E-2</v>
      </c>
      <c r="BA23" s="26">
        <f t="shared" si="16"/>
        <v>2.7350427173999992E-2</v>
      </c>
      <c r="BB23" s="26">
        <f t="shared" si="16"/>
        <v>0</v>
      </c>
      <c r="BC23" s="26">
        <f t="shared" si="16"/>
        <v>0</v>
      </c>
      <c r="BD23" s="250"/>
    </row>
    <row r="24" spans="2:56">
      <c r="B24" s="5" t="s">
        <v>25</v>
      </c>
      <c r="C24" s="48">
        <f>1/$A$1*[1]TimberSectorMinusCoreVPAExp!$B$15</f>
        <v>1.055785540333333E-2</v>
      </c>
      <c r="D24" s="11">
        <f>1/$A$1*[1]TimberSectorMinusCoreVPAExp!$C$15</f>
        <v>8.1073249466666678E-3</v>
      </c>
      <c r="E24" s="11">
        <f>1/$A$1*[1]TimberSectorMinusCoreVPAExp!$D$15</f>
        <v>1.3440754880000003E-2</v>
      </c>
      <c r="F24" s="11">
        <f>1/$A$1*[1]TimberSectorMinusCoreVPAExp!$E$15</f>
        <v>5.4079664800000052E-3</v>
      </c>
      <c r="G24" s="11">
        <f>1/$A$1*[1]TimberSectorMinusCoreVPAExp!$F$15</f>
        <v>6.9039838000000062E-3</v>
      </c>
      <c r="H24" s="11">
        <f>1/$A$1*[1]TimberSectorMinusCoreVPAExp!$G$15</f>
        <v>4.8364503600000081E-3</v>
      </c>
      <c r="I24" s="11">
        <f>1/$A$1*[1]TimberSectorMinusCoreVPAExp!$H$15</f>
        <v>4.5390428200000055E-3</v>
      </c>
      <c r="J24" s="38">
        <f>1/$A$1*[1]TimberSectorMinusCoreVPAExp!$I$15</f>
        <v>4.1064638566666659E-3</v>
      </c>
      <c r="K24" s="38">
        <f>1/$A$1*[1]TimberSectorMinusCoreVPAExp!$J$15</f>
        <v>2.940419291428565E-3</v>
      </c>
      <c r="L24" s="38">
        <f>1/$A$1*[1]TimberSectorMinusCoreVPAExp!$K$15</f>
        <v>3.7765314399999944E-3</v>
      </c>
      <c r="M24" s="11">
        <f>1/$A$1*[1]TimberSectorMinusCoreVPAExp!L$15</f>
        <v>5.5135843466666661E-3</v>
      </c>
      <c r="N24" s="11">
        <f>1/$A$1*[1]TimberSectorMinusCoreVPAExp!M$15</f>
        <v>6.9469137500000021E-3</v>
      </c>
      <c r="O24" s="11">
        <f>1/$A$1*[1]TimberSectorMinusCoreVPAExp!N$15</f>
        <v>1.3160931993506327E-2</v>
      </c>
      <c r="P24" s="11">
        <f>1/$A$1*[1]TimberSectorMinusCoreVPAExp!O$15</f>
        <v>7.7111639499999971E-3</v>
      </c>
      <c r="Q24" s="11">
        <f>1/$A$1*[1]TimberSectorMinusCoreVPAExp!P$15</f>
        <v>8.6058937300000048E-3</v>
      </c>
      <c r="R24" s="11">
        <f>1/$A$1*[1]TimberSectorMinusCoreVPAExp!Q$15</f>
        <v>6.2254340799999999E-3</v>
      </c>
      <c r="S24" s="11">
        <f>1/$A$1*[1]TimberSectorMinusCoreVPAExp!R$15</f>
        <v>8.1381632399999994E-3</v>
      </c>
      <c r="T24" s="11">
        <f>1/$A$1*[1]TimberSectorMinusCoreVPAExp!S$15</f>
        <v>5.9982474599999999E-3</v>
      </c>
      <c r="U24" s="11">
        <f>1/$A$1*[1]TimberSectorMinusCoreVPAExp!T$15</f>
        <v>4.5264665599999976E-3</v>
      </c>
      <c r="V24" s="11">
        <f>1/$A$1*[1]TimberSectorMinusCoreVPAExp!U$15</f>
        <v>6.449194919999999E-3</v>
      </c>
      <c r="W24" s="11">
        <f>1/$A$1*[1]TimberSectorMinusCoreVPAExp!V$15</f>
        <v>4.6802324497599995E-3</v>
      </c>
      <c r="X24" s="11">
        <f>1/$A$1*[1]TimberSectorMinusCoreVPAExp!W$15</f>
        <v>6.8068144199999996E-3</v>
      </c>
      <c r="Y24" s="11">
        <f>1/$A$1*[1]TimberSectorMinusCoreVPAExp!X$15</f>
        <v>7.5174740908400001E-3</v>
      </c>
      <c r="Z24" s="11">
        <f>1/$A$1*[1]TimberSectorMinusCoreVPAExp!Y$15</f>
        <v>7.5240411856399986E-3</v>
      </c>
      <c r="AA24" s="11">
        <f>1/$A$1*[1]TimberSectorMinusCoreVPAExp!Z$15</f>
        <v>0</v>
      </c>
      <c r="AB24" s="11">
        <f>1/$A$1*[1]TimberSectorMinusCoreVPAExp!AA$15</f>
        <v>0</v>
      </c>
      <c r="AC24" s="4"/>
      <c r="AD24" s="48">
        <f>1/1000*[1]TimberSectorMinusCoreVPAExp!AB$15</f>
        <v>6.1635549999999985E-3</v>
      </c>
      <c r="AE24" s="11">
        <f>1/1000*[1]TimberSectorMinusCoreVPAExp!AC$15</f>
        <v>4.3241090000000005E-3</v>
      </c>
      <c r="AF24" s="11">
        <f>1/1000*[1]TimberSectorMinusCoreVPAExp!AD$15</f>
        <v>4.637579000000001E-3</v>
      </c>
      <c r="AG24" s="11">
        <f>1/1000*[1]TimberSectorMinusCoreVPAExp!AE$15</f>
        <v>3.5068170000000019E-3</v>
      </c>
      <c r="AH24" s="11">
        <f>1/1000*[1]TimberSectorMinusCoreVPAExp!AF$15</f>
        <v>4.5504920000000023E-3</v>
      </c>
      <c r="AI24" s="11">
        <f>1/1000*[1]TimberSectorMinusCoreVPAExp!AG$15</f>
        <v>3.2778349999999998E-3</v>
      </c>
      <c r="AJ24" s="11">
        <f>1/1000*[1]TimberSectorMinusCoreVPAExp!AH$15</f>
        <v>4.0562999999999988E-3</v>
      </c>
      <c r="AK24" s="11">
        <f>1/1000*[1]TimberSectorMinusCoreVPAExp!AI$15</f>
        <v>4.1131189999999975E-3</v>
      </c>
      <c r="AL24" s="11">
        <f>1/1000*[1]TimberSectorMinusCoreVPAExp!AJ$15</f>
        <v>3.7786709999999995E-3</v>
      </c>
      <c r="AM24" s="11">
        <f>1/1000*[1]TimberSectorMinusCoreVPAExp!AK$15</f>
        <v>4.225384999999999E-3</v>
      </c>
      <c r="AN24" s="11">
        <f>1/1000*[1]TimberSectorMinusCoreVPAExp!AL$15</f>
        <v>5.1007080000000007E-3</v>
      </c>
      <c r="AO24" s="11">
        <f>1/1000*[1]TimberSectorMinusCoreVPAExp!AM$15</f>
        <v>6.2099129999999966E-3</v>
      </c>
      <c r="AP24" s="11">
        <f>1/1000*[1]TimberSectorMinusCoreVPAExp!AN$15</f>
        <v>1.2153394999999999E-2</v>
      </c>
      <c r="AQ24" s="11">
        <f>1/1000*[1]TimberSectorMinusCoreVPAExp!AO$15</f>
        <v>7.3195119999999976E-3</v>
      </c>
      <c r="AR24" s="11">
        <f>1/1000*[1]TimberSectorMinusCoreVPAExp!AP$15</f>
        <v>9.1359169999999986E-3</v>
      </c>
      <c r="AS24" s="11">
        <f>1/1000*[1]TimberSectorMinusCoreVPAExp!AQ$15</f>
        <v>6.3142749999999994E-3</v>
      </c>
      <c r="AT24" s="11">
        <f>1/1000*[1]TimberSectorMinusCoreVPAExp!AR$15</f>
        <v>8.5485209999999999E-3</v>
      </c>
      <c r="AU24" s="11">
        <f>1/1000*[1]TimberSectorMinusCoreVPAExp!AS$15</f>
        <v>7.4055829999999994E-3</v>
      </c>
      <c r="AV24" s="11">
        <f>1/1000*[1]TimberSectorMinusCoreVPAExp!AT$15</f>
        <v>3.9143040000000004E-3</v>
      </c>
      <c r="AW24" s="11">
        <f>1/1000*[1]TimberSectorMinusCoreVPAExp!AU$15</f>
        <v>7.7398039999999994E-3</v>
      </c>
      <c r="AX24" s="11">
        <f>1/1000*[1]TimberSectorMinusCoreVPAExp!AV$15</f>
        <v>3.1350306260000001E-3</v>
      </c>
      <c r="AY24" s="11">
        <f>1/1000*[1]TimberSectorMinusCoreVPAExp!AW$15</f>
        <v>4.8112120000000005E-3</v>
      </c>
      <c r="AZ24" s="11">
        <f>1/1000*[1]TimberSectorMinusCoreVPAExp!AX$15</f>
        <v>7.8654813679999991E-3</v>
      </c>
      <c r="BA24" s="11">
        <f>1/1000*[1]TimberSectorMinusCoreVPAExp!AY$15</f>
        <v>8.2630217719999975E-3</v>
      </c>
      <c r="BB24" s="11">
        <f>1/1000*[1]TimberSectorMinusCoreVPAExp!AZ$15</f>
        <v>0</v>
      </c>
      <c r="BC24" s="11">
        <f>1/1000*[1]TimberSectorMinusCoreVPAExp!BA$15</f>
        <v>0</v>
      </c>
      <c r="BD24" s="250"/>
    </row>
    <row r="25" spans="2:56" ht="13" thickBot="1">
      <c r="B25" s="6" t="s">
        <v>101</v>
      </c>
      <c r="C25" s="113">
        <f t="shared" ref="C25:M25" si="17">SUM(C23:C23)-SUM(C24:C24)</f>
        <v>1.1111322764999917E-2</v>
      </c>
      <c r="D25" s="114">
        <f t="shared" si="17"/>
        <v>9.3048707799999394E-3</v>
      </c>
      <c r="E25" s="114">
        <f t="shared" si="17"/>
        <v>1.3218935239999938E-2</v>
      </c>
      <c r="F25" s="114">
        <f t="shared" si="17"/>
        <v>9.0072877333333343E-3</v>
      </c>
      <c r="G25" s="114">
        <f t="shared" si="17"/>
        <v>1.3981723979999978E-2</v>
      </c>
      <c r="H25" s="114">
        <f t="shared" si="17"/>
        <v>1.0449848079999949E-2</v>
      </c>
      <c r="I25" s="114">
        <f t="shared" si="17"/>
        <v>1.7472734826666614E-2</v>
      </c>
      <c r="J25" s="115">
        <f t="shared" si="17"/>
        <v>1.830796154666655E-2</v>
      </c>
      <c r="K25" s="115">
        <f t="shared" si="17"/>
        <v>1.8104903801190574E-2</v>
      </c>
      <c r="L25" s="115">
        <f t="shared" si="17"/>
        <v>7.2762213500000422E-3</v>
      </c>
      <c r="M25" s="114">
        <f t="shared" si="17"/>
        <v>8.6891521283332419E-3</v>
      </c>
      <c r="N25" s="114">
        <f>SUM(N23:N23)-SUM(N24:N24)</f>
        <v>1.0774819887410501E-2</v>
      </c>
      <c r="O25" s="114">
        <f t="shared" ref="O25:AB25" si="18">SUM(O23:O23)-SUM(O24:O24)</f>
        <v>1.175630590517595E-2</v>
      </c>
      <c r="P25" s="114">
        <f t="shared" si="18"/>
        <v>8.9962037733333413E-3</v>
      </c>
      <c r="Q25" s="114">
        <f t="shared" si="18"/>
        <v>1.4575301559999979E-2</v>
      </c>
      <c r="R25" s="114">
        <f t="shared" si="18"/>
        <v>9.1410076600000004E-3</v>
      </c>
      <c r="S25" s="114">
        <f t="shared" si="18"/>
        <v>1.0588607680000011E-2</v>
      </c>
      <c r="T25" s="114">
        <f t="shared" si="18"/>
        <v>7.7699926800000266E-3</v>
      </c>
      <c r="U25" s="114">
        <f t="shared" si="18"/>
        <v>1.114455452000003E-2</v>
      </c>
      <c r="V25" s="114">
        <f t="shared" si="18"/>
        <v>1.3412369050000011E-2</v>
      </c>
      <c r="W25" s="114">
        <f t="shared" si="18"/>
        <v>9.0441538413799788E-3</v>
      </c>
      <c r="X25" s="114">
        <f t="shared" si="18"/>
        <v>7.9373102199999674E-3</v>
      </c>
      <c r="Y25" s="114">
        <f t="shared" si="18"/>
        <v>8.4509738741400092E-3</v>
      </c>
      <c r="Z25" s="114">
        <f t="shared" si="18"/>
        <v>1.2631194731259968E-2</v>
      </c>
      <c r="AA25" s="114">
        <f t="shared" si="18"/>
        <v>0</v>
      </c>
      <c r="AB25" s="114">
        <f t="shared" si="18"/>
        <v>0</v>
      </c>
      <c r="AC25" s="37"/>
      <c r="AD25" s="116">
        <f t="shared" ref="AD25:BC25" si="19">SUM(AD23:AD23)-SUM(AD24:AD24)</f>
        <v>7.2981270000000041E-3</v>
      </c>
      <c r="AE25" s="117">
        <f t="shared" si="19"/>
        <v>5.5500130000000125E-3</v>
      </c>
      <c r="AF25" s="117">
        <f t="shared" si="19"/>
        <v>5.7573100000000172E-3</v>
      </c>
      <c r="AG25" s="117">
        <f t="shared" si="19"/>
        <v>6.7027309999999826E-3</v>
      </c>
      <c r="AH25" s="117">
        <f t="shared" si="19"/>
        <v>1.1911450000000032E-2</v>
      </c>
      <c r="AI25" s="117">
        <f t="shared" si="19"/>
        <v>8.7070910000000071E-3</v>
      </c>
      <c r="AJ25" s="117">
        <f t="shared" si="19"/>
        <v>1.7599107000000003E-2</v>
      </c>
      <c r="AK25" s="117">
        <f t="shared" si="19"/>
        <v>1.7254903000000016E-2</v>
      </c>
      <c r="AL25" s="117">
        <f t="shared" si="19"/>
        <v>1.7372177999999901E-2</v>
      </c>
      <c r="AM25" s="117">
        <f t="shared" si="19"/>
        <v>7.8201449999999867E-3</v>
      </c>
      <c r="AN25" s="117">
        <f t="shared" si="19"/>
        <v>7.8678649999999826E-3</v>
      </c>
      <c r="AO25" s="117">
        <f t="shared" si="19"/>
        <v>9.368093999999938E-3</v>
      </c>
      <c r="AP25" s="117">
        <f t="shared" si="19"/>
        <v>1.0906408000000005E-2</v>
      </c>
      <c r="AQ25" s="117">
        <f t="shared" si="19"/>
        <v>8.3757999999999923E-3</v>
      </c>
      <c r="AR25" s="117">
        <f t="shared" si="19"/>
        <v>1.3268901999999994E-2</v>
      </c>
      <c r="AS25" s="117">
        <f t="shared" si="19"/>
        <v>9.2752170000000387E-3</v>
      </c>
      <c r="AT25" s="117">
        <f t="shared" si="19"/>
        <v>9.9803270000000006E-3</v>
      </c>
      <c r="AU25" s="117">
        <f t="shared" si="19"/>
        <v>8.0162350000000104E-3</v>
      </c>
      <c r="AV25" s="117">
        <f t="shared" si="19"/>
        <v>1.0787374999999981E-2</v>
      </c>
      <c r="AW25" s="117">
        <f t="shared" si="19"/>
        <v>1.4386451000000012E-2</v>
      </c>
      <c r="AX25" s="117">
        <f t="shared" si="19"/>
        <v>8.6334240810000181E-3</v>
      </c>
      <c r="AY25" s="117">
        <f t="shared" si="19"/>
        <v>9.7009090000000023E-3</v>
      </c>
      <c r="AZ25" s="117">
        <f t="shared" si="19"/>
        <v>1.135710200499998E-2</v>
      </c>
      <c r="BA25" s="117">
        <f t="shared" si="19"/>
        <v>1.9087405401999994E-2</v>
      </c>
      <c r="BB25" s="117">
        <f t="shared" si="19"/>
        <v>0</v>
      </c>
      <c r="BC25" s="117">
        <f t="shared" si="19"/>
        <v>0</v>
      </c>
      <c r="BD25" s="250"/>
    </row>
    <row r="26" spans="2:56" ht="13"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6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v>1</v>
      </c>
      <c r="B1" s="30"/>
    </row>
    <row r="2" spans="1:56" ht="16" thickTop="1">
      <c r="B2" s="309" t="s">
        <v>166</v>
      </c>
      <c r="C2" s="291" t="s">
        <v>169</v>
      </c>
      <c r="D2" s="292"/>
      <c r="E2" s="292"/>
      <c r="F2" s="292"/>
      <c r="G2" s="292"/>
      <c r="H2" s="292"/>
      <c r="I2" s="292"/>
      <c r="J2" s="292"/>
      <c r="K2" s="292"/>
      <c r="L2" s="292"/>
      <c r="M2" s="292"/>
      <c r="N2" s="292"/>
      <c r="O2" s="292"/>
      <c r="P2" s="292"/>
      <c r="Q2" s="292"/>
      <c r="R2" s="292"/>
      <c r="S2" s="292"/>
      <c r="T2" s="292"/>
      <c r="U2" s="292"/>
      <c r="V2" s="292"/>
      <c r="W2" s="292"/>
      <c r="X2" s="292"/>
      <c r="Y2" s="292"/>
      <c r="Z2" s="292"/>
      <c r="AA2" s="292"/>
      <c r="AB2" s="293"/>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119</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c r="B5" s="28" t="s">
        <v>18</v>
      </c>
      <c r="C5" s="156">
        <f>1/$A$1*[1]PaperSectorMinusCoreVPAExp!$B$263</f>
        <v>1.4328996389329935</v>
      </c>
      <c r="D5" s="157">
        <f>1/$A$1*[1]PaperSectorMinusCoreVPAExp!$C$263</f>
        <v>1.5407106271783166</v>
      </c>
      <c r="E5" s="157">
        <f>1/$A$1*[1]PaperSectorMinusCoreVPAExp!$D$263</f>
        <v>0.94014479603709999</v>
      </c>
      <c r="F5" s="130">
        <f>1/$A$1*[1]PaperSectorMinusCoreVPAExp!$E$263</f>
        <v>0.99159822150233301</v>
      </c>
      <c r="G5" s="130">
        <f>1/$A$1*[1]PaperSectorMinusCoreVPAExp!$F$263</f>
        <v>0.93596295800700002</v>
      </c>
      <c r="H5" s="130">
        <f>1/$A$1*[1]PaperSectorMinusCoreVPAExp!$G$263</f>
        <v>0.90854283800489954</v>
      </c>
      <c r="I5" s="130">
        <f>1/$A$1*[1]PaperSectorMinusCoreVPAExp!$H$263</f>
        <v>0.94632543725905027</v>
      </c>
      <c r="J5" s="131">
        <f>1/$A$1*[1]PaperSectorMinusCoreVPAExp!$I$263</f>
        <v>1.0080785084216743</v>
      </c>
      <c r="K5" s="131">
        <f>1/$A$1*[1]PaperSectorMinusCoreVPAExp!$J$263</f>
        <v>1.22585323394905</v>
      </c>
      <c r="L5" s="131">
        <f>1/$A$1*[1]PaperSectorMinusCoreVPAExp!$K$263</f>
        <v>1.3667767604899994</v>
      </c>
      <c r="M5" s="131">
        <f>1/$A$1*[1]PaperSectorMinusCoreVPAExp!L$263</f>
        <v>1.4597233430600003</v>
      </c>
      <c r="N5" s="130">
        <f>1/$A$1*[1]PaperSectorMinusCoreVPAExp!M$263</f>
        <v>2.5370545831433344</v>
      </c>
      <c r="O5" s="131">
        <f>1/$A$1*[1]PaperSectorMinusCoreVPAExp!N$263</f>
        <v>3.5578883111679631</v>
      </c>
      <c r="P5" s="130">
        <f>1/$A$1*[1]PaperSectorMinusCoreVPAExp!O$263</f>
        <v>5.0791880139263315</v>
      </c>
      <c r="Q5" s="130">
        <f>1/$A$1*[1]PaperSectorMinusCoreVPAExp!P$263</f>
        <v>5.813017763266668</v>
      </c>
      <c r="R5" s="130">
        <f>1/$A$1*[1]PaperSectorMinusCoreVPAExp!Q$263</f>
        <v>5.4384022595599992</v>
      </c>
      <c r="S5" s="130">
        <f>1/$A$1*[1]PaperSectorMinusCoreVPAExp!R$263</f>
        <v>7.0396227423999971</v>
      </c>
      <c r="T5" s="130">
        <f>1/$A$1*[1]PaperSectorMinusCoreVPAExp!S$263</f>
        <v>6.7795212895729708</v>
      </c>
      <c r="U5" s="130">
        <f>1/$A$1*[1]PaperSectorMinusCoreVPAExp!T$263</f>
        <v>7.6410721241900035</v>
      </c>
      <c r="V5" s="130">
        <f>1/$A$1*[1]PaperSectorMinusCoreVPAExp!U$263</f>
        <v>7.7520818868699974</v>
      </c>
      <c r="W5" s="130">
        <f>1/$A$1*[1]PaperSectorMinusCoreVPAExp!V$263</f>
        <v>7.2967181018529033</v>
      </c>
      <c r="X5" s="130">
        <f>1/$A$1*[1]PaperSectorMinusCoreVPAExp!W$263</f>
        <v>4.6429058330277773</v>
      </c>
      <c r="Y5" s="130">
        <f>1/$A$1*[1]PaperSectorMinusCoreVPAExp!X$263</f>
        <v>3.5410106323773589</v>
      </c>
      <c r="Z5" s="130">
        <f>1/$A$1*[1]PaperSectorMinusCoreVPAExp!Y$263</f>
        <v>5.3600284926081985</v>
      </c>
      <c r="AA5" s="130">
        <f>1/$A$1*[1]PaperSectorMinusCoreVPAExp!Z$263</f>
        <v>0</v>
      </c>
      <c r="AB5" s="132">
        <f>1/$A$1*[1]PaperSectorMinusCoreVPAExp!AA$263</f>
        <v>0</v>
      </c>
      <c r="AC5" s="17"/>
      <c r="AD5" s="162">
        <f>1/1000*[1]PaperSectorMinusCoreVPAExp!AB$263</f>
        <v>0.5550409089999998</v>
      </c>
      <c r="AE5" s="163">
        <f>1/1000*[1]PaperSectorMinusCoreVPAExp!AC$263</f>
        <v>0.5228149889999999</v>
      </c>
      <c r="AF5" s="163">
        <f>1/1000*[1]PaperSectorMinusCoreVPAExp!AD$263</f>
        <v>0.49601321699999995</v>
      </c>
      <c r="AG5" s="55">
        <f>1/1000*[1]PaperSectorMinusCoreVPAExp!AE$263</f>
        <v>0.53904112399999993</v>
      </c>
      <c r="AH5" s="55">
        <f>1/1000*[1]PaperSectorMinusCoreVPAExp!AF$263</f>
        <v>0.58779066499999999</v>
      </c>
      <c r="AI5" s="55">
        <f>1/1000*[1]PaperSectorMinusCoreVPAExp!AG$263</f>
        <v>0.62352500500000019</v>
      </c>
      <c r="AJ5" s="55">
        <f>1/1000*[1]PaperSectorMinusCoreVPAExp!AH$263</f>
        <v>0.71328608900000012</v>
      </c>
      <c r="AK5" s="55">
        <f>1/1000*[1]PaperSectorMinusCoreVPAExp!AI$263</f>
        <v>0.87043974400000024</v>
      </c>
      <c r="AL5" s="55">
        <f>1/1000*[1]PaperSectorMinusCoreVPAExp!AJ$263</f>
        <v>1.0576691879999998</v>
      </c>
      <c r="AM5" s="55">
        <f>1/1000*[1]PaperSectorMinusCoreVPAExp!AK$263</f>
        <v>1.0614099129999994</v>
      </c>
      <c r="AN5" s="55">
        <f>1/1000*[1]PaperSectorMinusCoreVPAExp!AL$263</f>
        <v>1.2371489819999997</v>
      </c>
      <c r="AO5" s="55">
        <f>1/1000*[1]PaperSectorMinusCoreVPAExp!AM$263</f>
        <v>1.5915217239999999</v>
      </c>
      <c r="AP5" s="55">
        <f>1/1000*[1]PaperSectorMinusCoreVPAExp!AN$263</f>
        <v>1.7070462079999993</v>
      </c>
      <c r="AQ5" s="55">
        <f>1/1000*[1]PaperSectorMinusCoreVPAExp!AO$263</f>
        <v>1.8700895129999997</v>
      </c>
      <c r="AR5" s="55">
        <f>1/1000*[1]PaperSectorMinusCoreVPAExp!AP$263</f>
        <v>1.9328875479999992</v>
      </c>
      <c r="AS5" s="55">
        <f>1/1000*[1]PaperSectorMinusCoreVPAExp!AQ$263</f>
        <v>1.7911023629999991</v>
      </c>
      <c r="AT5" s="55">
        <f>1/1000*[1]PaperSectorMinusCoreVPAExp!AR$263</f>
        <v>1.8890501339999997</v>
      </c>
      <c r="AU5" s="55">
        <f>1/1000*[1]PaperSectorMinusCoreVPAExp!AS$263</f>
        <v>1.9743557490000005</v>
      </c>
      <c r="AV5" s="55">
        <f>1/1000*[1]PaperSectorMinusCoreVPAExp!AT$263</f>
        <v>2.3274841059999996</v>
      </c>
      <c r="AW5" s="55">
        <f>1/1000*[1]PaperSectorMinusCoreVPAExp!AU$263</f>
        <v>2.1050180260000002</v>
      </c>
      <c r="AX5" s="55">
        <f>1/1000*[1]PaperSectorMinusCoreVPAExp!AV$263</f>
        <v>1.8000900643019995</v>
      </c>
      <c r="AY5" s="55">
        <f>1/1000*[1]PaperSectorMinusCoreVPAExp!AW$263</f>
        <v>1.6651555829999996</v>
      </c>
      <c r="AZ5" s="55">
        <f>1/1000*[1]PaperSectorMinusCoreVPAExp!AX$263</f>
        <v>1.3552851895560005</v>
      </c>
      <c r="BA5" s="55">
        <f>1/1000*[1]PaperSectorMinusCoreVPAExp!AY$263</f>
        <v>1.6918417673889994</v>
      </c>
      <c r="BB5" s="55">
        <f>1/1000*[1]PaperSectorMinusCoreVPAExp!AZ$263</f>
        <v>0</v>
      </c>
      <c r="BC5" s="55">
        <f>1/1000*[1]PaperSectorMinusCoreVPAExp!BA$263</f>
        <v>0</v>
      </c>
      <c r="BD5" s="252"/>
    </row>
    <row r="6" spans="1:56" ht="17.149999999999999" customHeight="1">
      <c r="B6" s="15" t="s">
        <v>23</v>
      </c>
      <c r="C6" s="29">
        <f>1/$A$1*[1]PaperSectorMinusCoreVPAExp!$B$266</f>
        <v>3.7654333501312504E-2</v>
      </c>
      <c r="D6" s="31">
        <f>1/$A$1*[1]PaperSectorMinusCoreVPAExp!$C$266</f>
        <v>3.3353803002187488E-2</v>
      </c>
      <c r="E6" s="31">
        <f>1/$A$1*[1]PaperSectorMinusCoreVPAExp!$D$266</f>
        <v>1.5529982999999999E-2</v>
      </c>
      <c r="F6" s="31">
        <f>1/$A$1*[1]PaperSectorMinusCoreVPAExp!$E$266</f>
        <v>1.6090718002333332E-2</v>
      </c>
      <c r="G6" s="31">
        <f>1/$A$1*[1]PaperSectorMinusCoreVPAExp!$F$266</f>
        <v>1.2066061001749999E-2</v>
      </c>
      <c r="H6" s="31">
        <f>1/$A$1*[1]PaperSectorMinusCoreVPAExp!$G$266</f>
        <v>1.6508908499999999E-2</v>
      </c>
      <c r="I6" s="31">
        <f>1/$A$1*[1]PaperSectorMinusCoreVPAExp!$H$266</f>
        <v>1.3430985944250001E-2</v>
      </c>
      <c r="J6" s="35">
        <f>1/$A$1*[1]PaperSectorMinusCoreVPAExp!$I$266</f>
        <v>1.3463912005833334E-2</v>
      </c>
      <c r="K6" s="35">
        <f>1/$A$1*[1]PaperSectorMinusCoreVPAExp!$J$266</f>
        <v>3.1256309000000003E-2</v>
      </c>
      <c r="L6" s="35">
        <f>1/$A$1*[1]PaperSectorMinusCoreVPAExp!$K$266</f>
        <v>2.7864772500000003E-2</v>
      </c>
      <c r="M6" s="31">
        <f>1/$A$1*[1]PaperSectorMinusCoreVPAExp!L$266</f>
        <v>2.0136447500000001E-2</v>
      </c>
      <c r="N6" s="31">
        <f>1/$A$1*[1]PaperSectorMinusCoreVPAExp!M$266</f>
        <v>8.6745946000000018E-2</v>
      </c>
      <c r="O6" s="31">
        <f>1/$A$1*[1]PaperSectorMinusCoreVPAExp!N$266</f>
        <v>0.11930936134350981</v>
      </c>
      <c r="P6" s="31">
        <f>1/$A$1*[1]PaperSectorMinusCoreVPAExp!O$266</f>
        <v>0.22778756683333337</v>
      </c>
      <c r="Q6" s="31">
        <f>1/$A$1*[1]PaperSectorMinusCoreVPAExp!P$266</f>
        <v>0.15380421200000002</v>
      </c>
      <c r="R6" s="31">
        <f>1/$A$1*[1]PaperSectorMinusCoreVPAExp!Q$266</f>
        <v>0.20669785200000002</v>
      </c>
      <c r="S6" s="31">
        <f>1/$A$1*[1]PaperSectorMinusCoreVPAExp!R$266</f>
        <v>0.15124425849999998</v>
      </c>
      <c r="T6" s="31">
        <f>1/$A$1*[1]PaperSectorMinusCoreVPAExp!S$266</f>
        <v>0.22446649910999997</v>
      </c>
      <c r="U6" s="31">
        <f>1/$A$1*[1]PaperSectorMinusCoreVPAExp!T$266</f>
        <v>0.32600440050000001</v>
      </c>
      <c r="V6" s="31">
        <f>1/$A$1*[1]PaperSectorMinusCoreVPAExp!U$266</f>
        <v>0.27320971217999995</v>
      </c>
      <c r="W6" s="31">
        <f>1/$A$1*[1]PaperSectorMinusCoreVPAExp!V$266</f>
        <v>0.19770154361849998</v>
      </c>
      <c r="X6" s="31">
        <f>1/$A$1*[1]PaperSectorMinusCoreVPAExp!W$266</f>
        <v>0.22703545211111109</v>
      </c>
      <c r="Y6" s="31">
        <f>1/$A$1*[1]PaperSectorMinusCoreVPAExp!X$266</f>
        <v>6.0186079823500008E-2</v>
      </c>
      <c r="Z6" s="31">
        <f>1/$A$1*[1]PaperSectorMinusCoreVPAExp!Y$266</f>
        <v>9.6926814446999993E-2</v>
      </c>
      <c r="AA6" s="31">
        <f>1/$A$1*[1]PaperSectorMinusCoreVPAExp!Z$266</f>
        <v>0</v>
      </c>
      <c r="AB6" s="31">
        <f>1/$A$1*[1]PaperSectorMinusCoreVPAExp!AA$266</f>
        <v>0</v>
      </c>
      <c r="AC6" s="4"/>
      <c r="AD6" s="29">
        <f>1/1000*[1]PaperSectorMinusCoreVPAExp!AB$266</f>
        <v>1.0565292000000002E-2</v>
      </c>
      <c r="AE6" s="31">
        <f>1/1000*[1]PaperSectorMinusCoreVPAExp!AC$266</f>
        <v>1.0790583999999999E-2</v>
      </c>
      <c r="AF6" s="31">
        <f>1/1000*[1]PaperSectorMinusCoreVPAExp!AD$266</f>
        <v>8.0992570000000003E-3</v>
      </c>
      <c r="AG6" s="31">
        <f>1/1000*[1]PaperSectorMinusCoreVPAExp!AE$266</f>
        <v>7.8515210000000002E-3</v>
      </c>
      <c r="AH6" s="31">
        <f>1/1000*[1]PaperSectorMinusCoreVPAExp!AF$266</f>
        <v>5.8830270000000007E-3</v>
      </c>
      <c r="AI6" s="31">
        <f>1/1000*[1]PaperSectorMinusCoreVPAExp!AG$266</f>
        <v>7.689500000000001E-3</v>
      </c>
      <c r="AJ6" s="31">
        <f>1/1000*[1]PaperSectorMinusCoreVPAExp!AH$266</f>
        <v>7.8070969999999998E-3</v>
      </c>
      <c r="AK6" s="31">
        <f>1/1000*[1]PaperSectorMinusCoreVPAExp!AI$266</f>
        <v>7.7058139999999983E-3</v>
      </c>
      <c r="AL6" s="31">
        <f>1/1000*[1]PaperSectorMinusCoreVPAExp!AJ$266</f>
        <v>1.3534982000000001E-2</v>
      </c>
      <c r="AM6" s="31">
        <f>1/1000*[1]PaperSectorMinusCoreVPAExp!AK$266</f>
        <v>9.3553160000000007E-3</v>
      </c>
      <c r="AN6" s="31">
        <f>1/1000*[1]PaperSectorMinusCoreVPAExp!AL$266</f>
        <v>8.244276E-3</v>
      </c>
      <c r="AO6" s="31">
        <f>1/1000*[1]PaperSectorMinusCoreVPAExp!AM$266</f>
        <v>2.7653135999999998E-2</v>
      </c>
      <c r="AP6" s="31">
        <f>1/1000*[1]PaperSectorMinusCoreVPAExp!AN$266</f>
        <v>3.2086291000000003E-2</v>
      </c>
      <c r="AQ6" s="31">
        <f>1/1000*[1]PaperSectorMinusCoreVPAExp!AO$266</f>
        <v>4.5347103000000007E-2</v>
      </c>
      <c r="AR6" s="31">
        <f>1/1000*[1]PaperSectorMinusCoreVPAExp!AP$266</f>
        <v>3.2880311999999995E-2</v>
      </c>
      <c r="AS6" s="31">
        <f>1/1000*[1]PaperSectorMinusCoreVPAExp!AQ$266</f>
        <v>3.8252879999999996E-2</v>
      </c>
      <c r="AT6" s="31">
        <f>1/1000*[1]PaperSectorMinusCoreVPAExp!AR$266</f>
        <v>2.5832444E-2</v>
      </c>
      <c r="AU6" s="31">
        <f>1/1000*[1]PaperSectorMinusCoreVPAExp!AS$266</f>
        <v>5.1496858000000006E-2</v>
      </c>
      <c r="AV6" s="31">
        <f>1/1000*[1]PaperSectorMinusCoreVPAExp!AT$266</f>
        <v>8.1311576999999996E-2</v>
      </c>
      <c r="AW6" s="31">
        <f>1/1000*[1]PaperSectorMinusCoreVPAExp!AU$266</f>
        <v>6.3409959000000002E-2</v>
      </c>
      <c r="AX6" s="31">
        <f>1/1000*[1]PaperSectorMinusCoreVPAExp!AV$266</f>
        <v>4.1300640096000006E-2</v>
      </c>
      <c r="AY6" s="31">
        <f>1/1000*[1]PaperSectorMinusCoreVPAExp!AW$266</f>
        <v>5.7113529999999996E-2</v>
      </c>
      <c r="AZ6" s="31">
        <f>1/1000*[1]PaperSectorMinusCoreVPAExp!AX$266</f>
        <v>1.8530086044000003E-2</v>
      </c>
      <c r="BA6" s="31">
        <f>1/1000*[1]PaperSectorMinusCoreVPAExp!AY$266</f>
        <v>2.3231885923E-2</v>
      </c>
      <c r="BB6" s="31">
        <f>1/1000*[1]PaperSectorMinusCoreVPAExp!AZ$266</f>
        <v>0</v>
      </c>
      <c r="BC6" s="31">
        <f>1/1000*[1]PaperSectorMinusCoreVPAExp!BA$266</f>
        <v>0</v>
      </c>
      <c r="BD6" s="252"/>
    </row>
    <row r="7" spans="1:56">
      <c r="B7" s="5" t="s">
        <v>177</v>
      </c>
      <c r="C7" s="48">
        <f>1/$A$1*[1]PaperSectorMinusCoreVPAExp!$B$75</f>
        <v>1.6558535000000003E-2</v>
      </c>
      <c r="D7" s="11">
        <f>1/$A$1*[1]PaperSectorMinusCoreVPAExp!$C$75</f>
        <v>1.9324591999999998E-2</v>
      </c>
      <c r="E7" s="11">
        <f>1/$A$1*[1]PaperSectorMinusCoreVPAExp!$D$75</f>
        <v>6.6107649999999998E-4</v>
      </c>
      <c r="F7" s="11">
        <f>1/$A$1*[1]PaperSectorMinusCoreVPAExp!$E$75</f>
        <v>3.5771750000000003E-4</v>
      </c>
      <c r="G7" s="11">
        <f>1/$A$1*[1]PaperSectorMinusCoreVPAExp!$F$75</f>
        <v>4.7115600174999997E-4</v>
      </c>
      <c r="H7" s="11">
        <f>1/$A$1*[1]PaperSectorMinusCoreVPAExp!$G$75</f>
        <v>3.0378599999999995E-4</v>
      </c>
      <c r="I7" s="11">
        <f>1/$A$1*[1]PaperSectorMinusCoreVPAExp!$H$75</f>
        <v>8.8030599999999986E-4</v>
      </c>
      <c r="J7" s="38">
        <f>1/$A$1*[1]PaperSectorMinusCoreVPAExp!$I$75</f>
        <v>1.5318450583333337E-4</v>
      </c>
      <c r="K7" s="38">
        <f>1/$A$1*[1]PaperSectorMinusCoreVPAExp!$J$75</f>
        <v>2.8004550000000004E-4</v>
      </c>
      <c r="L7" s="38">
        <f>1/$A$1*[1]PaperSectorMinusCoreVPAExp!$K$75</f>
        <v>1.2136949999999999E-4</v>
      </c>
      <c r="M7" s="11">
        <f>1/$A$1*[1]PaperSectorMinusCoreVPAExp!L$75</f>
        <v>1.2595799999999999E-4</v>
      </c>
      <c r="N7" s="11">
        <f>1/$A$1*[1]PaperSectorMinusCoreVPAExp!M$75</f>
        <v>1.6763586E-2</v>
      </c>
      <c r="O7" s="11">
        <f>1/$A$1*[1]PaperSectorMinusCoreVPAExp!N$75</f>
        <v>3.0770651440635451E-2</v>
      </c>
      <c r="P7" s="11">
        <f>1/$A$1*[1]PaperSectorMinusCoreVPAExp!O$75</f>
        <v>9.7697106000000006E-2</v>
      </c>
      <c r="Q7" s="11">
        <f>1/$A$1*[1]PaperSectorMinusCoreVPAExp!P$75</f>
        <v>6.7271011749999998E-2</v>
      </c>
      <c r="R7" s="11">
        <f>1/$A$1*[1]PaperSectorMinusCoreVPAExp!Q$75</f>
        <v>9.2150868999999996E-2</v>
      </c>
      <c r="S7" s="11">
        <f>1/$A$1*[1]PaperSectorMinusCoreVPAExp!R$75</f>
        <v>5.9527803999999997E-2</v>
      </c>
      <c r="T7" s="11">
        <f>1/$A$1*[1]PaperSectorMinusCoreVPAExp!S$75</f>
        <v>8.9282663499999998E-2</v>
      </c>
      <c r="U7" s="11">
        <f>1/$A$1*[1]PaperSectorMinusCoreVPAExp!T$75</f>
        <v>0.15443299649999997</v>
      </c>
      <c r="V7" s="11">
        <f>1/$A$1*[1]PaperSectorMinusCoreVPAExp!U$75</f>
        <v>8.7311700999999992E-2</v>
      </c>
      <c r="W7" s="11">
        <f>1/$A$1*[1]PaperSectorMinusCoreVPAExp!V$75</f>
        <v>4.5327957930500005E-2</v>
      </c>
      <c r="X7" s="11">
        <f>1/$A$1*[1]PaperSectorMinusCoreVPAExp!W$75</f>
        <v>4.5687016500000004E-2</v>
      </c>
      <c r="Y7" s="11">
        <f>1/$A$1*[1]PaperSectorMinusCoreVPAExp!X$75</f>
        <v>8.3192595139999995E-3</v>
      </c>
      <c r="Z7" s="11">
        <f>1/$A$1*[1]PaperSectorMinusCoreVPAExp!Y$75</f>
        <v>2.4323110358999998E-2</v>
      </c>
      <c r="AA7" s="11">
        <f>1/$A$1*[1]PaperSectorMinusCoreVPAExp!Z$75</f>
        <v>0</v>
      </c>
      <c r="AB7" s="11">
        <f>1/$A$1*[1]PaperSectorMinusCoreVPAExp!AA$75</f>
        <v>0</v>
      </c>
      <c r="AC7" s="4"/>
      <c r="AD7" s="48">
        <f>1/1000*[1]PaperSectorMinusCoreVPAExp!AB$75</f>
        <v>3.4551049999999995E-3</v>
      </c>
      <c r="AE7" s="11">
        <f>1/1000*[1]PaperSectorMinusCoreVPAExp!AC$75</f>
        <v>3.4451270000000001E-3</v>
      </c>
      <c r="AF7" s="11">
        <f>1/1000*[1]PaperSectorMinusCoreVPAExp!AD$75</f>
        <v>3.7767999999999998E-4</v>
      </c>
      <c r="AG7" s="13">
        <f>1/1000*[1]PaperSectorMinusCoreVPAExp!AE$75</f>
        <v>1.9847199999999999E-4</v>
      </c>
      <c r="AH7" s="13">
        <f>1/1000*[1]PaperSectorMinusCoreVPAExp!AF$75</f>
        <v>2.4114199999999999E-4</v>
      </c>
      <c r="AI7" s="13">
        <f>1/1000*[1]PaperSectorMinusCoreVPAExp!AG$75</f>
        <v>1.5076100000000002E-4</v>
      </c>
      <c r="AJ7" s="13">
        <f>1/1000*[1]PaperSectorMinusCoreVPAExp!AH$75</f>
        <v>7.2971899999999998E-4</v>
      </c>
      <c r="AK7" s="13">
        <f>1/1000*[1]PaperSectorMinusCoreVPAExp!AI$75</f>
        <v>1.7203699999999999E-4</v>
      </c>
      <c r="AL7" s="13">
        <f>1/1000*[1]PaperSectorMinusCoreVPAExp!AJ$75</f>
        <v>1.5894899999999997E-4</v>
      </c>
      <c r="AM7" s="13">
        <f>1/1000*[1]PaperSectorMinusCoreVPAExp!AK$75</f>
        <v>4.7889000000000002E-5</v>
      </c>
      <c r="AN7" s="13">
        <f>1/1000*[1]PaperSectorMinusCoreVPAExp!AL$75</f>
        <v>8.9981999999999993E-5</v>
      </c>
      <c r="AO7" s="13">
        <f>1/1000*[1]PaperSectorMinusCoreVPAExp!AM$75</f>
        <v>5.1498429999999994E-3</v>
      </c>
      <c r="AP7" s="13">
        <f>1/1000*[1]PaperSectorMinusCoreVPAExp!AN$75</f>
        <v>6.5018469999999998E-3</v>
      </c>
      <c r="AQ7" s="13">
        <f>1/1000*[1]PaperSectorMinusCoreVPAExp!AO$75</f>
        <v>1.4180125E-2</v>
      </c>
      <c r="AR7" s="13">
        <f>1/1000*[1]PaperSectorMinusCoreVPAExp!AP$75</f>
        <v>1.0123096E-2</v>
      </c>
      <c r="AS7" s="13">
        <f>1/1000*[1]PaperSectorMinusCoreVPAExp!AQ$75</f>
        <v>1.2942710999999999E-2</v>
      </c>
      <c r="AT7" s="13">
        <f>1/1000*[1]PaperSectorMinusCoreVPAExp!AR$75</f>
        <v>7.3402399999999996E-3</v>
      </c>
      <c r="AU7" s="13">
        <f>1/1000*[1]PaperSectorMinusCoreVPAExp!AS$75</f>
        <v>1.6985673999999999E-2</v>
      </c>
      <c r="AV7" s="13">
        <f>1/1000*[1]PaperSectorMinusCoreVPAExp!AT$75</f>
        <v>3.4515045000000001E-2</v>
      </c>
      <c r="AW7" s="13">
        <f>1/1000*[1]PaperSectorMinusCoreVPAExp!AU$75</f>
        <v>1.6019109E-2</v>
      </c>
      <c r="AX7" s="13">
        <f>1/1000*[1]PaperSectorMinusCoreVPAExp!AV$75</f>
        <v>8.7688944760000026E-3</v>
      </c>
      <c r="AY7" s="13">
        <f>1/1000*[1]PaperSectorMinusCoreVPAExp!AW$75</f>
        <v>1.0682295999999999E-2</v>
      </c>
      <c r="AZ7" s="13">
        <f>1/1000*[1]PaperSectorMinusCoreVPAExp!AX$75</f>
        <v>2.1017212239999999E-3</v>
      </c>
      <c r="BA7" s="13">
        <f>1/1000*[1]PaperSectorMinusCoreVPAExp!AY$75</f>
        <v>3.9352769280000003E-3</v>
      </c>
      <c r="BB7" s="13">
        <f>1/1000*[1]PaperSectorMinusCoreVPAExp!AZ$75</f>
        <v>0</v>
      </c>
      <c r="BC7" s="13">
        <f>1/1000*[1]PaperSectorMinusCoreVPAExp!BA$75</f>
        <v>0</v>
      </c>
      <c r="BD7" s="252"/>
    </row>
    <row r="8" spans="1:56">
      <c r="B8" s="8" t="s">
        <v>22</v>
      </c>
      <c r="C8" s="63">
        <f t="shared" ref="C8:AB8" si="2">SUM(C6:C6)-SUM(C7:C7)</f>
        <v>2.1095798501312501E-2</v>
      </c>
      <c r="D8" s="39">
        <f t="shared" si="2"/>
        <v>1.402921100218749E-2</v>
      </c>
      <c r="E8" s="39">
        <f t="shared" si="2"/>
        <v>1.4868906499999999E-2</v>
      </c>
      <c r="F8" s="39">
        <f t="shared" si="2"/>
        <v>1.5733000502333332E-2</v>
      </c>
      <c r="G8" s="39">
        <f t="shared" si="2"/>
        <v>1.1594904999999999E-2</v>
      </c>
      <c r="H8" s="39">
        <f t="shared" si="2"/>
        <v>1.6205122499999999E-2</v>
      </c>
      <c r="I8" s="39">
        <f t="shared" si="2"/>
        <v>1.2550679944250001E-2</v>
      </c>
      <c r="J8" s="40">
        <f t="shared" si="2"/>
        <v>1.3310727499999999E-2</v>
      </c>
      <c r="K8" s="40">
        <f t="shared" si="2"/>
        <v>3.0976263500000004E-2</v>
      </c>
      <c r="L8" s="40">
        <f t="shared" si="2"/>
        <v>2.7743403000000003E-2</v>
      </c>
      <c r="M8" s="39">
        <f t="shared" si="2"/>
        <v>2.0010489500000003E-2</v>
      </c>
      <c r="N8" s="39">
        <f t="shared" si="2"/>
        <v>6.9982360000000021E-2</v>
      </c>
      <c r="O8" s="39">
        <f t="shared" si="2"/>
        <v>8.8538709902874352E-2</v>
      </c>
      <c r="P8" s="39">
        <f t="shared" si="2"/>
        <v>0.13009046083333337</v>
      </c>
      <c r="Q8" s="39">
        <f t="shared" si="2"/>
        <v>8.6533200250000025E-2</v>
      </c>
      <c r="R8" s="39">
        <f t="shared" si="2"/>
        <v>0.11454698300000002</v>
      </c>
      <c r="S8" s="39">
        <f t="shared" si="2"/>
        <v>9.1716454499999989E-2</v>
      </c>
      <c r="T8" s="39">
        <f t="shared" si="2"/>
        <v>0.13518383560999997</v>
      </c>
      <c r="U8" s="39">
        <f t="shared" si="2"/>
        <v>0.17157140400000004</v>
      </c>
      <c r="V8" s="39">
        <f t="shared" si="2"/>
        <v>0.18589801117999996</v>
      </c>
      <c r="W8" s="39">
        <f t="shared" si="2"/>
        <v>0.15237358568799997</v>
      </c>
      <c r="X8" s="39">
        <f t="shared" si="2"/>
        <v>0.18134843561111108</v>
      </c>
      <c r="Y8" s="39">
        <f t="shared" si="2"/>
        <v>5.186682030950001E-2</v>
      </c>
      <c r="Z8" s="39">
        <f t="shared" si="2"/>
        <v>7.2603704087999987E-2</v>
      </c>
      <c r="AA8" s="39">
        <f t="shared" si="2"/>
        <v>0</v>
      </c>
      <c r="AB8" s="39">
        <f t="shared" si="2"/>
        <v>0</v>
      </c>
      <c r="AC8" s="4"/>
      <c r="AD8" s="63">
        <f t="shared" ref="AD8:BC8" si="3">SUM(AD6:AD6)-SUM(AD7:AD7)</f>
        <v>7.1101870000000022E-3</v>
      </c>
      <c r="AE8" s="39">
        <f t="shared" si="3"/>
        <v>7.3454569999999988E-3</v>
      </c>
      <c r="AF8" s="39">
        <f t="shared" si="3"/>
        <v>7.7215770000000003E-3</v>
      </c>
      <c r="AG8" s="255">
        <f t="shared" si="3"/>
        <v>7.6530490000000003E-3</v>
      </c>
      <c r="AH8" s="255">
        <f t="shared" si="3"/>
        <v>5.641885000000001E-3</v>
      </c>
      <c r="AI8" s="255">
        <f t="shared" si="3"/>
        <v>7.5387390000000009E-3</v>
      </c>
      <c r="AJ8" s="255">
        <f t="shared" si="3"/>
        <v>7.0773779999999996E-3</v>
      </c>
      <c r="AK8" s="255">
        <f t="shared" si="3"/>
        <v>7.5337769999999984E-3</v>
      </c>
      <c r="AL8" s="255">
        <f t="shared" si="3"/>
        <v>1.3376033000000001E-2</v>
      </c>
      <c r="AM8" s="255">
        <f t="shared" si="3"/>
        <v>9.3074270000000001E-3</v>
      </c>
      <c r="AN8" s="255">
        <f t="shared" si="3"/>
        <v>8.1542939999999994E-3</v>
      </c>
      <c r="AO8" s="255">
        <f t="shared" si="3"/>
        <v>2.2503293000000001E-2</v>
      </c>
      <c r="AP8" s="255">
        <f t="shared" si="3"/>
        <v>2.5584444000000005E-2</v>
      </c>
      <c r="AQ8" s="255">
        <f t="shared" si="3"/>
        <v>3.1166978000000005E-2</v>
      </c>
      <c r="AR8" s="255">
        <f t="shared" si="3"/>
        <v>2.2757215999999997E-2</v>
      </c>
      <c r="AS8" s="255">
        <f t="shared" si="3"/>
        <v>2.5310168999999997E-2</v>
      </c>
      <c r="AT8" s="255">
        <f t="shared" si="3"/>
        <v>1.8492203999999998E-2</v>
      </c>
      <c r="AU8" s="255">
        <f t="shared" si="3"/>
        <v>3.4511184000000007E-2</v>
      </c>
      <c r="AV8" s="255">
        <f t="shared" si="3"/>
        <v>4.6796531999999995E-2</v>
      </c>
      <c r="AW8" s="255">
        <f t="shared" si="3"/>
        <v>4.7390849999999998E-2</v>
      </c>
      <c r="AX8" s="255">
        <f t="shared" si="3"/>
        <v>3.2531745620000004E-2</v>
      </c>
      <c r="AY8" s="255">
        <f t="shared" si="3"/>
        <v>4.6431233999999995E-2</v>
      </c>
      <c r="AZ8" s="255">
        <f t="shared" si="3"/>
        <v>1.6428364820000003E-2</v>
      </c>
      <c r="BA8" s="255">
        <f t="shared" si="3"/>
        <v>1.9296608994999999E-2</v>
      </c>
      <c r="BB8" s="255">
        <f t="shared" si="3"/>
        <v>0</v>
      </c>
      <c r="BC8" s="255">
        <f t="shared" si="3"/>
        <v>0</v>
      </c>
      <c r="BD8" s="252"/>
    </row>
    <row r="9" spans="1:56" ht="17.149999999999999" customHeight="1">
      <c r="B9" s="15" t="s">
        <v>81</v>
      </c>
      <c r="C9" s="29">
        <f>1/$A$1*[1]PaperSectorMinusCoreVPAExp!$B$268</f>
        <v>0.16263266599999998</v>
      </c>
      <c r="D9" s="31">
        <f>1/$A$1*[1]PaperSectorMinusCoreVPAExp!$C$268</f>
        <v>0.21118654199999998</v>
      </c>
      <c r="E9" s="31">
        <f>1/$A$1*[1]PaperSectorMinusCoreVPAExp!$D$268</f>
        <v>1.5662324999999996E-3</v>
      </c>
      <c r="F9" s="31">
        <f>1/$A$1*[1]PaperSectorMinusCoreVPAExp!$E$268</f>
        <v>5.731232499999999E-3</v>
      </c>
      <c r="G9" s="31">
        <f>1/$A$1*[1]PaperSectorMinusCoreVPAExp!$F$268</f>
        <v>4.0071780000000001E-3</v>
      </c>
      <c r="H9" s="31">
        <f>1/$A$1*[1]PaperSectorMinusCoreVPAExp!$G$268</f>
        <v>3.8461254999999999E-3</v>
      </c>
      <c r="I9" s="31">
        <f>1/$A$1*[1]PaperSectorMinusCoreVPAExp!$H$268</f>
        <v>6.5808540000000006E-3</v>
      </c>
      <c r="J9" s="35">
        <f>1/$A$1*[1]PaperSectorMinusCoreVPAExp!$I$268</f>
        <v>6.9960904999999997E-3</v>
      </c>
      <c r="K9" s="35">
        <f>1/$A$1*[1]PaperSectorMinusCoreVPAExp!$J$268</f>
        <v>1.3896599499999999E-2</v>
      </c>
      <c r="L9" s="35">
        <f>1/$A$1*[1]PaperSectorMinusCoreVPAExp!$K$268</f>
        <v>6.0794300000000003E-3</v>
      </c>
      <c r="M9" s="31">
        <f>1/$A$1*[1]PaperSectorMinusCoreVPAExp!L$268</f>
        <v>6.0157894999999994E-3</v>
      </c>
      <c r="N9" s="31">
        <f>1/$A$1*[1]PaperSectorMinusCoreVPAExp!M$268</f>
        <v>1.7177578333333336E-2</v>
      </c>
      <c r="O9" s="31">
        <f>1/$A$1*[1]PaperSectorMinusCoreVPAExp!N$268</f>
        <v>6.8283661901208215E-2</v>
      </c>
      <c r="P9" s="31">
        <f>1/$A$1*[1]PaperSectorMinusCoreVPAExp!O$268</f>
        <v>0.22279815016666668</v>
      </c>
      <c r="Q9" s="31">
        <f>1/$A$1*[1]PaperSectorMinusCoreVPAExp!P$268</f>
        <v>0.31061438274999997</v>
      </c>
      <c r="R9" s="31">
        <f>1/$A$1*[1]PaperSectorMinusCoreVPAExp!Q$268</f>
        <v>0.18526833500000001</v>
      </c>
      <c r="S9" s="31">
        <f>1/$A$1*[1]PaperSectorMinusCoreVPAExp!R$268</f>
        <v>0.11361811300000001</v>
      </c>
      <c r="T9" s="31">
        <f>1/$A$1*[1]PaperSectorMinusCoreVPAExp!S$268</f>
        <v>8.5085055999999992E-2</v>
      </c>
      <c r="U9" s="31">
        <f>1/$A$1*[1]PaperSectorMinusCoreVPAExp!T$268</f>
        <v>6.6783969420000006E-2</v>
      </c>
      <c r="V9" s="31">
        <f>1/$A$1*[1]PaperSectorMinusCoreVPAExp!U$268</f>
        <v>0.14211790569999999</v>
      </c>
      <c r="W9" s="31">
        <f>1/$A$1*[1]PaperSectorMinusCoreVPAExp!V$268</f>
        <v>8.6279196474000008E-2</v>
      </c>
      <c r="X9" s="31">
        <f>1/$A$1*[1]PaperSectorMinusCoreVPAExp!W$268</f>
        <v>7.8926179499999999E-2</v>
      </c>
      <c r="Y9" s="31">
        <f>1/$A$1*[1]PaperSectorMinusCoreVPAExp!X$268</f>
        <v>4.8682105988999996E-2</v>
      </c>
      <c r="Z9" s="31">
        <f>1/$A$1*[1]PaperSectorMinusCoreVPAExp!Y$268</f>
        <v>7.5826925777000009E-2</v>
      </c>
      <c r="AA9" s="31">
        <f>1/$A$1*[1]PaperSectorMinusCoreVPAExp!Z$268</f>
        <v>0</v>
      </c>
      <c r="AB9" s="31">
        <f>1/$A$1*[1]PaperSectorMinusCoreVPAExp!AA$268</f>
        <v>0</v>
      </c>
      <c r="AC9" s="4"/>
      <c r="AD9" s="29">
        <f>1/1000*[1]PaperSectorMinusCoreVPAExp!AB$268</f>
        <v>4.5317295E-2</v>
      </c>
      <c r="AE9" s="31">
        <f>1/1000*[1]PaperSectorMinusCoreVPAExp!AC$268</f>
        <v>5.0855778000000004E-2</v>
      </c>
      <c r="AF9" s="31">
        <f>1/1000*[1]PaperSectorMinusCoreVPAExp!AD$268</f>
        <v>3.479986E-3</v>
      </c>
      <c r="AG9" s="31">
        <f>1/1000*[1]PaperSectorMinusCoreVPAExp!AE$268</f>
        <v>3.9354419999999999E-3</v>
      </c>
      <c r="AH9" s="31">
        <f>1/1000*[1]PaperSectorMinusCoreVPAExp!AF$268</f>
        <v>4.4191069999999994E-3</v>
      </c>
      <c r="AI9" s="31">
        <f>1/1000*[1]PaperSectorMinusCoreVPAExp!AG$268</f>
        <v>4.7097429999999997E-3</v>
      </c>
      <c r="AJ9" s="31">
        <f>1/1000*[1]PaperSectorMinusCoreVPAExp!AH$268</f>
        <v>7.7691359999999994E-3</v>
      </c>
      <c r="AK9" s="31">
        <f>1/1000*[1]PaperSectorMinusCoreVPAExp!AI$268</f>
        <v>6.2698670000000001E-3</v>
      </c>
      <c r="AL9" s="31">
        <f>1/1000*[1]PaperSectorMinusCoreVPAExp!AJ$268</f>
        <v>1.4247480999999999E-2</v>
      </c>
      <c r="AM9" s="31">
        <f>1/1000*[1]PaperSectorMinusCoreVPAExp!AK$268</f>
        <v>8.3522900000000001E-3</v>
      </c>
      <c r="AN9" s="31">
        <f>1/1000*[1]PaperSectorMinusCoreVPAExp!AL$268</f>
        <v>9.8297699999999998E-3</v>
      </c>
      <c r="AO9" s="31">
        <f>1/1000*[1]PaperSectorMinusCoreVPAExp!AM$268</f>
        <v>1.4016983E-2</v>
      </c>
      <c r="AP9" s="31">
        <f>1/1000*[1]PaperSectorMinusCoreVPAExp!AN$268</f>
        <v>2.6797408000000002E-2</v>
      </c>
      <c r="AQ9" s="31">
        <f>1/1000*[1]PaperSectorMinusCoreVPAExp!AO$268</f>
        <v>6.490528999999999E-2</v>
      </c>
      <c r="AR9" s="31">
        <f>1/1000*[1]PaperSectorMinusCoreVPAExp!AP$268</f>
        <v>9.0005945000000004E-2</v>
      </c>
      <c r="AS9" s="31">
        <f>1/1000*[1]PaperSectorMinusCoreVPAExp!AQ$268</f>
        <v>5.1427630000000002E-2</v>
      </c>
      <c r="AT9" s="31">
        <f>1/1000*[1]PaperSectorMinusCoreVPAExp!AR$268</f>
        <v>4.7866120999999998E-2</v>
      </c>
      <c r="AU9" s="31">
        <f>1/1000*[1]PaperSectorMinusCoreVPAExp!AS$268</f>
        <v>2.5241476999999998E-2</v>
      </c>
      <c r="AV9" s="31">
        <f>1/1000*[1]PaperSectorMinusCoreVPAExp!AT$268</f>
        <v>2.3930026E-2</v>
      </c>
      <c r="AW9" s="31">
        <f>1/1000*[1]PaperSectorMinusCoreVPAExp!AU$268</f>
        <v>4.381787999999999E-2</v>
      </c>
      <c r="AX9" s="31">
        <f>1/1000*[1]PaperSectorMinusCoreVPAExp!AV$268</f>
        <v>3.487647153900001E-2</v>
      </c>
      <c r="AY9" s="31">
        <f>1/1000*[1]PaperSectorMinusCoreVPAExp!AW$268</f>
        <v>4.0265286999999997E-2</v>
      </c>
      <c r="AZ9" s="31">
        <f>1/1000*[1]PaperSectorMinusCoreVPAExp!AX$268</f>
        <v>2.9722329488999995E-2</v>
      </c>
      <c r="BA9" s="31">
        <f>1/1000*[1]PaperSectorMinusCoreVPAExp!AY$268</f>
        <v>4.5976332282000001E-2</v>
      </c>
      <c r="BB9" s="31">
        <f>1/1000*[1]PaperSectorMinusCoreVPAExp!AZ$268</f>
        <v>0</v>
      </c>
      <c r="BC9" s="31">
        <f>1/1000*[1]PaperSectorMinusCoreVPAExp!BA$268</f>
        <v>0</v>
      </c>
      <c r="BD9" s="252"/>
    </row>
    <row r="10" spans="1:56">
      <c r="B10" s="5" t="s">
        <v>83</v>
      </c>
      <c r="C10" s="48">
        <f>1/$A$1*[1]PaperSectorMinusCoreVPAExp!$B$247</f>
        <v>0.16220933399999998</v>
      </c>
      <c r="D10" s="11">
        <f>1/$A$1*[1]PaperSectorMinusCoreVPAExp!$C$247</f>
        <v>0.21092017099999999</v>
      </c>
      <c r="E10" s="11">
        <f>1/$A$1*[1]PaperSectorMinusCoreVPAExp!$D$247</f>
        <v>1.4921934999999997E-3</v>
      </c>
      <c r="F10" s="11">
        <f>1/$A$1*[1]PaperSectorMinusCoreVPAExp!$E$247</f>
        <v>4.8834519999999991E-3</v>
      </c>
      <c r="G10" s="11">
        <f>1/$A$1*[1]PaperSectorMinusCoreVPAExp!$F$247</f>
        <v>3.5961310000000002E-3</v>
      </c>
      <c r="H10" s="11">
        <f>1/$A$1*[1]PaperSectorMinusCoreVPAExp!$G$247</f>
        <v>3.5928514999999999E-3</v>
      </c>
      <c r="I10" s="11">
        <f>1/$A$1*[1]PaperSectorMinusCoreVPAExp!$H$247</f>
        <v>6.4291605000000003E-3</v>
      </c>
      <c r="J10" s="38">
        <f>1/$A$1*[1]PaperSectorMinusCoreVPAExp!$I$247</f>
        <v>6.2724690000000001E-3</v>
      </c>
      <c r="K10" s="38">
        <f>1/$A$1*[1]PaperSectorMinusCoreVPAExp!$J$247</f>
        <v>1.3482052499999999E-2</v>
      </c>
      <c r="L10" s="38">
        <f>1/$A$1*[1]PaperSectorMinusCoreVPAExp!$K$247</f>
        <v>5.7894234999999999E-3</v>
      </c>
      <c r="M10" s="11">
        <f>1/$A$1*[1]PaperSectorMinusCoreVPAExp!L$247</f>
        <v>5.6527799999999996E-3</v>
      </c>
      <c r="N10" s="11">
        <f>1/$A$1*[1]PaperSectorMinusCoreVPAExp!M$247</f>
        <v>1.6916397833333336E-2</v>
      </c>
      <c r="O10" s="11">
        <f>1/$A$1*[1]PaperSectorMinusCoreVPAExp!N$247</f>
        <v>6.7937059081977447E-2</v>
      </c>
      <c r="P10" s="11">
        <f>1/$A$1*[1]PaperSectorMinusCoreVPAExp!O$247</f>
        <v>0.2220840825</v>
      </c>
      <c r="Q10" s="11">
        <f>1/$A$1*[1]PaperSectorMinusCoreVPAExp!P$247</f>
        <v>0.30928658074999998</v>
      </c>
      <c r="R10" s="11">
        <f>1/$A$1*[1]PaperSectorMinusCoreVPAExp!Q$247</f>
        <v>0.181710802</v>
      </c>
      <c r="S10" s="11">
        <f>1/$A$1*[1]PaperSectorMinusCoreVPAExp!R$247</f>
        <v>0.1009090705</v>
      </c>
      <c r="T10" s="11">
        <f>1/$A$1*[1]PaperSectorMinusCoreVPAExp!S$247</f>
        <v>6.6978841999999997E-2</v>
      </c>
      <c r="U10" s="11">
        <f>1/$A$1*[1]PaperSectorMinusCoreVPAExp!T$247</f>
        <v>4.9985831420000001E-2</v>
      </c>
      <c r="V10" s="11">
        <f>1/$A$1*[1]PaperSectorMinusCoreVPAExp!U$247</f>
        <v>9.4595798199999998E-2</v>
      </c>
      <c r="W10" s="11">
        <f>1/$A$1*[1]PaperSectorMinusCoreVPAExp!V$247</f>
        <v>6.1313903418500008E-2</v>
      </c>
      <c r="X10" s="11">
        <f>1/$A$1*[1]PaperSectorMinusCoreVPAExp!W$247</f>
        <v>4.9250550999999997E-2</v>
      </c>
      <c r="Y10" s="11">
        <f>1/$A$1*[1]PaperSectorMinusCoreVPAExp!X$247</f>
        <v>2.5845617580000001E-2</v>
      </c>
      <c r="Z10" s="11">
        <f>1/$A$1*[1]PaperSectorMinusCoreVPAExp!Y$247</f>
        <v>4.2233388162E-2</v>
      </c>
      <c r="AA10" s="11">
        <f>1/$A$1*[1]PaperSectorMinusCoreVPAExp!Z$247</f>
        <v>0</v>
      </c>
      <c r="AB10" s="11">
        <f>1/$A$1*[1]PaperSectorMinusCoreVPAExp!AA$247</f>
        <v>0</v>
      </c>
      <c r="AC10" s="4"/>
      <c r="AD10" s="48">
        <f>1/1000*[1]PaperSectorMinusCoreVPAExp!AB$247</f>
        <v>4.5071855000000001E-2</v>
      </c>
      <c r="AE10" s="11">
        <f>1/1000*[1]PaperSectorMinusCoreVPAExp!AC$247</f>
        <v>5.0651235000000003E-2</v>
      </c>
      <c r="AF10" s="11">
        <f>1/1000*[1]PaperSectorMinusCoreVPAExp!AD$247</f>
        <v>3.3016209999999998E-3</v>
      </c>
      <c r="AG10" s="13">
        <f>1/1000*[1]PaperSectorMinusCoreVPAExp!AE$247</f>
        <v>3.6094019999999998E-3</v>
      </c>
      <c r="AH10" s="13">
        <f>1/1000*[1]PaperSectorMinusCoreVPAExp!AF$247</f>
        <v>3.9225600000000003E-3</v>
      </c>
      <c r="AI10" s="13">
        <f>1/1000*[1]PaperSectorMinusCoreVPAExp!AG$247</f>
        <v>4.3060950000000002E-3</v>
      </c>
      <c r="AJ10" s="13">
        <f>1/1000*[1]PaperSectorMinusCoreVPAExp!AH$247</f>
        <v>7.500881E-3</v>
      </c>
      <c r="AK10" s="13">
        <f>1/1000*[1]PaperSectorMinusCoreVPAExp!AI$247</f>
        <v>5.4230469999999994E-3</v>
      </c>
      <c r="AL10" s="13">
        <f>1/1000*[1]PaperSectorMinusCoreVPAExp!AJ$247</f>
        <v>1.3696354999999999E-2</v>
      </c>
      <c r="AM10" s="13">
        <f>1/1000*[1]PaperSectorMinusCoreVPAExp!AK$247</f>
        <v>7.905325999999999E-3</v>
      </c>
      <c r="AN10" s="13">
        <f>1/1000*[1]PaperSectorMinusCoreVPAExp!AL$247</f>
        <v>9.5126659999999995E-3</v>
      </c>
      <c r="AO10" s="13">
        <f>1/1000*[1]PaperSectorMinusCoreVPAExp!AM$247</f>
        <v>1.3360797000000001E-2</v>
      </c>
      <c r="AP10" s="13">
        <f>1/1000*[1]PaperSectorMinusCoreVPAExp!AN$247</f>
        <v>2.5986571000000003E-2</v>
      </c>
      <c r="AQ10" s="13">
        <f>1/1000*[1]PaperSectorMinusCoreVPAExp!AO$247</f>
        <v>6.4065802999999991E-2</v>
      </c>
      <c r="AR10" s="13">
        <f>1/1000*[1]PaperSectorMinusCoreVPAExp!AP$247</f>
        <v>8.8078088999999998E-2</v>
      </c>
      <c r="AS10" s="13">
        <f>1/1000*[1]PaperSectorMinusCoreVPAExp!AQ$247</f>
        <v>4.9995344000000004E-2</v>
      </c>
      <c r="AT10" s="13">
        <f>1/1000*[1]PaperSectorMinusCoreVPAExp!AR$247</f>
        <v>4.429607E-2</v>
      </c>
      <c r="AU10" s="13">
        <f>1/1000*[1]PaperSectorMinusCoreVPAExp!AS$247</f>
        <v>2.0754543E-2</v>
      </c>
      <c r="AV10" s="13">
        <f>1/1000*[1]PaperSectorMinusCoreVPAExp!AT$247</f>
        <v>1.8827896E-2</v>
      </c>
      <c r="AW10" s="13">
        <f>1/1000*[1]PaperSectorMinusCoreVPAExp!AU$247</f>
        <v>3.209120599999999E-2</v>
      </c>
      <c r="AX10" s="13">
        <f>1/1000*[1]PaperSectorMinusCoreVPAExp!AV$247</f>
        <v>2.839544867600001E-2</v>
      </c>
      <c r="AY10" s="13">
        <f>1/1000*[1]PaperSectorMinusCoreVPAExp!AW$247</f>
        <v>3.2489807999999995E-2</v>
      </c>
      <c r="AZ10" s="13">
        <f>1/1000*[1]PaperSectorMinusCoreVPAExp!AX$247</f>
        <v>2.2994499474999999E-2</v>
      </c>
      <c r="BA10" s="13">
        <f>1/1000*[1]PaperSectorMinusCoreVPAExp!AY$247</f>
        <v>3.5780742581000002E-2</v>
      </c>
      <c r="BB10" s="13">
        <f>1/1000*[1]PaperSectorMinusCoreVPAExp!AZ$247</f>
        <v>0</v>
      </c>
      <c r="BC10" s="13">
        <f>1/1000*[1]PaperSectorMinusCoreVPAExp!BA$247</f>
        <v>0</v>
      </c>
      <c r="BD10" s="252"/>
    </row>
    <row r="11" spans="1:56">
      <c r="B11" s="8" t="s">
        <v>22</v>
      </c>
      <c r="C11" s="63">
        <f t="shared" ref="C11:M11" si="4">SUM(C9:C9)-SUM(C10:C10)</f>
        <v>4.2333199999999849E-4</v>
      </c>
      <c r="D11" s="39">
        <f t="shared" si="4"/>
        <v>2.6637099999998748E-4</v>
      </c>
      <c r="E11" s="39">
        <f t="shared" si="4"/>
        <v>7.4038999999999919E-5</v>
      </c>
      <c r="F11" s="39">
        <f t="shared" si="4"/>
        <v>8.4778049999999997E-4</v>
      </c>
      <c r="G11" s="39">
        <f t="shared" si="4"/>
        <v>4.1104699999999989E-4</v>
      </c>
      <c r="H11" s="39">
        <f t="shared" si="4"/>
        <v>2.5327399999999995E-4</v>
      </c>
      <c r="I11" s="39">
        <f t="shared" si="4"/>
        <v>1.5169350000000022E-4</v>
      </c>
      <c r="J11" s="40">
        <f t="shared" si="4"/>
        <v>7.2362149999999955E-4</v>
      </c>
      <c r="K11" s="40">
        <f t="shared" si="4"/>
        <v>4.1454699999999949E-4</v>
      </c>
      <c r="L11" s="40">
        <f t="shared" si="4"/>
        <v>2.9000650000000038E-4</v>
      </c>
      <c r="M11" s="39">
        <f t="shared" si="4"/>
        <v>3.6300949999999981E-4</v>
      </c>
      <c r="N11" s="39">
        <f>SUM(N9:N9)-SUM(N10:N10)</f>
        <v>2.6118049999999948E-4</v>
      </c>
      <c r="O11" s="39">
        <f t="shared" ref="O11:AB11" si="5">SUM(O9:O9)-SUM(O10:O10)</f>
        <v>3.4660281923076797E-4</v>
      </c>
      <c r="P11" s="39">
        <f t="shared" si="5"/>
        <v>7.1406766666667898E-4</v>
      </c>
      <c r="Q11" s="39">
        <f t="shared" si="5"/>
        <v>1.327801999999989E-3</v>
      </c>
      <c r="R11" s="39">
        <f t="shared" si="5"/>
        <v>3.5575330000000016E-3</v>
      </c>
      <c r="S11" s="39">
        <f t="shared" si="5"/>
        <v>1.2709042500000003E-2</v>
      </c>
      <c r="T11" s="39">
        <f t="shared" si="5"/>
        <v>1.8106213999999995E-2</v>
      </c>
      <c r="U11" s="39">
        <f t="shared" si="5"/>
        <v>1.6798138000000004E-2</v>
      </c>
      <c r="V11" s="39">
        <f t="shared" si="5"/>
        <v>4.7522107499999994E-2</v>
      </c>
      <c r="W11" s="39">
        <f t="shared" si="5"/>
        <v>2.49652930555E-2</v>
      </c>
      <c r="X11" s="39">
        <f t="shared" si="5"/>
        <v>2.9675628500000002E-2</v>
      </c>
      <c r="Y11" s="39">
        <f t="shared" si="5"/>
        <v>2.2836488408999996E-2</v>
      </c>
      <c r="Z11" s="39">
        <f t="shared" si="5"/>
        <v>3.3593537615000009E-2</v>
      </c>
      <c r="AA11" s="39">
        <f t="shared" si="5"/>
        <v>0</v>
      </c>
      <c r="AB11" s="39">
        <f t="shared" si="5"/>
        <v>0</v>
      </c>
      <c r="AC11" s="4"/>
      <c r="AD11" s="63">
        <f t="shared" ref="AD11:BC11" si="6">SUM(AD9:AD9)-SUM(AD10:AD10)</f>
        <v>2.4543999999999955E-4</v>
      </c>
      <c r="AE11" s="39">
        <f t="shared" si="6"/>
        <v>2.0454300000000147E-4</v>
      </c>
      <c r="AF11" s="39">
        <f t="shared" si="6"/>
        <v>1.7836500000000021E-4</v>
      </c>
      <c r="AG11" s="255">
        <f t="shared" si="6"/>
        <v>3.260400000000001E-4</v>
      </c>
      <c r="AH11" s="255">
        <f t="shared" si="6"/>
        <v>4.9654699999999909E-4</v>
      </c>
      <c r="AI11" s="255">
        <f t="shared" si="6"/>
        <v>4.0364799999999951E-4</v>
      </c>
      <c r="AJ11" s="255">
        <f t="shared" si="6"/>
        <v>2.6825499999999936E-4</v>
      </c>
      <c r="AK11" s="255">
        <f t="shared" si="6"/>
        <v>8.4682000000000073E-4</v>
      </c>
      <c r="AL11" s="255">
        <f t="shared" si="6"/>
        <v>5.5112600000000074E-4</v>
      </c>
      <c r="AM11" s="255">
        <f t="shared" si="6"/>
        <v>4.4696400000000108E-4</v>
      </c>
      <c r="AN11" s="255">
        <f t="shared" si="6"/>
        <v>3.1710400000000034E-4</v>
      </c>
      <c r="AO11" s="255">
        <f t="shared" si="6"/>
        <v>6.5618599999999958E-4</v>
      </c>
      <c r="AP11" s="255">
        <f t="shared" si="6"/>
        <v>8.1083699999999828E-4</v>
      </c>
      <c r="AQ11" s="255">
        <f t="shared" si="6"/>
        <v>8.3948699999999987E-4</v>
      </c>
      <c r="AR11" s="255">
        <f t="shared" si="6"/>
        <v>1.9278560000000056E-3</v>
      </c>
      <c r="AS11" s="255">
        <f t="shared" si="6"/>
        <v>1.4322859999999979E-3</v>
      </c>
      <c r="AT11" s="255">
        <f t="shared" si="6"/>
        <v>3.5700509999999977E-3</v>
      </c>
      <c r="AU11" s="255">
        <f t="shared" si="6"/>
        <v>4.486933999999998E-3</v>
      </c>
      <c r="AV11" s="255">
        <f t="shared" si="6"/>
        <v>5.1021299999999999E-3</v>
      </c>
      <c r="AW11" s="255">
        <f t="shared" si="6"/>
        <v>1.1726673999999999E-2</v>
      </c>
      <c r="AX11" s="255">
        <f t="shared" si="6"/>
        <v>6.4810228630000008E-3</v>
      </c>
      <c r="AY11" s="255">
        <f t="shared" si="6"/>
        <v>7.7754790000000018E-3</v>
      </c>
      <c r="AZ11" s="255">
        <f t="shared" si="6"/>
        <v>6.7278300139999962E-3</v>
      </c>
      <c r="BA11" s="255">
        <f t="shared" si="6"/>
        <v>1.0195589700999999E-2</v>
      </c>
      <c r="BB11" s="255">
        <f t="shared" si="6"/>
        <v>0</v>
      </c>
      <c r="BC11" s="255">
        <f t="shared" si="6"/>
        <v>0</v>
      </c>
      <c r="BD11" s="252"/>
    </row>
    <row r="12" spans="1:56" ht="17.149999999999999" customHeight="1">
      <c r="B12" s="144" t="s">
        <v>112</v>
      </c>
      <c r="C12" s="145">
        <f>1/$A$1*[1]PaperSectorMinusCoreVPAExp!$B$269</f>
        <v>6.8156399999999995E-4</v>
      </c>
      <c r="D12" s="146">
        <f>1/$A$1*[1]PaperSectorMinusCoreVPAExp!$C$269</f>
        <v>1.0307681747916662E-2</v>
      </c>
      <c r="E12" s="146">
        <f>1/$A$1*[1]PaperSectorMinusCoreVPAExp!$D$269</f>
        <v>2.6303326030800003E-2</v>
      </c>
      <c r="F12" s="146">
        <f>1/$A$1*[1]PaperSectorMinusCoreVPAExp!$E$269</f>
        <v>2.4778935999999998E-2</v>
      </c>
      <c r="G12" s="146">
        <f>1/$A$1*[1]PaperSectorMinusCoreVPAExp!$F$269</f>
        <v>5.0365210000000004E-3</v>
      </c>
      <c r="H12" s="146">
        <f>1/$A$1*[1]PaperSectorMinusCoreVPAExp!$G$269</f>
        <v>7.8379000350000002E-4</v>
      </c>
      <c r="I12" s="146">
        <f>1/$A$1*[1]PaperSectorMinusCoreVPAExp!$H$269</f>
        <v>1.6230655000000003E-3</v>
      </c>
      <c r="J12" s="147">
        <f>1/$A$1*[1]PaperSectorMinusCoreVPAExp!$I$269</f>
        <v>5.2356395011666657E-3</v>
      </c>
      <c r="K12" s="147">
        <f>1/$A$1*[1]PaperSectorMinusCoreVPAExp!$J$269</f>
        <v>2.4911180099166661E-3</v>
      </c>
      <c r="L12" s="147">
        <f>1/$A$1*[1]PaperSectorMinusCoreVPAExp!$K$269</f>
        <v>1.3429149999999999E-3</v>
      </c>
      <c r="M12" s="146">
        <f>1/$A$1*[1]PaperSectorMinusCoreVPAExp!L$269</f>
        <v>3.86785E-4</v>
      </c>
      <c r="N12" s="146">
        <f>1/$A$1*[1]PaperSectorMinusCoreVPAExp!M$269</f>
        <v>1.0382849166666664E-3</v>
      </c>
      <c r="O12" s="146">
        <f>1/$A$1*[1]PaperSectorMinusCoreVPAExp!N$269</f>
        <v>6.0839600000000009E-4</v>
      </c>
      <c r="P12" s="146">
        <f>1/$A$1*[1]PaperSectorMinusCoreVPAExp!O$269</f>
        <v>2.9903824999999995E-3</v>
      </c>
      <c r="Q12" s="146">
        <f>1/$A$1*[1]PaperSectorMinusCoreVPAExp!P$269</f>
        <v>2.2293148500000002E-2</v>
      </c>
      <c r="R12" s="146">
        <f>1/$A$1*[1]PaperSectorMinusCoreVPAExp!Q$269</f>
        <v>2.38706965E-2</v>
      </c>
      <c r="S12" s="146">
        <f>1/$A$1*[1]PaperSectorMinusCoreVPAExp!R$269</f>
        <v>1.7887891E-2</v>
      </c>
      <c r="T12" s="146">
        <f>1/$A$1*[1]PaperSectorMinusCoreVPAExp!S$269</f>
        <v>1.3377265999999999E-2</v>
      </c>
      <c r="U12" s="146">
        <f>1/$A$1*[1]PaperSectorMinusCoreVPAExp!T$269</f>
        <v>1.9542568499999999E-2</v>
      </c>
      <c r="V12" s="146">
        <f>1/$A$1*[1]PaperSectorMinusCoreVPAExp!U$269</f>
        <v>3.6846765999999996E-2</v>
      </c>
      <c r="W12" s="146">
        <f>1/$A$1*[1]PaperSectorMinusCoreVPAExp!V$269</f>
        <v>2.8894560929500004E-2</v>
      </c>
      <c r="X12" s="146">
        <f>1/$A$1*[1]PaperSectorMinusCoreVPAExp!W$269</f>
        <v>2.8968323999999997E-2</v>
      </c>
      <c r="Y12" s="146">
        <f>1/$A$1*[1]PaperSectorMinusCoreVPAExp!X$269</f>
        <v>2.6268784451999993E-2</v>
      </c>
      <c r="Z12" s="146">
        <f>1/$A$1*[1]PaperSectorMinusCoreVPAExp!Y$269</f>
        <v>4.1752066258000001E-2</v>
      </c>
      <c r="AA12" s="146">
        <f>1/$A$1*[1]PaperSectorMinusCoreVPAExp!Z$269</f>
        <v>0</v>
      </c>
      <c r="AB12" s="146">
        <f>1/$A$1*[1]PaperSectorMinusCoreVPAExp!AA$269</f>
        <v>0</v>
      </c>
      <c r="AC12" s="4"/>
      <c r="AD12" s="145">
        <f>1/1000*[1]PaperSectorMinusCoreVPAExp!AB$269</f>
        <v>4.8508499999999995E-4</v>
      </c>
      <c r="AE12" s="146">
        <f>1/1000*[1]PaperSectorMinusCoreVPAExp!AC$269</f>
        <v>3.9541639999999996E-3</v>
      </c>
      <c r="AF12" s="146">
        <f>1/1000*[1]PaperSectorMinusCoreVPAExp!AD$269</f>
        <v>1.0112737999999998E-2</v>
      </c>
      <c r="AG12" s="146">
        <f>1/1000*[1]PaperSectorMinusCoreVPAExp!AE$269</f>
        <v>1.0016305000000003E-2</v>
      </c>
      <c r="AH12" s="146">
        <f>1/1000*[1]PaperSectorMinusCoreVPAExp!AF$269</f>
        <v>2.6239949999999996E-3</v>
      </c>
      <c r="AI12" s="146">
        <f>1/1000*[1]PaperSectorMinusCoreVPAExp!AG$269</f>
        <v>8.48915E-4</v>
      </c>
      <c r="AJ12" s="146">
        <f>1/1000*[1]PaperSectorMinusCoreVPAExp!AH$269</f>
        <v>1.3678939999999999E-3</v>
      </c>
      <c r="AK12" s="146">
        <f>1/1000*[1]PaperSectorMinusCoreVPAExp!AI$269</f>
        <v>5.9184330000000016E-3</v>
      </c>
      <c r="AL12" s="146">
        <f>1/1000*[1]PaperSectorMinusCoreVPAExp!AJ$269</f>
        <v>3.0756220000000005E-3</v>
      </c>
      <c r="AM12" s="146">
        <f>1/1000*[1]PaperSectorMinusCoreVPAExp!AK$269</f>
        <v>3.3790420000000001E-3</v>
      </c>
      <c r="AN12" s="146">
        <f>1/1000*[1]PaperSectorMinusCoreVPAExp!AL$269</f>
        <v>3.1231599999999998E-4</v>
      </c>
      <c r="AO12" s="146">
        <f>1/1000*[1]PaperSectorMinusCoreVPAExp!AM$269</f>
        <v>1.4474279999999997E-3</v>
      </c>
      <c r="AP12" s="146">
        <f>1/1000*[1]PaperSectorMinusCoreVPAExp!AN$269</f>
        <v>1.0389929999999998E-3</v>
      </c>
      <c r="AQ12" s="146">
        <f>1/1000*[1]PaperSectorMinusCoreVPAExp!AO$269</f>
        <v>2.3841909999999999E-3</v>
      </c>
      <c r="AR12" s="146">
        <f>1/1000*[1]PaperSectorMinusCoreVPAExp!AP$269</f>
        <v>5.5265810000000009E-3</v>
      </c>
      <c r="AS12" s="146">
        <f>1/1000*[1]PaperSectorMinusCoreVPAExp!AQ$269</f>
        <v>6.3497159999999992E-3</v>
      </c>
      <c r="AT12" s="146">
        <f>1/1000*[1]PaperSectorMinusCoreVPAExp!AR$269</f>
        <v>4.5209289999999999E-3</v>
      </c>
      <c r="AU12" s="146">
        <f>1/1000*[1]PaperSectorMinusCoreVPAExp!AS$269</f>
        <v>3.8648750000000003E-3</v>
      </c>
      <c r="AV12" s="146">
        <f>1/1000*[1]PaperSectorMinusCoreVPAExp!AT$269</f>
        <v>5.2079950000000009E-3</v>
      </c>
      <c r="AW12" s="146">
        <f>1/1000*[1]PaperSectorMinusCoreVPAExp!AU$269</f>
        <v>8.9033720000000014E-3</v>
      </c>
      <c r="AX12" s="146">
        <f>1/1000*[1]PaperSectorMinusCoreVPAExp!AV$269</f>
        <v>5.5861414000000012E-3</v>
      </c>
      <c r="AY12" s="146">
        <f>1/1000*[1]PaperSectorMinusCoreVPAExp!AW$269</f>
        <v>7.2980530000000014E-3</v>
      </c>
      <c r="AZ12" s="146">
        <f>1/1000*[1]PaperSectorMinusCoreVPAExp!AX$269</f>
        <v>7.3849562209999994E-3</v>
      </c>
      <c r="BA12" s="146">
        <f>1/1000*[1]PaperSectorMinusCoreVPAExp!AY$269</f>
        <v>1.1255994619999998E-2</v>
      </c>
      <c r="BB12" s="146">
        <f>1/1000*[1]PaperSectorMinusCoreVPAExp!AZ$269</f>
        <v>0</v>
      </c>
      <c r="BC12" s="146">
        <f>1/1000*[1]PaperSectorMinusCoreVPAExp!BA$269</f>
        <v>0</v>
      </c>
      <c r="BD12" s="252"/>
    </row>
    <row r="13" spans="1:56" ht="17.149999999999999" customHeight="1">
      <c r="B13" s="15" t="s">
        <v>98</v>
      </c>
      <c r="C13" s="172">
        <f>1/$A$1*[1]PaperSectorMinusCoreVPAExp!$B$267</f>
        <v>1.0892766404257501</v>
      </c>
      <c r="D13" s="173">
        <f>1/$A$1*[1]PaperSectorMinusCoreVPAExp!$C$267</f>
        <v>1.1720211286067499</v>
      </c>
      <c r="E13" s="173">
        <f>1/$A$1*[1]PaperSectorMinusCoreVPAExp!$D$267</f>
        <v>0.78754466999999984</v>
      </c>
      <c r="F13" s="170">
        <f>1/$A$1*[1]PaperSectorMinusCoreVPAExp!$E$267</f>
        <v>0.81843155999999995</v>
      </c>
      <c r="G13" s="170">
        <f>1/$A$1*[1]PaperSectorMinusCoreVPAExp!$F$267</f>
        <v>0.76518539649999995</v>
      </c>
      <c r="H13" s="170">
        <f>1/$A$1*[1]PaperSectorMinusCoreVPAExp!$G$267</f>
        <v>0.7852384820013999</v>
      </c>
      <c r="I13" s="170">
        <f>1/$A$1*[1]PaperSectorMinusCoreVPAExp!$H$267</f>
        <v>0.8245184484475</v>
      </c>
      <c r="J13" s="171">
        <f>1/$A$1*[1]PaperSectorMinusCoreVPAExp!$I$267</f>
        <v>0.82349024429175</v>
      </c>
      <c r="K13" s="171">
        <f>1/$A$1*[1]PaperSectorMinusCoreVPAExp!$J$267</f>
        <v>0.97403105143773328</v>
      </c>
      <c r="L13" s="171">
        <f>1/$A$1*[1]PaperSectorMinusCoreVPAExp!$K$267</f>
        <v>1.1234174915899999</v>
      </c>
      <c r="M13" s="170">
        <f>1/$A$1*[1]PaperSectorMinusCoreVPAExp!L$267</f>
        <v>1.1916138280600002</v>
      </c>
      <c r="N13" s="170">
        <f>1/$A$1*[1]PaperSectorMinusCoreVPAExp!M$267</f>
        <v>1.8246535966066664</v>
      </c>
      <c r="O13" s="170">
        <f>1/$A$1*[1]PaperSectorMinusCoreVPAExp!N$267</f>
        <v>2.4710136369363465</v>
      </c>
      <c r="P13" s="170">
        <f>1/$A$1*[1]PaperSectorMinusCoreVPAExp!O$267</f>
        <v>2.9344322499896669</v>
      </c>
      <c r="Q13" s="170">
        <f>1/$A$1*[1]PaperSectorMinusCoreVPAExp!P$267</f>
        <v>3.3155022517999999</v>
      </c>
      <c r="R13" s="170">
        <f>1/$A$1*[1]PaperSectorMinusCoreVPAExp!Q$267</f>
        <v>3.3776523748000002</v>
      </c>
      <c r="S13" s="170">
        <f>1/$A$1*[1]PaperSectorMinusCoreVPAExp!R$267</f>
        <v>4.3254588731999997</v>
      </c>
      <c r="T13" s="170">
        <f>1/$A$1*[1]PaperSectorMinusCoreVPAExp!S$267</f>
        <v>4.2162164232718995</v>
      </c>
      <c r="U13" s="170">
        <f>1/$A$1*[1]PaperSectorMinusCoreVPAExp!T$267</f>
        <v>5.0095783286699991</v>
      </c>
      <c r="V13" s="170">
        <f>1/$A$1*[1]PaperSectorMinusCoreVPAExp!U$267</f>
        <v>4.9463227194900004</v>
      </c>
      <c r="W13" s="170">
        <f>1/$A$1*[1]PaperSectorMinusCoreVPAExp!V$267</f>
        <v>5.2782723752214</v>
      </c>
      <c r="X13" s="170">
        <f>1/$A$1*[1]PaperSectorMinusCoreVPAExp!W$267</f>
        <v>3.259387272083333</v>
      </c>
      <c r="Y13" s="170">
        <f>1/$A$1*[1]PaperSectorMinusCoreVPAExp!X$267</f>
        <v>2.7960910038135198</v>
      </c>
      <c r="Z13" s="170">
        <f>1/$A$1*[1]PaperSectorMinusCoreVPAExp!Y$267</f>
        <v>3.6401499695531987</v>
      </c>
      <c r="AA13" s="170">
        <f>1/$A$1*[1]PaperSectorMinusCoreVPAExp!Z$267</f>
        <v>0</v>
      </c>
      <c r="AB13" s="170">
        <f>1/$A$1*[1]PaperSectorMinusCoreVPAExp!AA$267</f>
        <v>0</v>
      </c>
      <c r="AC13" s="248"/>
      <c r="AD13" s="172">
        <f>1/1000*[1]PaperSectorMinusCoreVPAExp!AB$267</f>
        <v>0.44594960600000005</v>
      </c>
      <c r="AE13" s="173">
        <f>1/1000*[1]PaperSectorMinusCoreVPAExp!AC$267</f>
        <v>0.40978011799999997</v>
      </c>
      <c r="AF13" s="173">
        <f>1/1000*[1]PaperSectorMinusCoreVPAExp!AD$267</f>
        <v>0.41846516</v>
      </c>
      <c r="AG13" s="170">
        <f>1/1000*[1]PaperSectorMinusCoreVPAExp!AE$267</f>
        <v>0.45534702399999993</v>
      </c>
      <c r="AH13" s="170">
        <f>1/1000*[1]PaperSectorMinusCoreVPAExp!AF$267</f>
        <v>0.50168730300000008</v>
      </c>
      <c r="AI13" s="170">
        <f>1/1000*[1]PaperSectorMinusCoreVPAExp!AG$267</f>
        <v>0.54825073600000007</v>
      </c>
      <c r="AJ13" s="170">
        <f>1/1000*[1]PaperSectorMinusCoreVPAExp!AH$267</f>
        <v>0.62119485200000002</v>
      </c>
      <c r="AK13" s="170">
        <f>1/1000*[1]PaperSectorMinusCoreVPAExp!AI$267</f>
        <v>0.73727165399999994</v>
      </c>
      <c r="AL13" s="170">
        <f>1/1000*[1]PaperSectorMinusCoreVPAExp!AJ$267</f>
        <v>0.86499631799999988</v>
      </c>
      <c r="AM13" s="170">
        <f>1/1000*[1]PaperSectorMinusCoreVPAExp!AK$267</f>
        <v>0.8735129049999999</v>
      </c>
      <c r="AN13" s="170">
        <f>1/1000*[1]PaperSectorMinusCoreVPAExp!AL$267</f>
        <v>0.98789986500000004</v>
      </c>
      <c r="AO13" s="170">
        <f>1/1000*[1]PaperSectorMinusCoreVPAExp!AM$267</f>
        <v>1.2229812259999999</v>
      </c>
      <c r="AP13" s="170">
        <f>1/1000*[1]PaperSectorMinusCoreVPAExp!AN$267</f>
        <v>1.2803108200000002</v>
      </c>
      <c r="AQ13" s="170">
        <f>1/1000*[1]PaperSectorMinusCoreVPAExp!AO$267</f>
        <v>1.2909723959999999</v>
      </c>
      <c r="AR13" s="170">
        <f>1/1000*[1]PaperSectorMinusCoreVPAExp!AP$267</f>
        <v>1.3036005239999999</v>
      </c>
      <c r="AS13" s="170">
        <f>1/1000*[1]PaperSectorMinusCoreVPAExp!AQ$267</f>
        <v>1.2932967549999999</v>
      </c>
      <c r="AT13" s="170">
        <f>1/1000*[1]PaperSectorMinusCoreVPAExp!AR$267</f>
        <v>1.3567344809999999</v>
      </c>
      <c r="AU13" s="170">
        <f>1/1000*[1]PaperSectorMinusCoreVPAExp!AS$267</f>
        <v>1.3494502939999997</v>
      </c>
      <c r="AV13" s="170">
        <f>1/1000*[1]PaperSectorMinusCoreVPAExp!AT$267</f>
        <v>1.6470833359999997</v>
      </c>
      <c r="AW13" s="170">
        <f>1/1000*[1]PaperSectorMinusCoreVPAExp!AU$267</f>
        <v>1.4523522990000002</v>
      </c>
      <c r="AX13" s="170">
        <f>1/1000*[1]PaperSectorMinusCoreVPAExp!AV$267</f>
        <v>1.3629169917939998</v>
      </c>
      <c r="AY13" s="170">
        <f>1/1000*[1]PaperSectorMinusCoreVPAExp!AW$267</f>
        <v>1.2458747019999998</v>
      </c>
      <c r="AZ13" s="170">
        <f>1/1000*[1]PaperSectorMinusCoreVPAExp!AX$267</f>
        <v>1.052744774717</v>
      </c>
      <c r="BA13" s="170">
        <f>1/1000*[1]PaperSectorMinusCoreVPAExp!AY$267</f>
        <v>1.2341915970220001</v>
      </c>
      <c r="BB13" s="170">
        <f>1/1000*[1]PaperSectorMinusCoreVPAExp!AZ$267</f>
        <v>0</v>
      </c>
      <c r="BC13" s="170">
        <f>1/1000*[1]PaperSectorMinusCoreVPAExp!BA$267</f>
        <v>0</v>
      </c>
      <c r="BD13" s="252"/>
    </row>
    <row r="14" spans="1:56">
      <c r="B14" s="5" t="s">
        <v>93</v>
      </c>
      <c r="C14" s="48">
        <f>1/$A$1*[1]PaperSectorMinusCoreVPAExp!$B$33</f>
        <v>1.2841426499999999E-2</v>
      </c>
      <c r="D14" s="11">
        <f>1/$A$1*[1]PaperSectorMinusCoreVPAExp!$C$33</f>
        <v>1.3067694499999999E-2</v>
      </c>
      <c r="E14" s="11">
        <f>1/$A$1*[1]PaperSectorMinusCoreVPAExp!$D$33</f>
        <v>8.5827314999999994E-3</v>
      </c>
      <c r="F14" s="11">
        <f>1/$A$1*[1]PaperSectorMinusCoreVPAExp!$E$33</f>
        <v>9.3217915000000009E-3</v>
      </c>
      <c r="G14" s="11">
        <f>1/$A$1*[1]PaperSectorMinusCoreVPAExp!$F$33</f>
        <v>1.2211601499999999E-2</v>
      </c>
      <c r="H14" s="11">
        <f>1/$A$1*[1]PaperSectorMinusCoreVPAExp!$G$33</f>
        <v>9.674511000000002E-3</v>
      </c>
      <c r="I14" s="11">
        <f>1/$A$1*[1]PaperSectorMinusCoreVPAExp!$H$33</f>
        <v>6.9739144999999992E-3</v>
      </c>
      <c r="J14" s="38">
        <f>1/$A$1*[1]PaperSectorMinusCoreVPAExp!$I$33</f>
        <v>7.6603764999999997E-3</v>
      </c>
      <c r="K14" s="38">
        <f>1/$A$1*[1]PaperSectorMinusCoreVPAExp!$J$33</f>
        <v>8.2286435000000005E-3</v>
      </c>
      <c r="L14" s="38">
        <f>1/$A$1*[1]PaperSectorMinusCoreVPAExp!$K$33</f>
        <v>6.7675761999999992E-3</v>
      </c>
      <c r="M14" s="11">
        <f>1/$A$1*[1]PaperSectorMinusCoreVPAExp!L$33</f>
        <v>9.3563315000000005E-3</v>
      </c>
      <c r="N14" s="11">
        <f>1/$A$1*[1]PaperSectorMinusCoreVPAExp!M$33</f>
        <v>1.1022225666666666E-2</v>
      </c>
      <c r="O14" s="11">
        <f>1/$A$1*[1]PaperSectorMinusCoreVPAExp!N$33</f>
        <v>1.1050979785981149E-2</v>
      </c>
      <c r="P14" s="11">
        <f>1/$A$1*[1]PaperSectorMinusCoreVPAExp!O$33</f>
        <v>1.10098765E-2</v>
      </c>
      <c r="Q14" s="11">
        <f>1/$A$1*[1]PaperSectorMinusCoreVPAExp!P$33</f>
        <v>1.4302279249999999E-2</v>
      </c>
      <c r="R14" s="11">
        <f>1/$A$1*[1]PaperSectorMinusCoreVPAExp!Q$33</f>
        <v>7.0002244999999999E-3</v>
      </c>
      <c r="S14" s="11">
        <f>1/$A$1*[1]PaperSectorMinusCoreVPAExp!R$33</f>
        <v>6.7206474999999995E-3</v>
      </c>
      <c r="T14" s="11">
        <f>1/$A$1*[1]PaperSectorMinusCoreVPAExp!S$33</f>
        <v>6.7947809999999997E-3</v>
      </c>
      <c r="U14" s="11">
        <f>1/$A$1*[1]PaperSectorMinusCoreVPAExp!T$33</f>
        <v>7.1921296999999992E-3</v>
      </c>
      <c r="V14" s="11">
        <f>1/$A$1*[1]PaperSectorMinusCoreVPAExp!U$33</f>
        <v>7.5035379999999997E-3</v>
      </c>
      <c r="W14" s="11">
        <f>1/$A$1*[1]PaperSectorMinusCoreVPAExp!V$33</f>
        <v>6.2233664094000002E-3</v>
      </c>
      <c r="X14" s="11">
        <f>1/$A$1*[1]PaperSectorMinusCoreVPAExp!W$33</f>
        <v>5.6642704999999996E-3</v>
      </c>
      <c r="Y14" s="11">
        <f>1/$A$1*[1]PaperSectorMinusCoreVPAExp!X$33</f>
        <v>2.8210448489999996E-3</v>
      </c>
      <c r="Z14" s="11">
        <f>1/$A$1*[1]PaperSectorMinusCoreVPAExp!Y$33</f>
        <v>2.2286261445000001E-3</v>
      </c>
      <c r="AA14" s="11">
        <f>1/$A$1*[1]PaperSectorMinusCoreVPAExp!Z$33</f>
        <v>0</v>
      </c>
      <c r="AB14" s="11">
        <f>1/$A$1*[1]PaperSectorMinusCoreVPAExp!AA$33</f>
        <v>0</v>
      </c>
      <c r="AC14" s="4"/>
      <c r="AD14" s="48">
        <f>1/1000*[1]PaperSectorMinusCoreVPAExp!AB$33</f>
        <v>6.9143279999999991E-3</v>
      </c>
      <c r="AE14" s="11">
        <f>1/1000*[1]PaperSectorMinusCoreVPAExp!AC$33</f>
        <v>7.1114719999999998E-3</v>
      </c>
      <c r="AF14" s="11">
        <f>1/1000*[1]PaperSectorMinusCoreVPAExp!AD$33</f>
        <v>6.0982040000000003E-3</v>
      </c>
      <c r="AG14" s="13">
        <f>1/1000*[1]PaperSectorMinusCoreVPAExp!AE$33</f>
        <v>6.7445629999999994E-3</v>
      </c>
      <c r="AH14" s="13">
        <f>1/1000*[1]PaperSectorMinusCoreVPAExp!AF$33</f>
        <v>7.7577050000000002E-3</v>
      </c>
      <c r="AI14" s="13">
        <f>1/1000*[1]PaperSectorMinusCoreVPAExp!AG$33</f>
        <v>5.86785E-3</v>
      </c>
      <c r="AJ14" s="13">
        <f>1/1000*[1]PaperSectorMinusCoreVPAExp!AH$33</f>
        <v>5.1474659999999998E-3</v>
      </c>
      <c r="AK14" s="13">
        <f>1/1000*[1]PaperSectorMinusCoreVPAExp!AI$33</f>
        <v>5.091417E-3</v>
      </c>
      <c r="AL14" s="13">
        <f>1/1000*[1]PaperSectorMinusCoreVPAExp!AJ$33</f>
        <v>6.4954779999999998E-3</v>
      </c>
      <c r="AM14" s="13">
        <f>1/1000*[1]PaperSectorMinusCoreVPAExp!AK$33</f>
        <v>4.5851059999999994E-3</v>
      </c>
      <c r="AN14" s="13">
        <f>1/1000*[1]PaperSectorMinusCoreVPAExp!AL$33</f>
        <v>7.9622749999999996E-3</v>
      </c>
      <c r="AO14" s="13">
        <f>1/1000*[1]PaperSectorMinusCoreVPAExp!AM$33</f>
        <v>9.7996260000000005E-3</v>
      </c>
      <c r="AP14" s="13">
        <f>1/1000*[1]PaperSectorMinusCoreVPAExp!AN$33</f>
        <v>9.518964999999999E-3</v>
      </c>
      <c r="AQ14" s="13">
        <f>1/1000*[1]PaperSectorMinusCoreVPAExp!AO$33</f>
        <v>9.9815139999999986E-3</v>
      </c>
      <c r="AR14" s="13">
        <f>1/1000*[1]PaperSectorMinusCoreVPAExp!AP$33</f>
        <v>8.5120950000000008E-3</v>
      </c>
      <c r="AS14" s="13">
        <f>1/1000*[1]PaperSectorMinusCoreVPAExp!AQ$33</f>
        <v>5.3122759999999995E-3</v>
      </c>
      <c r="AT14" s="13">
        <f>1/1000*[1]PaperSectorMinusCoreVPAExp!AR$33</f>
        <v>5.223414E-3</v>
      </c>
      <c r="AU14" s="13">
        <f>1/1000*[1]PaperSectorMinusCoreVPAExp!AS$33</f>
        <v>6.0804420000000001E-3</v>
      </c>
      <c r="AV14" s="13">
        <f>1/1000*[1]PaperSectorMinusCoreVPAExp!AT$33</f>
        <v>5.3673159999999996E-3</v>
      </c>
      <c r="AW14" s="13">
        <f>1/1000*[1]PaperSectorMinusCoreVPAExp!AU$33</f>
        <v>6.8998890000000002E-3</v>
      </c>
      <c r="AX14" s="13">
        <f>1/1000*[1]PaperSectorMinusCoreVPAExp!AV$33</f>
        <v>5.9111667089999992E-3</v>
      </c>
      <c r="AY14" s="13">
        <f>1/1000*[1]PaperSectorMinusCoreVPAExp!AW$33</f>
        <v>4.13043E-3</v>
      </c>
      <c r="AZ14" s="13">
        <f>1/1000*[1]PaperSectorMinusCoreVPAExp!AX$33</f>
        <v>3.5740611639999992E-3</v>
      </c>
      <c r="BA14" s="13">
        <f>1/1000*[1]PaperSectorMinusCoreVPAExp!AY$33</f>
        <v>2.8579504699999996E-3</v>
      </c>
      <c r="BB14" s="13">
        <f>1/1000*[1]PaperSectorMinusCoreVPAExp!AZ$33</f>
        <v>0</v>
      </c>
      <c r="BC14" s="13">
        <f>1/1000*[1]PaperSectorMinusCoreVPAExp!BA$33</f>
        <v>0</v>
      </c>
      <c r="BD14" s="252"/>
    </row>
    <row r="15" spans="1:56">
      <c r="B15" s="54" t="s">
        <v>41</v>
      </c>
      <c r="C15" s="12">
        <f>1/$A$1*(SUM([1]PaperSectorMinusCoreVPAExp!$B$47:$B$47)+SUM([1]PaperSectorMinusCoreVPAExp!$B$105:$B$105))</f>
        <v>0.28589122579700005</v>
      </c>
      <c r="D15" s="13">
        <f>1/$A$1*(SUM([1]PaperSectorMinusCoreVPAExp!$C$47:$C$47)+SUM([1]PaperSectorMinusCoreVPAExp!$C$105:$C$105))</f>
        <v>0.25765237149999998</v>
      </c>
      <c r="E15" s="13">
        <f>1/$A$1*(SUM([1]PaperSectorMinusCoreVPAExp!$D$47:$D$47)+SUM([1]PaperSectorMinusCoreVPAExp!$D$105:$D$105))</f>
        <v>7.9257041499999986E-2</v>
      </c>
      <c r="F15" s="13">
        <f>1/$A$1*(SUM([1]PaperSectorMinusCoreVPAExp!$E$47:$E$47)+SUM([1]PaperSectorMinusCoreVPAExp!$E$105:$E$105))</f>
        <v>9.2595871499999968E-2</v>
      </c>
      <c r="G15" s="13">
        <f>1/$A$1*(SUM([1]PaperSectorMinusCoreVPAExp!$F$47:$F$47)+SUM([1]PaperSectorMinusCoreVPAExp!$F$105:$F$105))</f>
        <v>3.9616447500000006E-2</v>
      </c>
      <c r="H15" s="13">
        <f>1/$A$1*(SUM([1]PaperSectorMinusCoreVPAExp!$G$47:$G$47)+SUM([1]PaperSectorMinusCoreVPAExp!$G$105:$G$105))</f>
        <v>3.0151194499999999E-2</v>
      </c>
      <c r="I15" s="13">
        <f>1/$A$1*(SUM([1]PaperSectorMinusCoreVPAExp!$H$47:$H$47)+SUM([1]PaperSectorMinusCoreVPAExp!$H$105:$H$105))</f>
        <v>4.8593244000000008E-2</v>
      </c>
      <c r="J15" s="43">
        <f>1/$A$1*(SUM([1]PaperSectorMinusCoreVPAExp!$I$47:$I$47)+SUM([1]PaperSectorMinusCoreVPAExp!$I$105:$I$105))</f>
        <v>4.6699009E-2</v>
      </c>
      <c r="K15" s="43">
        <f>1/$A$1*(SUM([1]PaperSectorMinusCoreVPAExp!$J$47:$J$47)+SUM([1]PaperSectorMinusCoreVPAExp!$J$105:$J$105))</f>
        <v>3.7352265999999995E-2</v>
      </c>
      <c r="L15" s="43">
        <f>1/$A$1*(SUM([1]PaperSectorMinusCoreVPAExp!$K$47:$K$47)+SUM([1]PaperSectorMinusCoreVPAExp!$K$105:$K$105))</f>
        <v>4.2285753699999998E-2</v>
      </c>
      <c r="M15" s="13">
        <f>1/$A$1*(SUM([1]PaperSectorMinusCoreVPAExp!L$47:L$47)+SUM([1]PaperSectorMinusCoreVPAExp!L$105:L$105))</f>
        <v>5.0824085999999997E-2</v>
      </c>
      <c r="N15" s="13">
        <f>1/$A$1*(SUM([1]PaperSectorMinusCoreVPAExp!M$47:M$47)+SUM([1]PaperSectorMinusCoreVPAExp!M$105:M$105))</f>
        <v>0.11942448174999999</v>
      </c>
      <c r="O15" s="13">
        <f>1/$A$1*(SUM([1]PaperSectorMinusCoreVPAExp!N$47:N$47)+SUM([1]PaperSectorMinusCoreVPAExp!N$105:N$105))</f>
        <v>0.2439763813088453</v>
      </c>
      <c r="P15" s="13">
        <f>1/$A$1*(SUM([1]PaperSectorMinusCoreVPAExp!O$47:O$47)+SUM([1]PaperSectorMinusCoreVPAExp!O$105:O$105))</f>
        <v>0.48406500127333335</v>
      </c>
      <c r="Q15" s="13">
        <f>1/$A$1*(SUM([1]PaperSectorMinusCoreVPAExp!P$47:P$47)+SUM([1]PaperSectorMinusCoreVPAExp!P$105:P$105))</f>
        <v>0.97650786744999996</v>
      </c>
      <c r="R15" s="13">
        <f>1/$A$1*(SUM([1]PaperSectorMinusCoreVPAExp!Q$47:Q$47)+SUM([1]PaperSectorMinusCoreVPAExp!Q$105:Q$105))</f>
        <v>0.96430287929999992</v>
      </c>
      <c r="S15" s="13">
        <f>1/$A$1*(SUM([1]PaperSectorMinusCoreVPAExp!R$47:R$47)+SUM([1]PaperSectorMinusCoreVPAExp!R$105:R$105))</f>
        <v>1.7091386282999999</v>
      </c>
      <c r="T15" s="13">
        <f>1/$A$1*(SUM([1]PaperSectorMinusCoreVPAExp!S$47:S$47)+SUM([1]PaperSectorMinusCoreVPAExp!S$105:S$105))</f>
        <v>2.1025893957181996</v>
      </c>
      <c r="U15" s="13">
        <f>1/$A$1*(SUM([1]PaperSectorMinusCoreVPAExp!T$47:T$47)+SUM([1]PaperSectorMinusCoreVPAExp!T$105:T$105))</f>
        <v>2.8049559977699996</v>
      </c>
      <c r="V15" s="13">
        <f>1/$A$1*(SUM([1]PaperSectorMinusCoreVPAExp!U$47:U$47)+SUM([1]PaperSectorMinusCoreVPAExp!U$105:U$105))</f>
        <v>2.3601377537899997</v>
      </c>
      <c r="W15" s="13">
        <f>1/$A$1*(SUM([1]PaperSectorMinusCoreVPAExp!V$47:V$47)+SUM([1]PaperSectorMinusCoreVPAExp!V$105:V$105))</f>
        <v>2.7828116160524998</v>
      </c>
      <c r="X15" s="13">
        <f>1/$A$1*(SUM([1]PaperSectorMinusCoreVPAExp!W$47:W$47)+SUM([1]PaperSectorMinusCoreVPAExp!W$105:W$105))</f>
        <v>0.93851977499999995</v>
      </c>
      <c r="Y15" s="13">
        <f>1/$A$1*(SUM([1]PaperSectorMinusCoreVPAExp!X$47:X$47)+SUM([1]PaperSectorMinusCoreVPAExp!X$105:X$105))</f>
        <v>0.85829187168400001</v>
      </c>
      <c r="Z15" s="13">
        <f>1/$A$1*(SUM([1]PaperSectorMinusCoreVPAExp!Y$47:Y$47)+SUM([1]PaperSectorMinusCoreVPAExp!Y$105:Y$105))</f>
        <v>1.6390586391684998</v>
      </c>
      <c r="AA15" s="13">
        <f>1/$A$1*(SUM([1]PaperSectorMinusCoreVPAExp!Z$47:Z$47)+SUM([1]PaperSectorMinusCoreVPAExp!Z$105:Z$105))</f>
        <v>0</v>
      </c>
      <c r="AB15" s="13">
        <f>1/$A$1*(SUM([1]PaperSectorMinusCoreVPAExp!AA$47:AA$47)+SUM([1]PaperSectorMinusCoreVPAExp!AA$105:AA$105))</f>
        <v>0</v>
      </c>
      <c r="AC15" s="36"/>
      <c r="AD15" s="12">
        <f>1/1000*(SUM([1]PaperSectorMinusCoreVPAExp!AB$47:AB$47)+SUM([1]PaperSectorMinusCoreVPAExp!AB$105:AB$105))</f>
        <v>7.1013769000000004E-2</v>
      </c>
      <c r="AE15" s="13">
        <f>1/1000*(SUM([1]PaperSectorMinusCoreVPAExp!AC$47:AC$47)+SUM([1]PaperSectorMinusCoreVPAExp!AC$105:AC$105))</f>
        <v>5.7985392000000004E-2</v>
      </c>
      <c r="AF15" s="13">
        <f>1/1000*(SUM([1]PaperSectorMinusCoreVPAExp!AD$47:AD$47)+SUM([1]PaperSectorMinusCoreVPAExp!AD$105:AD$105))</f>
        <v>4.5357926999999999E-2</v>
      </c>
      <c r="AG15" s="13">
        <f>1/1000*(SUM([1]PaperSectorMinusCoreVPAExp!AE$47:AE$47)+SUM([1]PaperSectorMinusCoreVPAExp!AE$105:AE$105))</f>
        <v>4.8124994000000004E-2</v>
      </c>
      <c r="AH15" s="13">
        <f>1/1000*(SUM([1]PaperSectorMinusCoreVPAExp!AF$47:AF$47)+SUM([1]PaperSectorMinusCoreVPAExp!AF$105:AF$105))</f>
        <v>3.2957079E-2</v>
      </c>
      <c r="AI15" s="13">
        <f>1/1000*(SUM([1]PaperSectorMinusCoreVPAExp!AG$47:AG$47)+SUM([1]PaperSectorMinusCoreVPAExp!AG$105:AG$105))</f>
        <v>2.8813699000000002E-2</v>
      </c>
      <c r="AJ15" s="13">
        <f>1/1000*(SUM([1]PaperSectorMinusCoreVPAExp!AH$47:AH$47)+SUM([1]PaperSectorMinusCoreVPAExp!AH$105:AH$105))</f>
        <v>4.7484858000000005E-2</v>
      </c>
      <c r="AK15" s="13">
        <f>1/1000*(SUM([1]PaperSectorMinusCoreVPAExp!AI$47:AI$47)+SUM([1]PaperSectorMinusCoreVPAExp!AI$105:AI$105))</f>
        <v>5.6329437999999996E-2</v>
      </c>
      <c r="AL15" s="13">
        <f>1/1000*(SUM([1]PaperSectorMinusCoreVPAExp!AJ$47:AJ$47)+SUM([1]PaperSectorMinusCoreVPAExp!AJ$105:AJ$105))</f>
        <v>4.9373236000000001E-2</v>
      </c>
      <c r="AM15" s="13">
        <f>1/1000*(SUM([1]PaperSectorMinusCoreVPAExp!AK$47:AK$47)+SUM([1]PaperSectorMinusCoreVPAExp!AK$105:AK$105))</f>
        <v>5.2922102999999998E-2</v>
      </c>
      <c r="AN15" s="13">
        <f>1/1000*(SUM([1]PaperSectorMinusCoreVPAExp!AL$47:AL$47)+SUM([1]PaperSectorMinusCoreVPAExp!AL$105:AL$105))</f>
        <v>5.8386658000000001E-2</v>
      </c>
      <c r="AO15" s="13">
        <f>1/1000*(SUM([1]PaperSectorMinusCoreVPAExp!AM$47:AM$47)+SUM([1]PaperSectorMinusCoreVPAExp!AM$105:AM$105))</f>
        <v>7.1268000999999997E-2</v>
      </c>
      <c r="AP15" s="13">
        <f>1/1000*(SUM([1]PaperSectorMinusCoreVPAExp!AN$47:AN$47)+SUM([1]PaperSectorMinusCoreVPAExp!AN$105:AN$105))</f>
        <v>9.6698576000000008E-2</v>
      </c>
      <c r="AQ15" s="13">
        <f>1/1000*(SUM([1]PaperSectorMinusCoreVPAExp!AO$47:AO$47)+SUM([1]PaperSectorMinusCoreVPAExp!AO$105:AO$105))</f>
        <v>0.10686206899999999</v>
      </c>
      <c r="AR15" s="13">
        <f>1/1000*(SUM([1]PaperSectorMinusCoreVPAExp!AP$47:AP$47)+SUM([1]PaperSectorMinusCoreVPAExp!AP$105:AP$105))</f>
        <v>0.16600225799999999</v>
      </c>
      <c r="AS15" s="13">
        <f>1/1000*(SUM([1]PaperSectorMinusCoreVPAExp!AQ$47:AQ$47)+SUM([1]PaperSectorMinusCoreVPAExp!AQ$105:AQ$105))</f>
        <v>0.16812111300000002</v>
      </c>
      <c r="AT15" s="13">
        <f>1/1000*(SUM([1]PaperSectorMinusCoreVPAExp!AR$47:AR$47)+SUM([1]PaperSectorMinusCoreVPAExp!AR$105:AR$105))</f>
        <v>0.26509891000000008</v>
      </c>
      <c r="AU15" s="13">
        <f>1/1000*(SUM([1]PaperSectorMinusCoreVPAExp!AS$47:AS$47)+SUM([1]PaperSectorMinusCoreVPAExp!AS$105:AS$105))</f>
        <v>0.40420011</v>
      </c>
      <c r="AV15" s="13">
        <f>1/1000*(SUM([1]PaperSectorMinusCoreVPAExp!AT$47:AT$47)+SUM([1]PaperSectorMinusCoreVPAExp!AT$105:AT$105))</f>
        <v>0.612125794</v>
      </c>
      <c r="AW15" s="13">
        <f>1/1000*(SUM([1]PaperSectorMinusCoreVPAExp!AU$47:AU$47)+SUM([1]PaperSectorMinusCoreVPAExp!AU$105:AU$105))</f>
        <v>0.44293406699999999</v>
      </c>
      <c r="AX15" s="13">
        <f>1/1000*(SUM([1]PaperSectorMinusCoreVPAExp!AV$47:AV$47)+SUM([1]PaperSectorMinusCoreVPAExp!AV$105:AV$105))</f>
        <v>0.4511730438749999</v>
      </c>
      <c r="AY15" s="13">
        <f>1/1000*(SUM([1]PaperSectorMinusCoreVPAExp!AW$47:AW$47)+SUM([1]PaperSectorMinusCoreVPAExp!AW$105:AW$105))</f>
        <v>0.23888152599999998</v>
      </c>
      <c r="AZ15" s="13">
        <f>1/1000*(SUM([1]PaperSectorMinusCoreVPAExp!AX$47:AX$47)+SUM([1]PaperSectorMinusCoreVPAExp!AX$105:AX$105))</f>
        <v>0.22462130110100001</v>
      </c>
      <c r="BA15" s="13">
        <f>1/1000*(SUM([1]PaperSectorMinusCoreVPAExp!AY$47:AY$47)+SUM([1]PaperSectorMinusCoreVPAExp!AY$105:AY$105))</f>
        <v>0.34971889338200002</v>
      </c>
      <c r="BB15" s="13">
        <f>1/1000*(SUM([1]PaperSectorMinusCoreVPAExp!AZ$47:AZ$47)+SUM([1]PaperSectorMinusCoreVPAExp!AZ$105:AZ$105))</f>
        <v>0</v>
      </c>
      <c r="BC15" s="13">
        <f>1/1000*(SUM([1]PaperSectorMinusCoreVPAExp!BA$47:BA$47)+SUM([1]PaperSectorMinusCoreVPAExp!BA$105:BA$105))</f>
        <v>0</v>
      </c>
      <c r="BD15" s="252"/>
    </row>
    <row r="16" spans="1:56">
      <c r="B16" s="5" t="s">
        <v>24</v>
      </c>
      <c r="C16" s="226">
        <f>1/$A$1*[1]PaperSectorMinusCoreVPAExp!$B$109</f>
        <v>0.15</v>
      </c>
      <c r="D16" s="227">
        <f>1/$A$1*[1]PaperSectorMinusCoreVPAExp!$C$109</f>
        <v>0.15</v>
      </c>
      <c r="E16" s="227">
        <f>1/$A$1*[1]PaperSectorMinusCoreVPAExp!$D$109</f>
        <v>0.15</v>
      </c>
      <c r="F16" s="11">
        <f>1/$A$1*[1]PaperSectorMinusCoreVPAExp!$E$109</f>
        <v>0.19098843149999997</v>
      </c>
      <c r="G16" s="11">
        <f>1/$A$1*[1]PaperSectorMinusCoreVPAExp!$F$109</f>
        <v>0.17143793449999997</v>
      </c>
      <c r="H16" s="11">
        <f>1/$A$1*[1]PaperSectorMinusCoreVPAExp!$G$109</f>
        <v>0.18239822999999997</v>
      </c>
      <c r="I16" s="11">
        <f>1/$A$1*[1]PaperSectorMinusCoreVPAExp!$H$109</f>
        <v>0.24143304860824999</v>
      </c>
      <c r="J16" s="38">
        <f>1/$A$1*[1]PaperSectorMinusCoreVPAExp!$I$109</f>
        <v>0.17195045349999996</v>
      </c>
      <c r="K16" s="38">
        <f>1/$A$1*[1]PaperSectorMinusCoreVPAExp!$J$109</f>
        <v>0.19188513400000004</v>
      </c>
      <c r="L16" s="38">
        <f>1/$A$1*[1]PaperSectorMinusCoreVPAExp!$K$109</f>
        <v>0.26431345350000002</v>
      </c>
      <c r="M16" s="11">
        <f>1/$A$1*[1]PaperSectorMinusCoreVPAExp!L$109</f>
        <v>0.31843587429999998</v>
      </c>
      <c r="N16" s="11">
        <f>1/$A$1*[1]PaperSectorMinusCoreVPAExp!M$109</f>
        <v>0.39445945636666668</v>
      </c>
      <c r="O16" s="11">
        <f>1/$A$1*[1]PaperSectorMinusCoreVPAExp!N$109</f>
        <v>0.41021330806819989</v>
      </c>
      <c r="P16" s="11">
        <f>1/$A$1*[1]PaperSectorMinusCoreVPAExp!O$109</f>
        <v>0.3846713263</v>
      </c>
      <c r="Q16" s="11">
        <f>1/$A$1*[1]PaperSectorMinusCoreVPAExp!P$109</f>
        <v>0.37740154825</v>
      </c>
      <c r="R16" s="11">
        <f>1/$A$1*[1]PaperSectorMinusCoreVPAExp!Q$109</f>
        <v>0.4241916671</v>
      </c>
      <c r="S16" s="11">
        <f>1/$A$1*[1]PaperSectorMinusCoreVPAExp!R$109</f>
        <v>0.58777518299999998</v>
      </c>
      <c r="T16" s="11">
        <f>1/$A$1*[1]PaperSectorMinusCoreVPAExp!S$109</f>
        <v>0.43078608593779999</v>
      </c>
      <c r="U16" s="11">
        <f>1/$A$1*[1]PaperSectorMinusCoreVPAExp!T$109</f>
        <v>0.42934788449999994</v>
      </c>
      <c r="V16" s="11">
        <f>1/$A$1*[1]PaperSectorMinusCoreVPAExp!U$109</f>
        <v>0.58126231000000006</v>
      </c>
      <c r="W16" s="11">
        <f>1/$A$1*[1]PaperSectorMinusCoreVPAExp!V$109</f>
        <v>0.50383750310600006</v>
      </c>
      <c r="X16" s="11">
        <f>1/$A$1*[1]PaperSectorMinusCoreVPAExp!W$109</f>
        <v>0.51995343258333337</v>
      </c>
      <c r="Y16" s="11">
        <f>1/$A$1*[1]PaperSectorMinusCoreVPAExp!X$109</f>
        <v>0.92484043722218989</v>
      </c>
      <c r="Z16" s="11">
        <f>1/$A$1*[1]PaperSectorMinusCoreVPAExp!Y$109</f>
        <v>0.57214134381449999</v>
      </c>
      <c r="AA16" s="11">
        <f>1/$A$1*[1]PaperSectorMinusCoreVPAExp!Z$109</f>
        <v>0</v>
      </c>
      <c r="AB16" s="11">
        <f>1/$A$1*[1]PaperSectorMinusCoreVPAExp!AA$109</f>
        <v>0</v>
      </c>
      <c r="AC16" s="4"/>
      <c r="AD16" s="226">
        <f>1/1000*[1]PaperSectorMinusCoreVPAExp!AB$109</f>
        <v>0.06</v>
      </c>
      <c r="AE16" s="227">
        <f>1/1000*[1]PaperSectorMinusCoreVPAExp!AC$109</f>
        <v>0.06</v>
      </c>
      <c r="AF16" s="227">
        <f>1/1000*[1]PaperSectorMinusCoreVPAExp!AD$109</f>
        <v>0.06</v>
      </c>
      <c r="AG16" s="13">
        <f>1/1000*[1]PaperSectorMinusCoreVPAExp!AE$109</f>
        <v>6.3823125999999994E-2</v>
      </c>
      <c r="AH16" s="13">
        <f>1/1000*[1]PaperSectorMinusCoreVPAExp!AF$109</f>
        <v>8.5260261000000004E-2</v>
      </c>
      <c r="AI16" s="13">
        <f>1/1000*[1]PaperSectorMinusCoreVPAExp!AG$109</f>
        <v>9.8138683000000004E-2</v>
      </c>
      <c r="AJ16" s="13">
        <f>1/1000*[1]PaperSectorMinusCoreVPAExp!AH$109</f>
        <v>0.114922254</v>
      </c>
      <c r="AK16" s="13">
        <f>1/1000*[1]PaperSectorMinusCoreVPAExp!AI$109</f>
        <v>0.116888913</v>
      </c>
      <c r="AL16" s="13">
        <f>1/1000*[1]PaperSectorMinusCoreVPAExp!AJ$109</f>
        <v>0.13137021700000001</v>
      </c>
      <c r="AM16" s="13">
        <f>1/1000*[1]PaperSectorMinusCoreVPAExp!AK$109</f>
        <v>0.14459208600000001</v>
      </c>
      <c r="AN16" s="13">
        <f>1/1000*[1]PaperSectorMinusCoreVPAExp!AL$109</f>
        <v>0.17506682400000001</v>
      </c>
      <c r="AO16" s="13">
        <f>1/1000*[1]PaperSectorMinusCoreVPAExp!AM$109</f>
        <v>0.20358954900000001</v>
      </c>
      <c r="AP16" s="13">
        <f>1/1000*[1]PaperSectorMinusCoreVPAExp!AN$109</f>
        <v>0.21928283400000001</v>
      </c>
      <c r="AQ16" s="13">
        <f>1/1000*[1]PaperSectorMinusCoreVPAExp!AO$109</f>
        <v>0.228274332</v>
      </c>
      <c r="AR16" s="13">
        <f>1/1000*[1]PaperSectorMinusCoreVPAExp!AP$109</f>
        <v>0.22294051600000001</v>
      </c>
      <c r="AS16" s="13">
        <f>1/1000*[1]PaperSectorMinusCoreVPAExp!AQ$109</f>
        <v>0.21930274299999999</v>
      </c>
      <c r="AT16" s="13">
        <f>1/1000*[1]PaperSectorMinusCoreVPAExp!AR$109</f>
        <v>0.21932140599999997</v>
      </c>
      <c r="AU16" s="13">
        <f>1/1000*[1]PaperSectorMinusCoreVPAExp!AS$109</f>
        <v>0.174775394</v>
      </c>
      <c r="AV16" s="13">
        <f>1/1000*[1]PaperSectorMinusCoreVPAExp!AT$109</f>
        <v>0.20596325099999999</v>
      </c>
      <c r="AW16" s="13">
        <f>1/1000*[1]PaperSectorMinusCoreVPAExp!AU$109</f>
        <v>0.232933894</v>
      </c>
      <c r="AX16" s="13">
        <f>1/1000*[1]PaperSectorMinusCoreVPAExp!AV$109</f>
        <v>0.18512944455900004</v>
      </c>
      <c r="AY16" s="13">
        <f>1/1000*[1]PaperSectorMinusCoreVPAExp!AW$109</f>
        <v>0.21857279499999999</v>
      </c>
      <c r="AZ16" s="13">
        <f>1/1000*[1]PaperSectorMinusCoreVPAExp!AX$109</f>
        <v>0.21835452596499999</v>
      </c>
      <c r="BA16" s="13">
        <f>1/1000*[1]PaperSectorMinusCoreVPAExp!AY$109</f>
        <v>0.23536511492000001</v>
      </c>
      <c r="BB16" s="13">
        <f>1/1000*[1]PaperSectorMinusCoreVPAExp!AZ$109</f>
        <v>0</v>
      </c>
      <c r="BC16" s="13">
        <f>1/1000*[1]PaperSectorMinusCoreVPAExp!BA$109</f>
        <v>0</v>
      </c>
      <c r="BD16" s="252"/>
    </row>
    <row r="17" spans="2:56">
      <c r="B17" s="5" t="s">
        <v>71</v>
      </c>
      <c r="C17" s="188">
        <f>1/$A$1*[1]PaperSectorMinusCoreVPAExp!$B$116</f>
        <v>5.8702546000000001E-2</v>
      </c>
      <c r="D17" s="189">
        <f>1/$A$1*[1]PaperSectorMinusCoreVPAExp!$C$116</f>
        <v>9.1524676499999999E-2</v>
      </c>
      <c r="E17" s="189">
        <f>1/$A$1*[1]PaperSectorMinusCoreVPAExp!$D$116</f>
        <v>7.6356805000000003E-3</v>
      </c>
      <c r="F17" s="189">
        <f>1/$A$1*[1]PaperSectorMinusCoreVPAExp!$E$116</f>
        <v>8.9043254999999991E-3</v>
      </c>
      <c r="G17" s="189">
        <f>1/$A$1*[1]PaperSectorMinusCoreVPAExp!$F$116</f>
        <v>7.1208900000000012E-3</v>
      </c>
      <c r="H17" s="189">
        <f>1/$A$1*[1]PaperSectorMinusCoreVPAExp!$G$116</f>
        <v>1.5539572999999999E-2</v>
      </c>
      <c r="I17" s="189">
        <f>1/$A$1*[1]PaperSectorMinusCoreVPAExp!$H$116</f>
        <v>1.32409585E-2</v>
      </c>
      <c r="J17" s="190">
        <f>1/$A$1*[1]PaperSectorMinusCoreVPAExp!$I$116</f>
        <v>1.7935995000000003E-2</v>
      </c>
      <c r="K17" s="190">
        <f>1/$A$1*[1]PaperSectorMinusCoreVPAExp!$J$116</f>
        <v>1.7304370999999999E-2</v>
      </c>
      <c r="L17" s="190">
        <f>1/$A$1*[1]PaperSectorMinusCoreVPAExp!$K$116</f>
        <v>1.2394683E-2</v>
      </c>
      <c r="M17" s="189">
        <f>1/$A$1*[1]PaperSectorMinusCoreVPAExp!L$116</f>
        <v>1.0178392E-2</v>
      </c>
      <c r="N17" s="189">
        <f>1/$A$1*[1]PaperSectorMinusCoreVPAExp!M$116</f>
        <v>4.5209605416666666E-2</v>
      </c>
      <c r="O17" s="189">
        <f>1/$A$1*[1]PaperSectorMinusCoreVPAExp!N$116</f>
        <v>0.1193424603335012</v>
      </c>
      <c r="P17" s="189">
        <f>1/$A$1*[1]PaperSectorMinusCoreVPAExp!O$116</f>
        <v>0.17084865790000001</v>
      </c>
      <c r="Q17" s="189">
        <f>1/$A$1*[1]PaperSectorMinusCoreVPAExp!P$116</f>
        <v>0.15169184964999999</v>
      </c>
      <c r="R17" s="189">
        <f>1/$A$1*[1]PaperSectorMinusCoreVPAExp!Q$116</f>
        <v>0.14900757199999998</v>
      </c>
      <c r="S17" s="189">
        <f>1/$A$1*[1]PaperSectorMinusCoreVPAExp!R$116</f>
        <v>0.1542889271</v>
      </c>
      <c r="T17" s="189">
        <f>1/$A$1*[1]PaperSectorMinusCoreVPAExp!S$116</f>
        <v>2.6795573999999999E-2</v>
      </c>
      <c r="U17" s="189">
        <f>1/$A$1*[1]PaperSectorMinusCoreVPAExp!T$116</f>
        <v>1.2220636999999999E-2</v>
      </c>
      <c r="V17" s="189">
        <f>1/$A$1*[1]PaperSectorMinusCoreVPAExp!U$116</f>
        <v>9.5279670999999996E-2</v>
      </c>
      <c r="W17" s="189">
        <f>1/$A$1*[1]PaperSectorMinusCoreVPAExp!V$116</f>
        <v>0.11704334720900002</v>
      </c>
      <c r="X17" s="189">
        <f>1/$A$1*[1]PaperSectorMinusCoreVPAExp!W$116</f>
        <v>8.5557271500000004E-2</v>
      </c>
      <c r="Y17" s="189">
        <f>1/$A$1*[1]PaperSectorMinusCoreVPAExp!X$116</f>
        <v>1.7686124201999994E-2</v>
      </c>
      <c r="Z17" s="189">
        <f>1/$A$1*[1]PaperSectorMinusCoreVPAExp!Y$116</f>
        <v>2.07212932087E-2</v>
      </c>
      <c r="AA17" s="189">
        <f>1/$A$1*[1]PaperSectorMinusCoreVPAExp!Z$116</f>
        <v>0</v>
      </c>
      <c r="AB17" s="189">
        <f>1/$A$1*[1]PaperSectorMinusCoreVPAExp!AA$116</f>
        <v>0</v>
      </c>
      <c r="AC17" s="191"/>
      <c r="AD17" s="188">
        <f>1/1000*[1]PaperSectorMinusCoreVPAExp!AB$116</f>
        <v>2.3540672000000002E-2</v>
      </c>
      <c r="AE17" s="189">
        <f>1/1000*[1]PaperSectorMinusCoreVPAExp!AC$116</f>
        <v>1.6461765E-2</v>
      </c>
      <c r="AF17" s="189">
        <f>1/1000*[1]PaperSectorMinusCoreVPAExp!AD$116</f>
        <v>1.5367486999999999E-2</v>
      </c>
      <c r="AG17" s="189">
        <f>1/1000*[1]PaperSectorMinusCoreVPAExp!AE$116</f>
        <v>5.9958190000000003E-3</v>
      </c>
      <c r="AH17" s="189">
        <f>1/1000*[1]PaperSectorMinusCoreVPAExp!AF$116</f>
        <v>4.7786449999999998E-3</v>
      </c>
      <c r="AI17" s="189">
        <f>1/1000*[1]PaperSectorMinusCoreVPAExp!AG$116</f>
        <v>9.2743789999999993E-3</v>
      </c>
      <c r="AJ17" s="189">
        <f>1/1000*[1]PaperSectorMinusCoreVPAExp!AH$116</f>
        <v>1.7029661999999997E-2</v>
      </c>
      <c r="AK17" s="189">
        <f>1/1000*[1]PaperSectorMinusCoreVPAExp!AI$116</f>
        <v>2.7891893999999997E-2</v>
      </c>
      <c r="AL17" s="189">
        <f>1/1000*[1]PaperSectorMinusCoreVPAExp!AJ$116</f>
        <v>2.9048206E-2</v>
      </c>
      <c r="AM17" s="189">
        <f>1/1000*[1]PaperSectorMinusCoreVPAExp!AK$116</f>
        <v>2.5332629000000002E-2</v>
      </c>
      <c r="AN17" s="189">
        <f>1/1000*[1]PaperSectorMinusCoreVPAExp!AL$116</f>
        <v>2.6043761000000002E-2</v>
      </c>
      <c r="AO17" s="189">
        <f>1/1000*[1]PaperSectorMinusCoreVPAExp!AM$116</f>
        <v>4.1092827999999998E-2</v>
      </c>
      <c r="AP17" s="189">
        <f>1/1000*[1]PaperSectorMinusCoreVPAExp!AN$116</f>
        <v>6.1198790999999995E-2</v>
      </c>
      <c r="AQ17" s="189">
        <f>1/1000*[1]PaperSectorMinusCoreVPAExp!AO$116</f>
        <v>5.6915792999999999E-2</v>
      </c>
      <c r="AR17" s="189">
        <f>1/1000*[1]PaperSectorMinusCoreVPAExp!AP$116</f>
        <v>4.9130483000000003E-2</v>
      </c>
      <c r="AS17" s="189">
        <f>1/1000*[1]PaperSectorMinusCoreVPAExp!AQ$116</f>
        <v>4.6821336000000005E-2</v>
      </c>
      <c r="AT17" s="189">
        <f>1/1000*[1]PaperSectorMinusCoreVPAExp!AR$116</f>
        <v>5.0983023000000002E-2</v>
      </c>
      <c r="AU17" s="189">
        <f>1/1000*[1]PaperSectorMinusCoreVPAExp!AS$116</f>
        <v>1.2618112000000001E-2</v>
      </c>
      <c r="AV17" s="189">
        <f>1/1000*[1]PaperSectorMinusCoreVPAExp!AT$116</f>
        <v>1.4451518E-2</v>
      </c>
      <c r="AW17" s="189">
        <f>1/1000*[1]PaperSectorMinusCoreVPAExp!AU$116</f>
        <v>3.0186247999999999E-2</v>
      </c>
      <c r="AX17" s="189">
        <f>1/1000*[1]PaperSectorMinusCoreVPAExp!AV$116</f>
        <v>3.2754898009999991E-2</v>
      </c>
      <c r="AY17" s="189">
        <f>1/1000*[1]PaperSectorMinusCoreVPAExp!AW$116</f>
        <v>2.8503639000000001E-2</v>
      </c>
      <c r="AZ17" s="189">
        <f>1/1000*[1]PaperSectorMinusCoreVPAExp!AX$116</f>
        <v>1.4313396733999999E-2</v>
      </c>
      <c r="BA17" s="189">
        <f>1/1000*[1]PaperSectorMinusCoreVPAExp!AY$116</f>
        <v>1.6761751552999998E-2</v>
      </c>
      <c r="BB17" s="189">
        <f>1/1000*[1]PaperSectorMinusCoreVPAExp!AZ$116</f>
        <v>0</v>
      </c>
      <c r="BC17" s="189">
        <f>1/1000*[1]PaperSectorMinusCoreVPAExp!BA$116</f>
        <v>0</v>
      </c>
      <c r="BD17" s="250"/>
    </row>
    <row r="18" spans="2:56">
      <c r="B18" s="5" t="s">
        <v>87</v>
      </c>
      <c r="C18" s="48">
        <f>1/$A$1*[1]PaperSectorMinusCoreVPAExp!$B$138</f>
        <v>0.33333327099999999</v>
      </c>
      <c r="D18" s="11">
        <f>1/$A$1*[1]PaperSectorMinusCoreVPAExp!$C$138</f>
        <v>0.23607949</v>
      </c>
      <c r="E18" s="11">
        <f>1/$A$1*[1]PaperSectorMinusCoreVPAExp!$D$138</f>
        <v>0.24898481650000001</v>
      </c>
      <c r="F18" s="11">
        <f>1/$A$1*[1]PaperSectorMinusCoreVPAExp!$E$138</f>
        <v>0.22606576999999997</v>
      </c>
      <c r="G18" s="11">
        <f>1/$A$1*[1]PaperSectorMinusCoreVPAExp!$F$138</f>
        <v>0.21884836050000001</v>
      </c>
      <c r="H18" s="11">
        <f>1/$A$1*[1]PaperSectorMinusCoreVPAExp!$G$138</f>
        <v>0.20717219599999995</v>
      </c>
      <c r="I18" s="11">
        <f>1/$A$1*[1]PaperSectorMinusCoreVPAExp!$H$138</f>
        <v>0.20136834731475001</v>
      </c>
      <c r="J18" s="38">
        <f>1/$A$1*[1]PaperSectorMinusCoreVPAExp!$I$138</f>
        <v>0.22415543849999997</v>
      </c>
      <c r="K18" s="38">
        <f>1/$A$1*[1]PaperSectorMinusCoreVPAExp!$J$138</f>
        <v>0.23733026800000001</v>
      </c>
      <c r="L18" s="38">
        <f>1/$A$1*[1]PaperSectorMinusCoreVPAExp!$K$138</f>
        <v>0.21275672948999999</v>
      </c>
      <c r="M18" s="11">
        <f>1/$A$1*[1]PaperSectorMinusCoreVPAExp!L$138</f>
        <v>0.19154061015999999</v>
      </c>
      <c r="N18" s="11">
        <f>1/$A$1*[1]PaperSectorMinusCoreVPAExp!M$138</f>
        <v>0.27692351463999998</v>
      </c>
      <c r="O18" s="11">
        <f>1/$A$1*[1]PaperSectorMinusCoreVPAExp!N$138</f>
        <v>0.29700323612752633</v>
      </c>
      <c r="P18" s="11">
        <f>1/$A$1*[1]PaperSectorMinusCoreVPAExp!O$138</f>
        <v>0.27402515345299999</v>
      </c>
      <c r="Q18" s="11">
        <f>1/$A$1*[1]PaperSectorMinusCoreVPAExp!P$138</f>
        <v>0.27209881167</v>
      </c>
      <c r="R18" s="11">
        <f>1/$A$1*[1]PaperSectorMinusCoreVPAExp!Q$138</f>
        <v>0.28297601210000001</v>
      </c>
      <c r="S18" s="11">
        <f>1/$A$1*[1]PaperSectorMinusCoreVPAExp!R$138</f>
        <v>0.28714792249999999</v>
      </c>
      <c r="T18" s="11">
        <f>1/$A$1*[1]PaperSectorMinusCoreVPAExp!S$138</f>
        <v>0.27024090469606671</v>
      </c>
      <c r="U18" s="11">
        <f>1/$A$1*[1]PaperSectorMinusCoreVPAExp!T$138</f>
        <v>0.22042271959999998</v>
      </c>
      <c r="V18" s="11">
        <f>1/$A$1*[1]PaperSectorMinusCoreVPAExp!U$138</f>
        <v>0.23008679599999998</v>
      </c>
      <c r="W18" s="11">
        <f>1/$A$1*[1]PaperSectorMinusCoreVPAExp!V$138</f>
        <v>0.19332933018499995</v>
      </c>
      <c r="X18" s="11">
        <f>1/$A$1*[1]PaperSectorMinusCoreVPAExp!W$138</f>
        <v>0.20014397458333336</v>
      </c>
      <c r="Y18" s="11">
        <f>1/$A$1*[1]PaperSectorMinusCoreVPAExp!X$138</f>
        <v>0.12639010720920998</v>
      </c>
      <c r="Z18" s="11">
        <f>1/$A$1*[1]PaperSectorMinusCoreVPAExp!Y$138</f>
        <v>0.21604887222499999</v>
      </c>
      <c r="AA18" s="11">
        <f>1/$A$1*[1]PaperSectorMinusCoreVPAExp!Z$138</f>
        <v>0</v>
      </c>
      <c r="AB18" s="11">
        <f>1/$A$1*[1]PaperSectorMinusCoreVPAExp!AA$138</f>
        <v>0</v>
      </c>
      <c r="AC18" s="4"/>
      <c r="AD18" s="48">
        <f>1/1000*[1]PaperSectorMinusCoreVPAExp!AB$138</f>
        <v>0.15447945599999999</v>
      </c>
      <c r="AE18" s="11">
        <f>1/1000*[1]PaperSectorMinusCoreVPAExp!AC$138</f>
        <v>0.12434522199999999</v>
      </c>
      <c r="AF18" s="11">
        <f>1/1000*[1]PaperSectorMinusCoreVPAExp!AD$138</f>
        <v>0.128989784</v>
      </c>
      <c r="AG18" s="11">
        <f>1/1000*[1]PaperSectorMinusCoreVPAExp!AE$138</f>
        <v>0.13253589399999999</v>
      </c>
      <c r="AH18" s="11">
        <f>1/1000*[1]PaperSectorMinusCoreVPAExp!AF$138</f>
        <v>0.14059011200000002</v>
      </c>
      <c r="AI18" s="11">
        <f>1/1000*[1]PaperSectorMinusCoreVPAExp!AG$138</f>
        <v>0.14845425799999998</v>
      </c>
      <c r="AJ18" s="11">
        <f>1/1000*[1]PaperSectorMinusCoreVPAExp!AH$138</f>
        <v>0.16515940200000001</v>
      </c>
      <c r="AK18" s="11">
        <f>1/1000*[1]PaperSectorMinusCoreVPAExp!AI$138</f>
        <v>0.22617226299999998</v>
      </c>
      <c r="AL18" s="11">
        <f>1/1000*[1]PaperSectorMinusCoreVPAExp!AJ$138</f>
        <v>0.24957259099999998</v>
      </c>
      <c r="AM18" s="11">
        <f>1/1000*[1]PaperSectorMinusCoreVPAExp!AK$138</f>
        <v>0.18187136899999998</v>
      </c>
      <c r="AN18" s="11">
        <f>1/1000*[1]PaperSectorMinusCoreVPAExp!AL$138</f>
        <v>0.18099968</v>
      </c>
      <c r="AO18" s="11">
        <f>1/1000*[1]PaperSectorMinusCoreVPAExp!AM$138</f>
        <v>0.24511843799999999</v>
      </c>
      <c r="AP18" s="11">
        <f>1/1000*[1]PaperSectorMinusCoreVPAExp!AN$138</f>
        <v>0.21463073299999999</v>
      </c>
      <c r="AQ18" s="11">
        <f>1/1000*[1]PaperSectorMinusCoreVPAExp!AO$138</f>
        <v>0.19030012899999998</v>
      </c>
      <c r="AR18" s="11">
        <f>1/1000*[1]PaperSectorMinusCoreVPAExp!AP$138</f>
        <v>0.16341977500000002</v>
      </c>
      <c r="AS18" s="11">
        <f>1/1000*[1]PaperSectorMinusCoreVPAExp!AQ$138</f>
        <v>0.14896646999999999</v>
      </c>
      <c r="AT18" s="11">
        <f>1/1000*[1]PaperSectorMinusCoreVPAExp!AR$138</f>
        <v>0.15478055299999999</v>
      </c>
      <c r="AU18" s="11">
        <f>1/1000*[1]PaperSectorMinusCoreVPAExp!AS$138</f>
        <v>0.16014835099999999</v>
      </c>
      <c r="AV18" s="11">
        <f>1/1000*[1]PaperSectorMinusCoreVPAExp!AT$138</f>
        <v>0.15063346399999999</v>
      </c>
      <c r="AW18" s="11">
        <f>1/1000*[1]PaperSectorMinusCoreVPAExp!AU$138</f>
        <v>0.11440397399999999</v>
      </c>
      <c r="AX18" s="11">
        <f>1/1000*[1]PaperSectorMinusCoreVPAExp!AV$138</f>
        <v>0.10198370071299999</v>
      </c>
      <c r="AY18" s="11">
        <f>1/1000*[1]PaperSectorMinusCoreVPAExp!AW$138</f>
        <v>0.11849208999999999</v>
      </c>
      <c r="AZ18" s="11">
        <f>1/1000*[1]PaperSectorMinusCoreVPAExp!AX$138</f>
        <v>0.10188881557799999</v>
      </c>
      <c r="BA18" s="11">
        <f>1/1000*[1]PaperSectorMinusCoreVPAExp!AY$138</f>
        <v>0.10152167773</v>
      </c>
      <c r="BB18" s="11">
        <f>1/1000*[1]PaperSectorMinusCoreVPAExp!AZ$138</f>
        <v>0</v>
      </c>
      <c r="BC18" s="11">
        <f>1/1000*[1]PaperSectorMinusCoreVPAExp!BA$138</f>
        <v>0</v>
      </c>
      <c r="BD18" s="250"/>
    </row>
    <row r="19" spans="2:56">
      <c r="B19" s="5" t="s">
        <v>181</v>
      </c>
      <c r="C19" s="48">
        <f>1/$A$1*[1]PaperSectorMinusCoreVPAExp!$B$156</f>
        <v>2.7704830999999999E-2</v>
      </c>
      <c r="D19" s="11">
        <f>1/$A$1*[1]PaperSectorMinusCoreVPAExp!$C$156</f>
        <v>2.6602793000000003E-2</v>
      </c>
      <c r="E19" s="11">
        <f>1/$A$1*[1]PaperSectorMinusCoreVPAExp!$D$156</f>
        <v>1.7915824499999997E-2</v>
      </c>
      <c r="F19" s="11">
        <f>1/$A$1*[1]PaperSectorMinusCoreVPAExp!$E$156</f>
        <v>1.17941635E-2</v>
      </c>
      <c r="G19" s="11">
        <f>1/$A$1*[1]PaperSectorMinusCoreVPAExp!$F$156</f>
        <v>1.7643083499999997E-2</v>
      </c>
      <c r="H19" s="11">
        <f>1/$A$1*[1]PaperSectorMinusCoreVPAExp!$G$156</f>
        <v>1.57012835E-2</v>
      </c>
      <c r="I19" s="11">
        <f>1/$A$1*[1]PaperSectorMinusCoreVPAExp!$H$156</f>
        <v>1.4439116999999998E-2</v>
      </c>
      <c r="J19" s="38">
        <f>1/$A$1*[1]PaperSectorMinusCoreVPAExp!$I$156</f>
        <v>1.2171505499999999E-2</v>
      </c>
      <c r="K19" s="38">
        <f>1/$A$1*[1]PaperSectorMinusCoreVPAExp!$J$156</f>
        <v>1.5752421999999999E-2</v>
      </c>
      <c r="L19" s="38">
        <f>1/$A$1*[1]PaperSectorMinusCoreVPAExp!$K$156</f>
        <v>2.2289165E-2</v>
      </c>
      <c r="M19" s="11">
        <f>1/$A$1*[1]PaperSectorMinusCoreVPAExp!L$156</f>
        <v>3.1384098999999999E-2</v>
      </c>
      <c r="N19" s="11">
        <f>1/$A$1*[1]PaperSectorMinusCoreVPAExp!M$156</f>
        <v>7.1665811083333336E-2</v>
      </c>
      <c r="O19" s="11">
        <f>1/$A$1*[1]PaperSectorMinusCoreVPAExp!N$156</f>
        <v>0.11413019756841809</v>
      </c>
      <c r="P19" s="11">
        <f>1/$A$1*[1]PaperSectorMinusCoreVPAExp!O$156</f>
        <v>0.1419068875</v>
      </c>
      <c r="Q19" s="11">
        <f>1/$A$1*[1]PaperSectorMinusCoreVPAExp!P$156</f>
        <v>0.20253392774999998</v>
      </c>
      <c r="R19" s="11">
        <f>1/$A$1*[1]PaperSectorMinusCoreVPAExp!Q$156</f>
        <v>0.19173941149999998</v>
      </c>
      <c r="S19" s="11">
        <f>1/$A$1*[1]PaperSectorMinusCoreVPAExp!R$156</f>
        <v>0.17540358</v>
      </c>
      <c r="T19" s="11">
        <f>1/$A$1*[1]PaperSectorMinusCoreVPAExp!S$156</f>
        <v>0.1824720135</v>
      </c>
      <c r="U19" s="11">
        <f>1/$A$1*[1]PaperSectorMinusCoreVPAExp!T$156</f>
        <v>0.14877464800000001</v>
      </c>
      <c r="V19" s="11">
        <f>1/$A$1*[1]PaperSectorMinusCoreVPAExp!U$156</f>
        <v>0.19667682949999998</v>
      </c>
      <c r="W19" s="11">
        <f>1/$A$1*[1]PaperSectorMinusCoreVPAExp!V$156</f>
        <v>0.17500853622750001</v>
      </c>
      <c r="X19" s="11">
        <f>1/$A$1*[1]PaperSectorMinusCoreVPAExp!W$156</f>
        <v>3.40173525E-2</v>
      </c>
      <c r="Y19" s="11">
        <f>1/$A$1*[1]PaperSectorMinusCoreVPAExp!X$156</f>
        <v>2.6401406774500001E-2</v>
      </c>
      <c r="Z19" s="11">
        <f>1/$A$1*[1]PaperSectorMinusCoreVPAExp!Y$156</f>
        <v>7.4896404648000001E-2</v>
      </c>
      <c r="AA19" s="11">
        <f>1/$A$1*[1]PaperSectorMinusCoreVPAExp!Z$156</f>
        <v>0</v>
      </c>
      <c r="AB19" s="11">
        <f>1/$A$1*[1]PaperSectorMinusCoreVPAExp!AA$156</f>
        <v>0</v>
      </c>
      <c r="AC19" s="4"/>
      <c r="AD19" s="48">
        <f>1/1000*[1]PaperSectorMinusCoreVPAExp!AB$156</f>
        <v>1.7158243E-2</v>
      </c>
      <c r="AE19" s="11">
        <f>1/1000*[1]PaperSectorMinusCoreVPAExp!AC$156</f>
        <v>1.80886E-2</v>
      </c>
      <c r="AF19" s="11">
        <f>1/1000*[1]PaperSectorMinusCoreVPAExp!AD$156</f>
        <v>1.8838181999999998E-2</v>
      </c>
      <c r="AG19" s="13">
        <f>1/1000*[1]PaperSectorMinusCoreVPAExp!AE$156</f>
        <v>1.3371722000000001E-2</v>
      </c>
      <c r="AH19" s="13">
        <f>1/1000*[1]PaperSectorMinusCoreVPAExp!AF$156</f>
        <v>1.8510864999999998E-2</v>
      </c>
      <c r="AI19" s="13">
        <f>1/1000*[1]PaperSectorMinusCoreVPAExp!AG$156</f>
        <v>1.6288180999999999E-2</v>
      </c>
      <c r="AJ19" s="13">
        <f>1/1000*[1]PaperSectorMinusCoreVPAExp!AH$156</f>
        <v>1.7559863000000002E-2</v>
      </c>
      <c r="AK19" s="13">
        <f>1/1000*[1]PaperSectorMinusCoreVPAExp!AI$156</f>
        <v>1.3612157E-2</v>
      </c>
      <c r="AL19" s="13">
        <f>1/1000*[1]PaperSectorMinusCoreVPAExp!AJ$156</f>
        <v>1.5979837E-2</v>
      </c>
      <c r="AM19" s="13">
        <f>1/1000*[1]PaperSectorMinusCoreVPAExp!AK$156</f>
        <v>1.3968919999999999E-2</v>
      </c>
      <c r="AN19" s="13">
        <f>1/1000*[1]PaperSectorMinusCoreVPAExp!AL$156</f>
        <v>1.8267285000000001E-2</v>
      </c>
      <c r="AO19" s="13">
        <f>1/1000*[1]PaperSectorMinusCoreVPAExp!AM$156</f>
        <v>3.2751591999999996E-2</v>
      </c>
      <c r="AP19" s="13">
        <f>1/1000*[1]PaperSectorMinusCoreVPAExp!AN$156</f>
        <v>3.8736691000000004E-2</v>
      </c>
      <c r="AQ19" s="13">
        <f>1/1000*[1]PaperSectorMinusCoreVPAExp!AO$156</f>
        <v>4.7938168999999996E-2</v>
      </c>
      <c r="AR19" s="13">
        <f>1/1000*[1]PaperSectorMinusCoreVPAExp!AP$156</f>
        <v>5.7947813999999993E-2</v>
      </c>
      <c r="AS19" s="13">
        <f>1/1000*[1]PaperSectorMinusCoreVPAExp!AQ$156</f>
        <v>5.7320899000000002E-2</v>
      </c>
      <c r="AT19" s="13">
        <f>1/1000*[1]PaperSectorMinusCoreVPAExp!AR$156</f>
        <v>4.8128433000000005E-2</v>
      </c>
      <c r="AU19" s="13">
        <f>1/1000*[1]PaperSectorMinusCoreVPAExp!AS$156</f>
        <v>4.8749314000000002E-2</v>
      </c>
      <c r="AV19" s="13">
        <f>1/1000*[1]PaperSectorMinusCoreVPAExp!AT$156</f>
        <v>4.3966418E-2</v>
      </c>
      <c r="AW19" s="13">
        <f>1/1000*[1]PaperSectorMinusCoreVPAExp!AU$156</f>
        <v>5.2844556999999993E-2</v>
      </c>
      <c r="AX19" s="13">
        <f>1/1000*[1]PaperSectorMinusCoreVPAExp!AV$156</f>
        <v>3.7021889625000012E-2</v>
      </c>
      <c r="AY19" s="13">
        <f>1/1000*[1]PaperSectorMinusCoreVPAExp!AW$156</f>
        <v>9.9111239999999986E-3</v>
      </c>
      <c r="AZ19" s="13">
        <f>1/1000*[1]PaperSectorMinusCoreVPAExp!AX$156</f>
        <v>8.9647209699999977E-3</v>
      </c>
      <c r="BA19" s="13">
        <f>1/1000*[1]PaperSectorMinusCoreVPAExp!AY$156</f>
        <v>1.9840044675000001E-2</v>
      </c>
      <c r="BB19" s="13">
        <f>1/1000*[1]PaperSectorMinusCoreVPAExp!AZ$156</f>
        <v>0</v>
      </c>
      <c r="BC19" s="13">
        <f>1/1000*[1]PaperSectorMinusCoreVPAExp!BA$156</f>
        <v>0</v>
      </c>
      <c r="BD19" s="252"/>
    </row>
    <row r="20" spans="2:56">
      <c r="B20" s="5" t="s">
        <v>31</v>
      </c>
      <c r="C20" s="48">
        <f>1/$A$1*[1]PaperSectorMinusCoreVPAExp!$B$187</f>
        <v>2.93854715E-2</v>
      </c>
      <c r="D20" s="11">
        <f>1/$A$1*[1]PaperSectorMinusCoreVPAExp!$C$187</f>
        <v>2.199360060675E-2</v>
      </c>
      <c r="E20" s="11">
        <f>1/$A$1*[1]PaperSectorMinusCoreVPAExp!$D$187</f>
        <v>1.3710689999999998E-2</v>
      </c>
      <c r="F20" s="11">
        <f>1/$A$1*[1]PaperSectorMinusCoreVPAExp!$E$187</f>
        <v>2.05437225E-2</v>
      </c>
      <c r="G20" s="11">
        <f>1/$A$1*[1]PaperSectorMinusCoreVPAExp!$F$187</f>
        <v>2.3836081499999998E-2</v>
      </c>
      <c r="H20" s="11">
        <f>1/$A$1*[1]PaperSectorMinusCoreVPAExp!$G$187</f>
        <v>2.8463778000000002E-2</v>
      </c>
      <c r="I20" s="11">
        <f>1/$A$1*[1]PaperSectorMinusCoreVPAExp!$H$187</f>
        <v>2.6665239999999996E-2</v>
      </c>
      <c r="J20" s="38">
        <f>1/$A$1*[1]PaperSectorMinusCoreVPAExp!$I$187</f>
        <v>2.2848423500000003E-2</v>
      </c>
      <c r="K20" s="38">
        <f>1/$A$1*[1]PaperSectorMinusCoreVPAExp!$J$187</f>
        <v>2.8971960500000001E-2</v>
      </c>
      <c r="L20" s="38">
        <f>1/$A$1*[1]PaperSectorMinusCoreVPAExp!$K$187</f>
        <v>3.2236498199999998E-2</v>
      </c>
      <c r="M20" s="11">
        <f>1/$A$1*[1]PaperSectorMinusCoreVPAExp!L$187</f>
        <v>3.1249932999999997E-2</v>
      </c>
      <c r="N20" s="11">
        <f>1/$A$1*[1]PaperSectorMinusCoreVPAExp!M$187</f>
        <v>0.11745260258333333</v>
      </c>
      <c r="O20" s="11">
        <f>1/$A$1*[1]PaperSectorMinusCoreVPAExp!N$187</f>
        <v>0.20227371053053789</v>
      </c>
      <c r="P20" s="11">
        <f>1/$A$1*[1]PaperSectorMinusCoreVPAExp!O$187</f>
        <v>0.25322221003000001</v>
      </c>
      <c r="Q20" s="11">
        <f>1/$A$1*[1]PaperSectorMinusCoreVPAExp!P$187</f>
        <v>0.2145461363</v>
      </c>
      <c r="R20" s="11">
        <f>1/$A$1*[1]PaperSectorMinusCoreVPAExp!Q$187</f>
        <v>0.30865825050000001</v>
      </c>
      <c r="S20" s="11">
        <f>1/$A$1*[1]PaperSectorMinusCoreVPAExp!R$187</f>
        <v>0.38520579799999999</v>
      </c>
      <c r="T20" s="11">
        <f>1/$A$1*[1]PaperSectorMinusCoreVPAExp!S$187</f>
        <v>0.38734839362139994</v>
      </c>
      <c r="U20" s="11">
        <f>1/$A$1*[1]PaperSectorMinusCoreVPAExp!T$187</f>
        <v>0.35346189490000002</v>
      </c>
      <c r="V20" s="11">
        <f>1/$A$1*[1]PaperSectorMinusCoreVPAExp!U$187</f>
        <v>0.3682185402</v>
      </c>
      <c r="W20" s="11">
        <f>1/$A$1*[1]PaperSectorMinusCoreVPAExp!V$187</f>
        <v>0.48367820948499979</v>
      </c>
      <c r="X20" s="11">
        <f>1/$A$1*[1]PaperSectorMinusCoreVPAExp!W$187</f>
        <v>0.46279979025000001</v>
      </c>
      <c r="Y20" s="11">
        <f>1/$A$1*[1]PaperSectorMinusCoreVPAExp!X$187</f>
        <v>0.27912969171800001</v>
      </c>
      <c r="Z20" s="11">
        <f>1/$A$1*[1]PaperSectorMinusCoreVPAExp!Y$187</f>
        <v>0.27375995503150002</v>
      </c>
      <c r="AA20" s="11">
        <f>1/$A$1*[1]PaperSectorMinusCoreVPAExp!Z$187</f>
        <v>0</v>
      </c>
      <c r="AB20" s="11">
        <f>1/$A$1*[1]PaperSectorMinusCoreVPAExp!AA$187</f>
        <v>0</v>
      </c>
      <c r="AC20" s="4"/>
      <c r="AD20" s="48">
        <f>1/1000*[1]PaperSectorMinusCoreVPAExp!AB$187</f>
        <v>1.6347696999999998E-2</v>
      </c>
      <c r="AE20" s="11">
        <f>1/1000*[1]PaperSectorMinusCoreVPAExp!AC$187</f>
        <v>1.0659901999999999E-2</v>
      </c>
      <c r="AF20" s="11">
        <f>1/1000*[1]PaperSectorMinusCoreVPAExp!AD$187</f>
        <v>1.0883237999999998E-2</v>
      </c>
      <c r="AG20" s="11">
        <f>1/1000*[1]PaperSectorMinusCoreVPAExp!AE$187</f>
        <v>1.5004287999999999E-2</v>
      </c>
      <c r="AH20" s="11">
        <f>1/1000*[1]PaperSectorMinusCoreVPAExp!AF$187</f>
        <v>1.8817201000000002E-2</v>
      </c>
      <c r="AI20" s="11">
        <f>1/1000*[1]PaperSectorMinusCoreVPAExp!AG$187</f>
        <v>2.4535111000000002E-2</v>
      </c>
      <c r="AJ20" s="11">
        <f>1/1000*[1]PaperSectorMinusCoreVPAExp!AH$187</f>
        <v>2.5001161000000001E-2</v>
      </c>
      <c r="AK20" s="11">
        <f>1/1000*[1]PaperSectorMinusCoreVPAExp!AI$187</f>
        <v>2.5293744999999999E-2</v>
      </c>
      <c r="AL20" s="11">
        <f>1/1000*[1]PaperSectorMinusCoreVPAExp!AJ$187</f>
        <v>3.1055487E-2</v>
      </c>
      <c r="AM20" s="11">
        <f>1/1000*[1]PaperSectorMinusCoreVPAExp!AK$187</f>
        <v>3.5058854E-2</v>
      </c>
      <c r="AN20" s="11">
        <f>1/1000*[1]PaperSectorMinusCoreVPAExp!AL$187</f>
        <v>3.5536515999999997E-2</v>
      </c>
      <c r="AO20" s="11">
        <f>1/1000*[1]PaperSectorMinusCoreVPAExp!AM$187</f>
        <v>5.7186935999999994E-2</v>
      </c>
      <c r="AP20" s="11">
        <f>1/1000*[1]PaperSectorMinusCoreVPAExp!AN$187</f>
        <v>7.362769000000001E-2</v>
      </c>
      <c r="AQ20" s="11">
        <f>1/1000*[1]PaperSectorMinusCoreVPAExp!AO$187</f>
        <v>7.7211980999999999E-2</v>
      </c>
      <c r="AR20" s="11">
        <f>1/1000*[1]PaperSectorMinusCoreVPAExp!AP$187</f>
        <v>7.7270466999999995E-2</v>
      </c>
      <c r="AS20" s="11">
        <f>1/1000*[1]PaperSectorMinusCoreVPAExp!AQ$187</f>
        <v>8.5150877999999999E-2</v>
      </c>
      <c r="AT20" s="11">
        <f>1/1000*[1]PaperSectorMinusCoreVPAExp!AR$187</f>
        <v>9.8543080000000005E-2</v>
      </c>
      <c r="AU20" s="11">
        <f>1/1000*[1]PaperSectorMinusCoreVPAExp!AS$187</f>
        <v>0.11908848600000001</v>
      </c>
      <c r="AV20" s="11">
        <f>1/1000*[1]PaperSectorMinusCoreVPAExp!AT$187</f>
        <v>0.12825561600000002</v>
      </c>
      <c r="AW20" s="11">
        <f>1/1000*[1]PaperSectorMinusCoreVPAExp!AU$187</f>
        <v>0.128570667</v>
      </c>
      <c r="AX20" s="11">
        <f>1/1000*[1]PaperSectorMinusCoreVPAExp!AV$187</f>
        <v>0.14627522068199991</v>
      </c>
      <c r="AY20" s="11">
        <f>1/1000*[1]PaperSectorMinusCoreVPAExp!AW$187</f>
        <v>0.15268224199999997</v>
      </c>
      <c r="AZ20" s="11">
        <f>1/1000*[1]PaperSectorMinusCoreVPAExp!AX$187</f>
        <v>0.109267530268</v>
      </c>
      <c r="BA20" s="11">
        <f>1/1000*[1]PaperSectorMinusCoreVPAExp!AY$187</f>
        <v>0.10814553186699997</v>
      </c>
      <c r="BB20" s="11">
        <f>1/1000*[1]PaperSectorMinusCoreVPAExp!AZ$187</f>
        <v>0</v>
      </c>
      <c r="BC20" s="11">
        <f>1/1000*[1]PaperSectorMinusCoreVPAExp!BA$187</f>
        <v>0</v>
      </c>
      <c r="BD20" s="250"/>
    </row>
    <row r="21" spans="2:56">
      <c r="B21" s="5" t="s">
        <v>38</v>
      </c>
      <c r="C21" s="48">
        <f>1/$A$1*[1]PaperSectorMinusCoreVPAExp!$B$121</f>
        <v>2.3961584499999997E-2</v>
      </c>
      <c r="D21" s="11">
        <f>1/$A$1*[1]PaperSectorMinusCoreVPAExp!$C$121</f>
        <v>0.173344736</v>
      </c>
      <c r="E21" s="11">
        <f>1/$A$1*[1]PaperSectorMinusCoreVPAExp!$D$121</f>
        <v>6.9783034999999997E-3</v>
      </c>
      <c r="F21" s="11">
        <f>1/$A$1*[1]PaperSectorMinusCoreVPAExp!$E$121</f>
        <v>1.1277433999999998E-2</v>
      </c>
      <c r="G21" s="11">
        <f>1/$A$1*[1]PaperSectorMinusCoreVPAExp!$F$121</f>
        <v>1.0268425999999999E-2</v>
      </c>
      <c r="H21" s="11">
        <f>1/$A$1*[1]PaperSectorMinusCoreVPAExp!$G$121</f>
        <v>1.5850747499999998E-2</v>
      </c>
      <c r="I21" s="11">
        <f>1/$A$1*[1]PaperSectorMinusCoreVPAExp!$H$121</f>
        <v>1.9745889402749999E-2</v>
      </c>
      <c r="J21" s="38">
        <f>1/$A$1*[1]PaperSectorMinusCoreVPAExp!$I$121</f>
        <v>3.3881701000000007E-2</v>
      </c>
      <c r="K21" s="38">
        <f>1/$A$1*[1]PaperSectorMinusCoreVPAExp!$J$121</f>
        <v>4.364461850000001E-2</v>
      </c>
      <c r="L21" s="38">
        <f>1/$A$1*[1]PaperSectorMinusCoreVPAExp!$K$121</f>
        <v>3.8472611099999998E-2</v>
      </c>
      <c r="M21" s="11">
        <f>1/$A$1*[1]PaperSectorMinusCoreVPAExp!L$121</f>
        <v>2.4006653999999999E-2</v>
      </c>
      <c r="N21" s="11">
        <f>1/$A$1*[1]PaperSectorMinusCoreVPAExp!M$121</f>
        <v>3.007248475E-2</v>
      </c>
      <c r="O21" s="11">
        <f>1/$A$1*[1]PaperSectorMinusCoreVPAExp!N$121</f>
        <v>7.5609788711804238E-2</v>
      </c>
      <c r="P21" s="11">
        <f>1/$A$1*[1]PaperSectorMinusCoreVPAExp!O$121</f>
        <v>7.6071746333333343E-2</v>
      </c>
      <c r="Q21" s="11">
        <f>1/$A$1*[1]PaperSectorMinusCoreVPAExp!P$121</f>
        <v>9.7206744149999996E-2</v>
      </c>
      <c r="R21" s="11">
        <f>1/$A$1*[1]PaperSectorMinusCoreVPAExp!Q$121</f>
        <v>9.9423642499999992E-2</v>
      </c>
      <c r="S21" s="11">
        <f>1/$A$1*[1]PaperSectorMinusCoreVPAExp!R$121</f>
        <v>0.142067415</v>
      </c>
      <c r="T21" s="11">
        <f>1/$A$1*[1]PaperSectorMinusCoreVPAExp!S$121</f>
        <v>4.0797543499999998E-2</v>
      </c>
      <c r="U21" s="11">
        <f>1/$A$1*[1]PaperSectorMinusCoreVPAExp!T$121</f>
        <v>0.17575432199999999</v>
      </c>
      <c r="V21" s="11">
        <f>1/$A$1*[1]PaperSectorMinusCoreVPAExp!U$121</f>
        <v>0.21340561979999997</v>
      </c>
      <c r="W21" s="11">
        <f>1/$A$1*[1]PaperSectorMinusCoreVPAExp!V$121</f>
        <v>0.21318053387849997</v>
      </c>
      <c r="X21" s="11">
        <f>1/$A$1*[1]PaperSectorMinusCoreVPAExp!W$121</f>
        <v>0.20845977849999997</v>
      </c>
      <c r="Y21" s="11">
        <f>1/$A$1*[1]PaperSectorMinusCoreVPAExp!X$121</f>
        <v>2.3482382111499993E-2</v>
      </c>
      <c r="Z21" s="11">
        <f>1/$A$1*[1]PaperSectorMinusCoreVPAExp!Y$121</f>
        <v>6.9782976235000002E-2</v>
      </c>
      <c r="AA21" s="11">
        <f>1/$A$1*[1]PaperSectorMinusCoreVPAExp!Z$121</f>
        <v>0</v>
      </c>
      <c r="AB21" s="11">
        <f>1/$A$1*[1]PaperSectorMinusCoreVPAExp!AA$121</f>
        <v>0</v>
      </c>
      <c r="AC21" s="261"/>
      <c r="AD21" s="48">
        <f>1/1000*[1]PaperSectorMinusCoreVPAExp!AB$121</f>
        <v>8.7373610000000008E-3</v>
      </c>
      <c r="AE21" s="11">
        <f>1/1000*[1]PaperSectorMinusCoreVPAExp!AC$121</f>
        <v>1.9511288000000002E-2</v>
      </c>
      <c r="AF21" s="11">
        <f>1/1000*[1]PaperSectorMinusCoreVPAExp!AD$121</f>
        <v>5.0314280000000001E-3</v>
      </c>
      <c r="AG21" s="11">
        <f>1/1000*[1]PaperSectorMinusCoreVPAExp!AE$121</f>
        <v>9.0775919999999989E-3</v>
      </c>
      <c r="AH21" s="11">
        <f>1/1000*[1]PaperSectorMinusCoreVPAExp!AF$121</f>
        <v>1.0479092999999998E-2</v>
      </c>
      <c r="AI21" s="11">
        <f>1/1000*[1]PaperSectorMinusCoreVPAExp!AG$121</f>
        <v>9.3010989999999984E-3</v>
      </c>
      <c r="AJ21" s="11">
        <f>1/1000*[1]PaperSectorMinusCoreVPAExp!AH$121</f>
        <v>1.4359259999999999E-2</v>
      </c>
      <c r="AK21" s="11">
        <f>1/1000*[1]PaperSectorMinusCoreVPAExp!AI$121</f>
        <v>3.1960550999999997E-2</v>
      </c>
      <c r="AL21" s="11">
        <f>1/1000*[1]PaperSectorMinusCoreVPAExp!AJ$121</f>
        <v>3.9639386999999998E-2</v>
      </c>
      <c r="AM21" s="11">
        <f>1/1000*[1]PaperSectorMinusCoreVPAExp!AK$121</f>
        <v>3.0632379000000001E-2</v>
      </c>
      <c r="AN21" s="11">
        <f>1/1000*[1]PaperSectorMinusCoreVPAExp!AL$121</f>
        <v>2.0594082999999999E-2</v>
      </c>
      <c r="AO21" s="11">
        <f>1/1000*[1]PaperSectorMinusCoreVPAExp!AM$121</f>
        <v>1.7371946999999999E-2</v>
      </c>
      <c r="AP21" s="11">
        <f>1/1000*[1]PaperSectorMinusCoreVPAExp!AN$121</f>
        <v>2.8246592999999997E-2</v>
      </c>
      <c r="AQ21" s="11">
        <f>1/1000*[1]PaperSectorMinusCoreVPAExp!AO$121</f>
        <v>2.7795106E-2</v>
      </c>
      <c r="AR21" s="11">
        <f>1/1000*[1]PaperSectorMinusCoreVPAExp!AP$121</f>
        <v>3.0629733999999999E-2</v>
      </c>
      <c r="AS21" s="11">
        <f>1/1000*[1]PaperSectorMinusCoreVPAExp!AQ$121</f>
        <v>3.039905E-2</v>
      </c>
      <c r="AT21" s="11">
        <f>1/1000*[1]PaperSectorMinusCoreVPAExp!AR$121</f>
        <v>2.6884834999999999E-2</v>
      </c>
      <c r="AU21" s="11">
        <f>1/1000*[1]PaperSectorMinusCoreVPAExp!AS$121</f>
        <v>1.4532575999999998E-2</v>
      </c>
      <c r="AV21" s="11">
        <f>1/1000*[1]PaperSectorMinusCoreVPAExp!AT$121</f>
        <v>6.4173695000000003E-2</v>
      </c>
      <c r="AW21" s="11">
        <f>1/1000*[1]PaperSectorMinusCoreVPAExp!AU$121</f>
        <v>6.3729420999999994E-2</v>
      </c>
      <c r="AX21" s="11">
        <f>1/1000*[1]PaperSectorMinusCoreVPAExp!AV$121</f>
        <v>5.7694337434000001E-2</v>
      </c>
      <c r="AY21" s="11">
        <f>1/1000*[1]PaperSectorMinusCoreVPAExp!AW$121</f>
        <v>5.9428942999999998E-2</v>
      </c>
      <c r="AZ21" s="11">
        <f>1/1000*[1]PaperSectorMinusCoreVPAExp!AX$121</f>
        <v>1.7302420907000002E-2</v>
      </c>
      <c r="BA21" s="11">
        <f>1/1000*[1]PaperSectorMinusCoreVPAExp!AY$121</f>
        <v>4.2798013240999994E-2</v>
      </c>
      <c r="BB21" s="11">
        <f>1/1000*[1]PaperSectorMinusCoreVPAExp!AZ$121</f>
        <v>0</v>
      </c>
      <c r="BC21" s="11">
        <f>1/1000*[1]PaperSectorMinusCoreVPAExp!BA$121</f>
        <v>0</v>
      </c>
      <c r="BD21" s="250"/>
    </row>
    <row r="22" spans="2:56">
      <c r="B22" s="5" t="s">
        <v>30</v>
      </c>
      <c r="C22" s="48">
        <f>1/$A$1*[1]PaperSectorMinusCoreVPAExp!$B$228</f>
        <v>1.2763796500000001E-2</v>
      </c>
      <c r="D22" s="11">
        <f>1/$A$1*[1]PaperSectorMinusCoreVPAExp!$C$228</f>
        <v>3.1170037499999997E-2</v>
      </c>
      <c r="E22" s="11">
        <f>1/$A$1*[1]PaperSectorMinusCoreVPAExp!$D$228</f>
        <v>7.5531907499999967E-2</v>
      </c>
      <c r="F22" s="11">
        <f>1/$A$1*[1]PaperSectorMinusCoreVPAExp!$E$228</f>
        <v>7.9830544500000017E-2</v>
      </c>
      <c r="G22" s="11">
        <f>1/$A$1*[1]PaperSectorMinusCoreVPAExp!$F$228</f>
        <v>6.7044449500000006E-2</v>
      </c>
      <c r="H22" s="11">
        <f>1/$A$1*[1]PaperSectorMinusCoreVPAExp!$G$228</f>
        <v>7.3668524999999999E-2</v>
      </c>
      <c r="I22" s="11">
        <f>1/$A$1*[1]PaperSectorMinusCoreVPAExp!$H$228</f>
        <v>6.1217267999999991E-2</v>
      </c>
      <c r="J22" s="38">
        <f>1/$A$1*[1]PaperSectorMinusCoreVPAExp!$I$228</f>
        <v>5.9012512791750002E-2</v>
      </c>
      <c r="K22" s="38">
        <f>1/$A$1*[1]PaperSectorMinusCoreVPAExp!$J$228</f>
        <v>4.8939849437733336E-2</v>
      </c>
      <c r="L22" s="38">
        <f>1/$A$1*[1]PaperSectorMinusCoreVPAExp!$K$228</f>
        <v>4.7915208999999993E-2</v>
      </c>
      <c r="M22" s="11">
        <f>1/$A$1*[1]PaperSectorMinusCoreVPAExp!L$228</f>
        <v>4.4421135499999993E-2</v>
      </c>
      <c r="N22" s="11">
        <f>1/$A$1*[1]PaperSectorMinusCoreVPAExp!M$228</f>
        <v>0.13394832709999999</v>
      </c>
      <c r="O22" s="11">
        <f>1/$A$1*[1]PaperSectorMinusCoreVPAExp!N$228</f>
        <v>0.17816483969312136</v>
      </c>
      <c r="P22" s="11">
        <f>1/$A$1*[1]PaperSectorMinusCoreVPAExp!O$228</f>
        <v>0.12320528369999999</v>
      </c>
      <c r="Q22" s="11">
        <f>1/$A$1*[1]PaperSectorMinusCoreVPAExp!P$228</f>
        <v>9.7451238750000002E-2</v>
      </c>
      <c r="R22" s="11">
        <f>1/$A$1*[1]PaperSectorMinusCoreVPAExp!Q$228</f>
        <v>7.0236380000000001E-2</v>
      </c>
      <c r="S22" s="11">
        <f>1/$A$1*[1]PaperSectorMinusCoreVPAExp!R$228</f>
        <v>0.1069330215</v>
      </c>
      <c r="T22" s="11">
        <f>1/$A$1*[1]PaperSectorMinusCoreVPAExp!S$228</f>
        <v>6.9940331999999994E-2</v>
      </c>
      <c r="U22" s="11">
        <f>1/$A$1*[1]PaperSectorMinusCoreVPAExp!T$228</f>
        <v>0.11294022400000001</v>
      </c>
      <c r="V22" s="11">
        <f>1/$A$1*[1]PaperSectorMinusCoreVPAExp!U$228</f>
        <v>0.102959145</v>
      </c>
      <c r="W22" s="11">
        <f>1/$A$1*[1]PaperSectorMinusCoreVPAExp!V$228</f>
        <v>0.115887117968</v>
      </c>
      <c r="X22" s="11">
        <f>1/$A$1*[1]PaperSectorMinusCoreVPAExp!W$228</f>
        <v>0.10424755133333334</v>
      </c>
      <c r="Y22" s="11">
        <f>1/$A$1*[1]PaperSectorMinusCoreVPAExp!X$228</f>
        <v>4.5059969767999995E-2</v>
      </c>
      <c r="Z22" s="11">
        <f>1/$A$1*[1]PaperSectorMinusCoreVPAExp!Y$228</f>
        <v>5.0407329022500003E-2</v>
      </c>
      <c r="AA22" s="11">
        <f>1/$A$1*[1]PaperSectorMinusCoreVPAExp!Z$228</f>
        <v>0</v>
      </c>
      <c r="AB22" s="11">
        <f>1/$A$1*[1]PaperSectorMinusCoreVPAExp!AA$228</f>
        <v>0</v>
      </c>
      <c r="AC22" s="261"/>
      <c r="AD22" s="48">
        <f>1/1000*[1]PaperSectorMinusCoreVPAExp!AB$228</f>
        <v>6.5258370000000005E-3</v>
      </c>
      <c r="AE22" s="11">
        <f>1/1000*[1]PaperSectorMinusCoreVPAExp!AC$228</f>
        <v>1.2889303E-2</v>
      </c>
      <c r="AF22" s="11">
        <f>1/1000*[1]PaperSectorMinusCoreVPAExp!AD$228</f>
        <v>3.0599202999999998E-2</v>
      </c>
      <c r="AG22" s="11">
        <f>1/1000*[1]PaperSectorMinusCoreVPAExp!AE$228</f>
        <v>3.2888221000000002E-2</v>
      </c>
      <c r="AH22" s="11">
        <f>1/1000*[1]PaperSectorMinusCoreVPAExp!AF$228</f>
        <v>3.1095068999999999E-2</v>
      </c>
      <c r="AI22" s="11">
        <f>1/1000*[1]PaperSectorMinusCoreVPAExp!AG$228</f>
        <v>3.7283878999999999E-2</v>
      </c>
      <c r="AJ22" s="11">
        <f>1/1000*[1]PaperSectorMinusCoreVPAExp!AH$228</f>
        <v>3.5697756999999997E-2</v>
      </c>
      <c r="AK22" s="11">
        <f>1/1000*[1]PaperSectorMinusCoreVPAExp!AI$228</f>
        <v>3.6317026000000002E-2</v>
      </c>
      <c r="AL22" s="11">
        <f>1/1000*[1]PaperSectorMinusCoreVPAExp!AJ$228</f>
        <v>3.6947967999999998E-2</v>
      </c>
      <c r="AM22" s="11">
        <f>1/1000*[1]PaperSectorMinusCoreVPAExp!AK$228</f>
        <v>3.4289348000000004E-2</v>
      </c>
      <c r="AN22" s="11">
        <f>1/1000*[1]PaperSectorMinusCoreVPAExp!AL$228</f>
        <v>3.1909567999999999E-2</v>
      </c>
      <c r="AO22" s="11">
        <f>1/1000*[1]PaperSectorMinusCoreVPAExp!AM$228</f>
        <v>5.5915237999999999E-2</v>
      </c>
      <c r="AP22" s="11">
        <f>1/1000*[1]PaperSectorMinusCoreVPAExp!AN$228</f>
        <v>4.3606618999999999E-2</v>
      </c>
      <c r="AQ22" s="11">
        <f>1/1000*[1]PaperSectorMinusCoreVPAExp!AO$228</f>
        <v>2.9117479000000002E-2</v>
      </c>
      <c r="AR22" s="11">
        <f>1/1000*[1]PaperSectorMinusCoreVPAExp!AP$228</f>
        <v>3.1107780999999998E-2</v>
      </c>
      <c r="AS22" s="11">
        <f>1/1000*[1]PaperSectorMinusCoreVPAExp!AQ$228</f>
        <v>2.5474979999999998E-2</v>
      </c>
      <c r="AT22" s="11">
        <f>1/1000*[1]PaperSectorMinusCoreVPAExp!AR$228</f>
        <v>3.2199062000000001E-2</v>
      </c>
      <c r="AU22" s="11">
        <f>1/1000*[1]PaperSectorMinusCoreVPAExp!AS$228</f>
        <v>2.0970714000000001E-2</v>
      </c>
      <c r="AV22" s="11">
        <f>1/1000*[1]PaperSectorMinusCoreVPAExp!AT$228</f>
        <v>3.6396748999999999E-2</v>
      </c>
      <c r="AW22" s="11">
        <f>1/1000*[1]PaperSectorMinusCoreVPAExp!AU$228</f>
        <v>3.0877274999999999E-2</v>
      </c>
      <c r="AX22" s="11">
        <f>1/1000*[1]PaperSectorMinusCoreVPAExp!AV$228</f>
        <v>3.1349673596999993E-2</v>
      </c>
      <c r="AY22" s="11">
        <f>1/1000*[1]PaperSectorMinusCoreVPAExp!AW$228</f>
        <v>3.2104475E-2</v>
      </c>
      <c r="AZ22" s="11">
        <f>1/1000*[1]PaperSectorMinusCoreVPAExp!AX$228</f>
        <v>2.3713384627000001E-2</v>
      </c>
      <c r="BA22" s="11">
        <f>1/1000*[1]PaperSectorMinusCoreVPAExp!AY$228</f>
        <v>2.2361777239E-2</v>
      </c>
      <c r="BB22" s="11">
        <f>1/1000*[1]PaperSectorMinusCoreVPAExp!AZ$228</f>
        <v>0</v>
      </c>
      <c r="BC22" s="11">
        <f>1/1000*[1]PaperSectorMinusCoreVPAExp!BA$228</f>
        <v>0</v>
      </c>
      <c r="BD22" s="250"/>
    </row>
    <row r="23" spans="2:56">
      <c r="B23" s="5" t="s">
        <v>27</v>
      </c>
      <c r="C23" s="48">
        <f>1/$A$1*[1]PaperSectorMinusCoreVPAExp!$B$231</f>
        <v>9.5496537500000006E-2</v>
      </c>
      <c r="D23" s="11">
        <f>1/$A$1*[1]PaperSectorMinusCoreVPAExp!$C$231</f>
        <v>0.10513369400000001</v>
      </c>
      <c r="E23" s="11">
        <f>1/$A$1*[1]PaperSectorMinusCoreVPAExp!$D$231</f>
        <v>0.12266194149999998</v>
      </c>
      <c r="F23" s="11">
        <f>1/$A$1*[1]PaperSectorMinusCoreVPAExp!$E$231</f>
        <v>0.10112068749999999</v>
      </c>
      <c r="G23" s="11">
        <f>1/$A$1*[1]PaperSectorMinusCoreVPAExp!$F$231</f>
        <v>0.11916590700000002</v>
      </c>
      <c r="H23" s="11">
        <f>1/$A$1*[1]PaperSectorMinusCoreVPAExp!$G$231</f>
        <v>0.12588724749999999</v>
      </c>
      <c r="I23" s="11">
        <f>1/$A$1*[1]PaperSectorMinusCoreVPAExp!$H$231</f>
        <v>0.11007568012174998</v>
      </c>
      <c r="J23" s="38">
        <f>1/$A$1*[1]PaperSectorMinusCoreVPAExp!$I$231</f>
        <v>0.12071190600000001</v>
      </c>
      <c r="K23" s="38">
        <f>1/$A$1*[1]PaperSectorMinusCoreVPAExp!$J$231</f>
        <v>0.127064441</v>
      </c>
      <c r="L23" s="38">
        <f>1/$A$1*[1]PaperSectorMinusCoreVPAExp!$K$231</f>
        <v>0.24365868889999998</v>
      </c>
      <c r="M23" s="11">
        <f>1/$A$1*[1]PaperSectorMinusCoreVPAExp!L$231</f>
        <v>0.26277535909999999</v>
      </c>
      <c r="N23" s="11">
        <f>1/$A$1*[1]PaperSectorMinusCoreVPAExp!M$231</f>
        <v>0.37669572616666663</v>
      </c>
      <c r="O23" s="11">
        <f>1/$A$1*[1]PaperSectorMinusCoreVPAExp!N$231</f>
        <v>0.54020065213274215</v>
      </c>
      <c r="P23" s="11">
        <f>1/$A$1*[1]PaperSectorMinusCoreVPAExp!O$231</f>
        <v>0.59650465826666665</v>
      </c>
      <c r="Q23" s="11">
        <f>1/$A$1*[1]PaperSectorMinusCoreVPAExp!P$231</f>
        <v>0.58075574742999991</v>
      </c>
      <c r="R23" s="11">
        <f>1/$A$1*[1]PaperSectorMinusCoreVPAExp!Q$231</f>
        <v>0.53007820379999993</v>
      </c>
      <c r="S23" s="11">
        <f>1/$A$1*[1]PaperSectorMinusCoreVPAExp!R$231</f>
        <v>0.43006177569999998</v>
      </c>
      <c r="T23" s="11">
        <f>1/$A$1*[1]PaperSectorMinusCoreVPAExp!S$231</f>
        <v>0.23399281379843334</v>
      </c>
      <c r="U23" s="11">
        <f>1/$A$1*[1]PaperSectorMinusCoreVPAExp!T$231</f>
        <v>0.37724488899999997</v>
      </c>
      <c r="V23" s="11">
        <f>1/$A$1*[1]PaperSectorMinusCoreVPAExp!U$231</f>
        <v>0.38012019749999998</v>
      </c>
      <c r="W23" s="11">
        <f>1/$A$1*[1]PaperSectorMinusCoreVPAExp!V$231</f>
        <v>0.29745912547499986</v>
      </c>
      <c r="X23" s="11">
        <f>1/$A$1*[1]PaperSectorMinusCoreVPAExp!W$231</f>
        <v>0.32175602308333334</v>
      </c>
      <c r="Y23" s="11">
        <f>1/$A$1*[1]PaperSectorMinusCoreVPAExp!X$231</f>
        <v>0.24477431486649992</v>
      </c>
      <c r="Z23" s="11">
        <f>1/$A$1*[1]PaperSectorMinusCoreVPAExp!Y$231</f>
        <v>0.24237183237999999</v>
      </c>
      <c r="AA23" s="11">
        <f>1/$A$1*[1]PaperSectorMinusCoreVPAExp!Z$231</f>
        <v>0</v>
      </c>
      <c r="AB23" s="11">
        <f>1/$A$1*[1]PaperSectorMinusCoreVPAExp!AA$231</f>
        <v>0</v>
      </c>
      <c r="AC23" s="4"/>
      <c r="AD23" s="48">
        <f>1/1000*[1]PaperSectorMinusCoreVPAExp!AB$231</f>
        <v>5.1124683999999997E-2</v>
      </c>
      <c r="AE23" s="11">
        <f>1/1000*[1]PaperSectorMinusCoreVPAExp!AC$231</f>
        <v>4.7906412999999995E-2</v>
      </c>
      <c r="AF23" s="11">
        <f>1/1000*[1]PaperSectorMinusCoreVPAExp!AD$231</f>
        <v>4.7121789999999997E-2</v>
      </c>
      <c r="AG23" s="11">
        <f>1/1000*[1]PaperSectorMinusCoreVPAExp!AE$231</f>
        <v>5.4429587999999994E-2</v>
      </c>
      <c r="AH23" s="11">
        <f>1/1000*[1]PaperSectorMinusCoreVPAExp!AF$231</f>
        <v>6.8492147000000003E-2</v>
      </c>
      <c r="AI23" s="11">
        <f>1/1000*[1]PaperSectorMinusCoreVPAExp!AG$231</f>
        <v>8.0455237999999998E-2</v>
      </c>
      <c r="AJ23" s="11">
        <f>1/1000*[1]PaperSectorMinusCoreVPAExp!AH$231</f>
        <v>8.1560934000000002E-2</v>
      </c>
      <c r="AK23" s="11">
        <f>1/1000*[1]PaperSectorMinusCoreVPAExp!AI$231</f>
        <v>8.8363079999999997E-2</v>
      </c>
      <c r="AL23" s="11">
        <f>1/1000*[1]PaperSectorMinusCoreVPAExp!AJ$231</f>
        <v>0.10996610799999999</v>
      </c>
      <c r="AM23" s="11">
        <f>1/1000*[1]PaperSectorMinusCoreVPAExp!AK$231</f>
        <v>0.16413644600000002</v>
      </c>
      <c r="AN23" s="11">
        <f>1/1000*[1]PaperSectorMinusCoreVPAExp!AL$231</f>
        <v>0.19953446</v>
      </c>
      <c r="AO23" s="11">
        <f>1/1000*[1]PaperSectorMinusCoreVPAExp!AM$231</f>
        <v>0.26075057500000004</v>
      </c>
      <c r="AP23" s="11">
        <f>1/1000*[1]PaperSectorMinusCoreVPAExp!AN$231</f>
        <v>0.26687834800000004</v>
      </c>
      <c r="AQ23" s="11">
        <f>1/1000*[1]PaperSectorMinusCoreVPAExp!AO$231</f>
        <v>0.25695540899999997</v>
      </c>
      <c r="AR23" s="11">
        <f>1/1000*[1]PaperSectorMinusCoreVPAExp!AP$231</f>
        <v>0.24962903899999997</v>
      </c>
      <c r="AS23" s="11">
        <f>1/1000*[1]PaperSectorMinusCoreVPAExp!AQ$231</f>
        <v>0.24746646</v>
      </c>
      <c r="AT23" s="11">
        <f>1/1000*[1]PaperSectorMinusCoreVPAExp!AR$231</f>
        <v>0.20426466400000001</v>
      </c>
      <c r="AU23" s="11">
        <f>1/1000*[1]PaperSectorMinusCoreVPAExp!AS$231</f>
        <v>0.12973221599999998</v>
      </c>
      <c r="AV23" s="11">
        <f>1/1000*[1]PaperSectorMinusCoreVPAExp!AT$231</f>
        <v>0.136005238</v>
      </c>
      <c r="AW23" s="11">
        <f>1/1000*[1]PaperSectorMinusCoreVPAExp!AU$231</f>
        <v>0.13760857600000001</v>
      </c>
      <c r="AX23" s="11">
        <f>1/1000*[1]PaperSectorMinusCoreVPAExp!AV$231</f>
        <v>0.14808889410899995</v>
      </c>
      <c r="AY23" s="11">
        <f>1/1000*[1]PaperSectorMinusCoreVPAExp!AW$231</f>
        <v>0.200306346</v>
      </c>
      <c r="AZ23" s="11">
        <f>1/1000*[1]PaperSectorMinusCoreVPAExp!AX$231</f>
        <v>0.13332990716199997</v>
      </c>
      <c r="BA23" s="11">
        <f>1/1000*[1]PaperSectorMinusCoreVPAExp!AY$231</f>
        <v>0.12715140546600001</v>
      </c>
      <c r="BB23" s="11">
        <f>1/1000*[1]PaperSectorMinusCoreVPAExp!AZ$231</f>
        <v>0</v>
      </c>
      <c r="BC23" s="11">
        <f>1/1000*[1]PaperSectorMinusCoreVPAExp!BA$231</f>
        <v>0</v>
      </c>
      <c r="BD23" s="250"/>
    </row>
    <row r="24" spans="2:56">
      <c r="B24" s="5" t="s">
        <v>28</v>
      </c>
      <c r="C24" s="48">
        <f>1/$A$1*[1]PaperSectorMinusCoreVPAExp!$B$253</f>
        <v>4.6195514E-2</v>
      </c>
      <c r="D24" s="11">
        <f>1/$A$1*[1]PaperSectorMinusCoreVPAExp!$C$253</f>
        <v>4.5100602499999996E-2</v>
      </c>
      <c r="E24" s="11">
        <f>1/$A$1*[1]PaperSectorMinusCoreVPAExp!$D$253</f>
        <v>3.9864943999999999E-2</v>
      </c>
      <c r="F24" s="11">
        <f>1/$A$1*[1]PaperSectorMinusCoreVPAExp!$E$253</f>
        <v>5.0935993499999999E-2</v>
      </c>
      <c r="G24" s="11">
        <f>1/$A$1*[1]PaperSectorMinusCoreVPAExp!$F$253</f>
        <v>6.1986799000000009E-2</v>
      </c>
      <c r="H24" s="11">
        <f>1/$A$1*[1]PaperSectorMinusCoreVPAExp!$G$253</f>
        <v>6.4562043E-2</v>
      </c>
      <c r="I24" s="11">
        <f>1/$A$1*[1]PaperSectorMinusCoreVPAExp!$H$253</f>
        <v>6.6693815999999989E-2</v>
      </c>
      <c r="J24" s="38">
        <f>1/$A$1*[1]PaperSectorMinusCoreVPAExp!$I$253</f>
        <v>9.6151754999999992E-2</v>
      </c>
      <c r="K24" s="38">
        <f>1/$A$1*[1]PaperSectorMinusCoreVPAExp!$J$253</f>
        <v>0.20502761999999999</v>
      </c>
      <c r="L24" s="38">
        <f>1/$A$1*[1]PaperSectorMinusCoreVPAExp!$K$253</f>
        <v>0.189873187</v>
      </c>
      <c r="M24" s="11">
        <f>1/$A$1*[1]PaperSectorMinusCoreVPAExp!L$253</f>
        <v>0.20788075349999999</v>
      </c>
      <c r="N24" s="11">
        <f>1/$A$1*[1]PaperSectorMinusCoreVPAExp!M$253</f>
        <v>0.24148351558333334</v>
      </c>
      <c r="O24" s="11">
        <f>1/$A$1*[1]PaperSectorMinusCoreVPAExp!N$253</f>
        <v>0.26303524522518951</v>
      </c>
      <c r="P24" s="11">
        <f>1/$A$1*[1]PaperSectorMinusCoreVPAExp!O$253</f>
        <v>0.39747678603333336</v>
      </c>
      <c r="Q24" s="11">
        <f>1/$A$1*[1]PaperSectorMinusCoreVPAExp!P$253</f>
        <v>0.30468504029999999</v>
      </c>
      <c r="R24" s="11">
        <f>1/$A$1*[1]PaperSectorMinusCoreVPAExp!Q$253</f>
        <v>0.33396530200000002</v>
      </c>
      <c r="S24" s="11">
        <f>1/$A$1*[1]PaperSectorMinusCoreVPAExp!R$253</f>
        <v>0.32619051959999995</v>
      </c>
      <c r="T24" s="11">
        <f>1/$A$1*[1]PaperSectorMinusCoreVPAExp!S$253</f>
        <v>0.46022306749999997</v>
      </c>
      <c r="U24" s="11">
        <f>1/$A$1*[1]PaperSectorMinusCoreVPAExp!T$253</f>
        <v>0.36197392569999998</v>
      </c>
      <c r="V24" s="11">
        <f>1/$A$1*[1]PaperSectorMinusCoreVPAExp!U$253</f>
        <v>0.4044056506</v>
      </c>
      <c r="W24" s="11">
        <f>1/$A$1*[1]PaperSectorMinusCoreVPAExp!V$253</f>
        <v>0.38759541252849999</v>
      </c>
      <c r="X24" s="11">
        <f>1/$A$1*[1]PaperSectorMinusCoreVPAExp!W$253</f>
        <v>0.37078546174999999</v>
      </c>
      <c r="Y24" s="11">
        <f>1/$A$1*[1]PaperSectorMinusCoreVPAExp!X$253</f>
        <v>0.22667028003362003</v>
      </c>
      <c r="Z24" s="11">
        <f>1/$A$1*[1]PaperSectorMinusCoreVPAExp!Y$253</f>
        <v>0.46509586231599997</v>
      </c>
      <c r="AA24" s="11">
        <f>1/$A$1*[1]PaperSectorMinusCoreVPAExp!Z$253</f>
        <v>0</v>
      </c>
      <c r="AB24" s="11">
        <f>1/$A$1*[1]PaperSectorMinusCoreVPAExp!AA$253</f>
        <v>0</v>
      </c>
      <c r="AC24" s="4"/>
      <c r="AD24" s="48">
        <f>1/1000*[1]PaperSectorMinusCoreVPAExp!AB$253</f>
        <v>2.5824869999999996E-2</v>
      </c>
      <c r="AE24" s="11">
        <f>1/1000*[1]PaperSectorMinusCoreVPAExp!AC$253</f>
        <v>2.7973665000000002E-2</v>
      </c>
      <c r="AF24" s="11">
        <f>1/1000*[1]PaperSectorMinusCoreVPAExp!AD$253</f>
        <v>4.1519400999999997E-2</v>
      </c>
      <c r="AG24" s="11">
        <f>1/1000*[1]PaperSectorMinusCoreVPAExp!AE$253</f>
        <v>6.5857170999999992E-2</v>
      </c>
      <c r="AH24" s="11">
        <f>1/1000*[1]PaperSectorMinusCoreVPAExp!AF$253</f>
        <v>7.2896166999999998E-2</v>
      </c>
      <c r="AI24" s="11">
        <f>1/1000*[1]PaperSectorMinusCoreVPAExp!AG$253</f>
        <v>7.8588405E-2</v>
      </c>
      <c r="AJ24" s="11">
        <f>1/1000*[1]PaperSectorMinusCoreVPAExp!AH$253</f>
        <v>8.6604389000000004E-2</v>
      </c>
      <c r="AK24" s="11">
        <f>1/1000*[1]PaperSectorMinusCoreVPAExp!AI$253</f>
        <v>9.8827959999999992E-2</v>
      </c>
      <c r="AL24" s="11">
        <f>1/1000*[1]PaperSectorMinusCoreVPAExp!AJ$253</f>
        <v>0.15205627999999999</v>
      </c>
      <c r="AM24" s="11">
        <f>1/1000*[1]PaperSectorMinusCoreVPAExp!AK$253</f>
        <v>0.17346361499999999</v>
      </c>
      <c r="AN24" s="11">
        <f>1/1000*[1]PaperSectorMinusCoreVPAExp!AL$253</f>
        <v>0.22277271499999998</v>
      </c>
      <c r="AO24" s="11">
        <f>1/1000*[1]PaperSectorMinusCoreVPAExp!AM$253</f>
        <v>0.22366577799999998</v>
      </c>
      <c r="AP24" s="11">
        <f>1/1000*[1]PaperSectorMinusCoreVPAExp!AN$253</f>
        <v>0.21196964199999999</v>
      </c>
      <c r="AQ24" s="11">
        <f>1/1000*[1]PaperSectorMinusCoreVPAExp!AO$253</f>
        <v>0.23789659100000002</v>
      </c>
      <c r="AR24" s="11">
        <f>1/1000*[1]PaperSectorMinusCoreVPAExp!AP$253</f>
        <v>0.22599187299999998</v>
      </c>
      <c r="AS24" s="11">
        <f>1/1000*[1]PaperSectorMinusCoreVPAExp!AQ$253</f>
        <v>0.24590891199999998</v>
      </c>
      <c r="AT24" s="11">
        <f>1/1000*[1]PaperSectorMinusCoreVPAExp!AR$253</f>
        <v>0.24018512199999997</v>
      </c>
      <c r="AU24" s="11">
        <f>1/1000*[1]PaperSectorMinusCoreVPAExp!AS$253</f>
        <v>0.255743098</v>
      </c>
      <c r="AV24" s="11">
        <f>1/1000*[1]PaperSectorMinusCoreVPAExp!AT$253</f>
        <v>0.24576125700000001</v>
      </c>
      <c r="AW24" s="11">
        <f>1/1000*[1]PaperSectorMinusCoreVPAExp!AU$253</f>
        <v>0.20703458599999999</v>
      </c>
      <c r="AX24" s="11">
        <f>1/1000*[1]PaperSectorMinusCoreVPAExp!AV$253</f>
        <v>0.16429148423299994</v>
      </c>
      <c r="AY24" s="11">
        <f>1/1000*[1]PaperSectorMinusCoreVPAExp!AW$253</f>
        <v>0.179854032</v>
      </c>
      <c r="AZ24" s="11">
        <f>1/1000*[1]PaperSectorMinusCoreVPAExp!AX$253</f>
        <v>0.13295927877800001</v>
      </c>
      <c r="BA24" s="11">
        <f>1/1000*[1]PaperSectorMinusCoreVPAExp!AY$253</f>
        <v>0.165239791765</v>
      </c>
      <c r="BB24" s="11">
        <f>1/1000*[1]PaperSectorMinusCoreVPAExp!AZ$253</f>
        <v>0</v>
      </c>
      <c r="BC24" s="11">
        <f>1/1000*[1]PaperSectorMinusCoreVPAExp!BA$253</f>
        <v>0</v>
      </c>
      <c r="BD24" s="250"/>
    </row>
    <row r="25" spans="2:56">
      <c r="B25" s="8" t="s">
        <v>22</v>
      </c>
      <c r="C25" s="49">
        <f t="shared" ref="C25:AB25" si="7">SUM(C13:C13)-SUM(C14:C24)</f>
        <v>1.3000436128749904E-2</v>
      </c>
      <c r="D25" s="39">
        <f t="shared" si="7"/>
        <v>2.0351432499999822E-2</v>
      </c>
      <c r="E25" s="39">
        <f t="shared" si="7"/>
        <v>1.6420788999999991E-2</v>
      </c>
      <c r="F25" s="39">
        <f t="shared" si="7"/>
        <v>1.5052824500000006E-2</v>
      </c>
      <c r="G25" s="39">
        <f t="shared" si="7"/>
        <v>1.6005415999999828E-2</v>
      </c>
      <c r="H25" s="39">
        <f t="shared" si="7"/>
        <v>1.6169153001399983E-2</v>
      </c>
      <c r="I25" s="39">
        <f t="shared" si="7"/>
        <v>1.4071924999999874E-2</v>
      </c>
      <c r="J25" s="40">
        <f t="shared" si="7"/>
        <v>1.0311167999999982E-2</v>
      </c>
      <c r="K25" s="40">
        <f t="shared" si="7"/>
        <v>1.2529457499999896E-2</v>
      </c>
      <c r="L25" s="40">
        <f t="shared" si="7"/>
        <v>1.0453936500000038E-2</v>
      </c>
      <c r="M25" s="39">
        <f t="shared" si="7"/>
        <v>9.5606000000001412E-3</v>
      </c>
      <c r="N25" s="39">
        <f t="shared" si="7"/>
        <v>6.2958454999999525E-3</v>
      </c>
      <c r="O25" s="39">
        <f t="shared" si="7"/>
        <v>1.6012837450479545E-2</v>
      </c>
      <c r="P25" s="39">
        <f t="shared" si="7"/>
        <v>2.1424662700000319E-2</v>
      </c>
      <c r="Q25" s="39">
        <f t="shared" si="7"/>
        <v>2.6321060849999522E-2</v>
      </c>
      <c r="R25" s="39">
        <f t="shared" si="7"/>
        <v>1.6072829499999663E-2</v>
      </c>
      <c r="S25" s="39">
        <f t="shared" si="7"/>
        <v>1.4525455000000242E-2</v>
      </c>
      <c r="T25" s="39">
        <f t="shared" si="7"/>
        <v>4.2355180000006598E-3</v>
      </c>
      <c r="U25" s="39">
        <f t="shared" si="7"/>
        <v>5.289056499999667E-3</v>
      </c>
      <c r="V25" s="39">
        <f t="shared" si="7"/>
        <v>6.2666681000003166E-3</v>
      </c>
      <c r="W25" s="39">
        <f t="shared" si="7"/>
        <v>2.2182766970004764E-3</v>
      </c>
      <c r="X25" s="39">
        <f t="shared" si="7"/>
        <v>7.482590499999997E-3</v>
      </c>
      <c r="Y25" s="39">
        <f t="shared" si="7"/>
        <v>2.0543373375000229E-2</v>
      </c>
      <c r="Z25" s="39">
        <f t="shared" si="7"/>
        <v>1.3636835358998844E-2</v>
      </c>
      <c r="AA25" s="39">
        <f t="shared" si="7"/>
        <v>0</v>
      </c>
      <c r="AB25" s="39">
        <f t="shared" si="7"/>
        <v>0</v>
      </c>
      <c r="AC25" s="4"/>
      <c r="AD25" s="50">
        <f t="shared" ref="AD25:BC25" si="8">SUM(AD13:AD13)-SUM(AD14:AD24)</f>
        <v>4.2826890000001172E-3</v>
      </c>
      <c r="AE25" s="41">
        <f t="shared" si="8"/>
        <v>6.847095999999997E-3</v>
      </c>
      <c r="AF25" s="41">
        <f t="shared" si="8"/>
        <v>8.6585159999999495E-3</v>
      </c>
      <c r="AG25" s="41">
        <f t="shared" si="8"/>
        <v>7.494046000000032E-3</v>
      </c>
      <c r="AH25" s="41">
        <f t="shared" si="8"/>
        <v>1.0052959000000083E-2</v>
      </c>
      <c r="AI25" s="41">
        <f t="shared" si="8"/>
        <v>1.1249954000000062E-2</v>
      </c>
      <c r="AJ25" s="41">
        <f t="shared" si="8"/>
        <v>1.0667846000000036E-2</v>
      </c>
      <c r="AK25" s="41">
        <f t="shared" si="8"/>
        <v>1.0523210000000116E-2</v>
      </c>
      <c r="AL25" s="41">
        <f t="shared" si="8"/>
        <v>1.3491523000000005E-2</v>
      </c>
      <c r="AM25" s="41">
        <f t="shared" si="8"/>
        <v>1.2660049999999923E-2</v>
      </c>
      <c r="AN25" s="41">
        <f t="shared" si="8"/>
        <v>1.0826040000000092E-2</v>
      </c>
      <c r="AO25" s="41">
        <f t="shared" si="8"/>
        <v>4.4707179999998736E-3</v>
      </c>
      <c r="AP25" s="41">
        <f t="shared" si="8"/>
        <v>1.5915338000000334E-2</v>
      </c>
      <c r="AQ25" s="41">
        <f t="shared" si="8"/>
        <v>2.1723823999999947E-2</v>
      </c>
      <c r="AR25" s="41">
        <f t="shared" si="8"/>
        <v>2.1018689000000146E-2</v>
      </c>
      <c r="AS25" s="41">
        <f t="shared" si="8"/>
        <v>1.3051637999999866E-2</v>
      </c>
      <c r="AT25" s="41">
        <f t="shared" si="8"/>
        <v>1.1121978999999671E-2</v>
      </c>
      <c r="AU25" s="41">
        <f t="shared" si="8"/>
        <v>2.811480999999727E-3</v>
      </c>
      <c r="AV25" s="41">
        <f t="shared" si="8"/>
        <v>3.9830199999997262E-3</v>
      </c>
      <c r="AW25" s="41">
        <f t="shared" si="8"/>
        <v>4.3291450000002563E-3</v>
      </c>
      <c r="AX25" s="41">
        <f t="shared" si="8"/>
        <v>1.2432382480001003E-3</v>
      </c>
      <c r="AY25" s="41">
        <f t="shared" si="8"/>
        <v>3.0070599999998393E-3</v>
      </c>
      <c r="AZ25" s="41">
        <f t="shared" si="8"/>
        <v>6.4455431463000146E-2</v>
      </c>
      <c r="BA25" s="41">
        <f t="shared" si="8"/>
        <v>4.2429644714000236E-2</v>
      </c>
      <c r="BB25" s="41">
        <f t="shared" si="8"/>
        <v>0</v>
      </c>
      <c r="BC25" s="41">
        <f t="shared" si="8"/>
        <v>0</v>
      </c>
      <c r="BD25" s="250"/>
    </row>
    <row r="26" spans="2:56" ht="17.149999999999999" customHeight="1">
      <c r="B26" s="15" t="s">
        <v>173</v>
      </c>
      <c r="C26" s="29">
        <f>1/$A$1*[1]PaperSectorMinusCoreVPAExp!$B$264</f>
        <v>2.1549771004666665E-2</v>
      </c>
      <c r="D26" s="31">
        <f>1/$A$1*[1]PaperSectorMinusCoreVPAExp!$C$264</f>
        <v>1.0435775820750001E-2</v>
      </c>
      <c r="E26" s="31">
        <f>1/$A$1*[1]PaperSectorMinusCoreVPAExp!$D$264</f>
        <v>5.0074675034999993E-3</v>
      </c>
      <c r="F26" s="31">
        <f>1/$A$1*[1]PaperSectorMinusCoreVPAExp!$E$264</f>
        <v>1.8225462499999998E-2</v>
      </c>
      <c r="G26" s="31">
        <f>1/$A$1*[1]PaperSectorMinusCoreVPAExp!$F$264</f>
        <v>1.1002446003500001E-2</v>
      </c>
      <c r="H26" s="31">
        <f>1/$A$1*[1]PaperSectorMinusCoreVPAExp!$G$264</f>
        <v>9.3505929999999973E-3</v>
      </c>
      <c r="I26" s="31">
        <f>1/$A$1*[1]PaperSectorMinusCoreVPAExp!$H$264</f>
        <v>1.2281437006300001E-2</v>
      </c>
      <c r="J26" s="35">
        <f>1/$A$1*[1]PaperSectorMinusCoreVPAExp!$I$264</f>
        <v>1.4849047404757575E-2</v>
      </c>
      <c r="K26" s="35">
        <f>1/$A$1*[1]PaperSectorMinusCoreVPAExp!$J$264</f>
        <v>2.3075209500700002E-2</v>
      </c>
      <c r="L26" s="35">
        <f>1/$A$1*[1]PaperSectorMinusCoreVPAExp!$K$264</f>
        <v>1.9961850999999999E-2</v>
      </c>
      <c r="M26" s="31">
        <f>1/$A$1*[1]PaperSectorMinusCoreVPAExp!L$264</f>
        <v>1.8643291499999999E-2</v>
      </c>
      <c r="N26" s="31">
        <f>1/$A$1*[1]PaperSectorMinusCoreVPAExp!M$264</f>
        <v>5.725283230333332E-2</v>
      </c>
      <c r="O26" s="31">
        <f>1/$A$1*[1]PaperSectorMinusCoreVPAExp!N$264</f>
        <v>4.5300994149336443E-2</v>
      </c>
      <c r="P26" s="31">
        <f>1/$A$1*[1]PaperSectorMinusCoreVPAExp!O$264</f>
        <v>8.9257743133333317E-2</v>
      </c>
      <c r="Q26" s="31">
        <f>1/$A$1*[1]PaperSectorMinusCoreVPAExp!P$264</f>
        <v>0.15381103896666665</v>
      </c>
      <c r="R26" s="31">
        <f>1/$A$1*[1]PaperSectorMinusCoreVPAExp!Q$264</f>
        <v>0.14793144250000001</v>
      </c>
      <c r="S26" s="31">
        <f>1/$A$1*[1]PaperSectorMinusCoreVPAExp!R$264</f>
        <v>0.17112558069999995</v>
      </c>
      <c r="T26" s="31">
        <f>1/$A$1*[1]PaperSectorMinusCoreVPAExp!S$264</f>
        <v>0.22525079967673337</v>
      </c>
      <c r="U26" s="31">
        <f>1/$A$1*[1]PaperSectorMinusCoreVPAExp!T$264</f>
        <v>0.17689077149999999</v>
      </c>
      <c r="V26" s="31">
        <f>1/$A$1*[1]PaperSectorMinusCoreVPAExp!U$264</f>
        <v>0.26043085599999999</v>
      </c>
      <c r="W26" s="31">
        <f>1/$A$1*[1]PaperSectorMinusCoreVPAExp!V$264</f>
        <v>0.19102362090249997</v>
      </c>
      <c r="X26" s="31">
        <f>1/$A$1*[1]PaperSectorMinusCoreVPAExp!W$264</f>
        <v>0.18456260550000003</v>
      </c>
      <c r="Y26" s="31">
        <f>1/$A$1*[1]PaperSectorMinusCoreVPAExp!X$264</f>
        <v>2.8393423124500002E-2</v>
      </c>
      <c r="Z26" s="31">
        <f>1/$A$1*[1]PaperSectorMinusCoreVPAExp!Y$264</f>
        <v>2.5226409643999997E-2</v>
      </c>
      <c r="AA26" s="31">
        <f>1/$A$1*[1]PaperSectorMinusCoreVPAExp!Z$264</f>
        <v>0</v>
      </c>
      <c r="AB26" s="31">
        <f>1/$A$1*[1]PaperSectorMinusCoreVPAExp!AA$264</f>
        <v>0</v>
      </c>
      <c r="AC26" s="4"/>
      <c r="AD26" s="29">
        <f>1/1000*[1]PaperSectorMinusCoreVPAExp!AB$264</f>
        <v>8.4126050000000001E-3</v>
      </c>
      <c r="AE26" s="31">
        <f>1/1000*[1]PaperSectorMinusCoreVPAExp!AC$264</f>
        <v>5.3292970000000002E-3</v>
      </c>
      <c r="AF26" s="31">
        <f>1/1000*[1]PaperSectorMinusCoreVPAExp!AD$264</f>
        <v>4.311932000000001E-3</v>
      </c>
      <c r="AG26" s="31">
        <f>1/1000*[1]PaperSectorMinusCoreVPAExp!AE$264</f>
        <v>8.7580950000000005E-3</v>
      </c>
      <c r="AH26" s="31">
        <f>1/1000*[1]PaperSectorMinusCoreVPAExp!AF$264</f>
        <v>7.9076099999999989E-3</v>
      </c>
      <c r="AI26" s="31">
        <f>1/1000*[1]PaperSectorMinusCoreVPAExp!AG$264</f>
        <v>6.927295E-3</v>
      </c>
      <c r="AJ26" s="31">
        <f>1/1000*[1]PaperSectorMinusCoreVPAExp!AH$264</f>
        <v>1.0770690999999999E-2</v>
      </c>
      <c r="AK26" s="31">
        <f>1/1000*[1]PaperSectorMinusCoreVPAExp!AI$264</f>
        <v>1.6515426999999999E-2</v>
      </c>
      <c r="AL26" s="31">
        <f>1/1000*[1]PaperSectorMinusCoreVPAExp!AJ$264</f>
        <v>3.2263064000000001E-2</v>
      </c>
      <c r="AM26" s="31">
        <f>1/1000*[1]PaperSectorMinusCoreVPAExp!AK$264</f>
        <v>3.2747689999999996E-2</v>
      </c>
      <c r="AN26" s="31">
        <f>1/1000*[1]PaperSectorMinusCoreVPAExp!AL$264</f>
        <v>2.7021391999999998E-2</v>
      </c>
      <c r="AO26" s="31">
        <f>1/1000*[1]PaperSectorMinusCoreVPAExp!AM$264</f>
        <v>3.6386077000000003E-2</v>
      </c>
      <c r="AP26" s="31">
        <f>1/1000*[1]PaperSectorMinusCoreVPAExp!AN$264</f>
        <v>2.7414926000000003E-2</v>
      </c>
      <c r="AQ26" s="31">
        <f>1/1000*[1]PaperSectorMinusCoreVPAExp!AO$264</f>
        <v>4.0597243999999998E-2</v>
      </c>
      <c r="AR26" s="31">
        <f>1/1000*[1]PaperSectorMinusCoreVPAExp!AP$264</f>
        <v>5.349184600000001E-2</v>
      </c>
      <c r="AS26" s="31">
        <f>1/1000*[1]PaperSectorMinusCoreVPAExp!AQ$264</f>
        <v>4.4641964999999999E-2</v>
      </c>
      <c r="AT26" s="31">
        <f>1/1000*[1]PaperSectorMinusCoreVPAExp!AR$264</f>
        <v>4.0423199999999999E-2</v>
      </c>
      <c r="AU26" s="31">
        <f>1/1000*[1]PaperSectorMinusCoreVPAExp!AS$264</f>
        <v>5.8257984000000013E-2</v>
      </c>
      <c r="AV26" s="31">
        <f>1/1000*[1]PaperSectorMinusCoreVPAExp!AT$264</f>
        <v>5.2023545000000004E-2</v>
      </c>
      <c r="AW26" s="31">
        <f>1/1000*[1]PaperSectorMinusCoreVPAExp!AU$264</f>
        <v>7.0442337999999979E-2</v>
      </c>
      <c r="AX26" s="31">
        <f>1/1000*[1]PaperSectorMinusCoreVPAExp!AV$264</f>
        <v>5.4236412807000006E-2</v>
      </c>
      <c r="AY26" s="31">
        <f>1/1000*[1]PaperSectorMinusCoreVPAExp!AW$264</f>
        <v>5.5364878999999992E-2</v>
      </c>
      <c r="AZ26" s="31">
        <f>1/1000*[1]PaperSectorMinusCoreVPAExp!AX$264</f>
        <v>2.0352127622000001E-2</v>
      </c>
      <c r="BA26" s="31">
        <f>1/1000*[1]PaperSectorMinusCoreVPAExp!AY$264</f>
        <v>1.0894920098000001E-2</v>
      </c>
      <c r="BB26" s="31">
        <f>1/1000*[1]PaperSectorMinusCoreVPAExp!AZ$264</f>
        <v>0</v>
      </c>
      <c r="BC26" s="31">
        <f>1/1000*[1]PaperSectorMinusCoreVPAExp!BA$264</f>
        <v>0</v>
      </c>
      <c r="BD26" s="252"/>
    </row>
    <row r="27" spans="2:56">
      <c r="B27" s="5" t="s">
        <v>35</v>
      </c>
      <c r="C27" s="48">
        <f>1/$A$1*[1]PaperSectorMinusCoreVPAExp!$B$23</f>
        <v>9.5485599999999991E-4</v>
      </c>
      <c r="D27" s="11">
        <f>1/$A$1*[1]PaperSectorMinusCoreVPAExp!$C$23</f>
        <v>1.150086E-3</v>
      </c>
      <c r="E27" s="11">
        <f>1/$A$1*[1]PaperSectorMinusCoreVPAExp!$D$23</f>
        <v>3.1258149999999999E-4</v>
      </c>
      <c r="F27" s="11">
        <f>1/$A$1*[1]PaperSectorMinusCoreVPAExp!$E$23</f>
        <v>2.3732800000000003E-4</v>
      </c>
      <c r="G27" s="11">
        <f>1/$A$1*[1]PaperSectorMinusCoreVPAExp!$F$23</f>
        <v>1.987895E-4</v>
      </c>
      <c r="H27" s="11">
        <f>1/$A$1*[1]PaperSectorMinusCoreVPAExp!$G$23</f>
        <v>1.8625599999999999E-4</v>
      </c>
      <c r="I27" s="11">
        <f>1/$A$1*[1]PaperSectorMinusCoreVPAExp!$H$23</f>
        <v>2.3644600000000002E-4</v>
      </c>
      <c r="J27" s="38">
        <f>1/$A$1*[1]PaperSectorMinusCoreVPAExp!$I$23</f>
        <v>3.4669346016666662E-4</v>
      </c>
      <c r="K27" s="38">
        <f>1/$A$1*[1]PaperSectorMinusCoreVPAExp!$J$23</f>
        <v>7.3824799999999994E-4</v>
      </c>
      <c r="L27" s="38">
        <f>1/$A$1*[1]PaperSectorMinusCoreVPAExp!$K$23</f>
        <v>5.4927389999999995E-4</v>
      </c>
      <c r="M27" s="11">
        <f>1/$A$1*[1]PaperSectorMinusCoreVPAExp!L$23</f>
        <v>2.18827E-4</v>
      </c>
      <c r="N27" s="11">
        <f>1/$A$1*[1]PaperSectorMinusCoreVPAExp!M$23</f>
        <v>2.143386077E-2</v>
      </c>
      <c r="O27" s="11">
        <f>1/$A$1*[1]PaperSectorMinusCoreVPAExp!N$23</f>
        <v>1.18740570294686E-2</v>
      </c>
      <c r="P27" s="11">
        <f>1/$A$1*[1]PaperSectorMinusCoreVPAExp!O$23</f>
        <v>2.8120498000000001E-2</v>
      </c>
      <c r="Q27" s="11">
        <f>1/$A$1*[1]PaperSectorMinusCoreVPAExp!P$23</f>
        <v>8.4582270500000001E-2</v>
      </c>
      <c r="R27" s="11">
        <f>1/$A$1*[1]PaperSectorMinusCoreVPAExp!Q$23</f>
        <v>9.7788572000000004E-2</v>
      </c>
      <c r="S27" s="11">
        <f>1/$A$1*[1]PaperSectorMinusCoreVPAExp!R$23</f>
        <v>8.0204587000000008E-2</v>
      </c>
      <c r="T27" s="11">
        <f>1/$A$1*[1]PaperSectorMinusCoreVPAExp!S$23</f>
        <v>0.131234348</v>
      </c>
      <c r="U27" s="11">
        <f>1/$A$1*[1]PaperSectorMinusCoreVPAExp!T$23</f>
        <v>5.1311239000000002E-2</v>
      </c>
      <c r="V27" s="11">
        <f>1/$A$1*[1]PaperSectorMinusCoreVPAExp!U$23</f>
        <v>0.1099058485</v>
      </c>
      <c r="W27" s="11">
        <f>1/$A$1*[1]PaperSectorMinusCoreVPAExp!V$23</f>
        <v>8.7417096641000003E-2</v>
      </c>
      <c r="X27" s="11">
        <f>1/$A$1*[1]PaperSectorMinusCoreVPAExp!W$23</f>
        <v>4.9732024999999999E-2</v>
      </c>
      <c r="Y27" s="11">
        <f>1/$A$1*[1]PaperSectorMinusCoreVPAExp!X$23</f>
        <v>9.7048540329999974E-3</v>
      </c>
      <c r="Z27" s="11">
        <f>1/$A$1*[1]PaperSectorMinusCoreVPAExp!Y$23</f>
        <v>1.9297302156999999E-3</v>
      </c>
      <c r="AA27" s="11">
        <f>1/$A$1*[1]PaperSectorMinusCoreVPAExp!Z$23</f>
        <v>0</v>
      </c>
      <c r="AB27" s="11">
        <f>1/$A$1*[1]PaperSectorMinusCoreVPAExp!AA$23</f>
        <v>0</v>
      </c>
      <c r="AC27" s="4"/>
      <c r="AD27" s="48">
        <f>1/1000*[1]PaperSectorMinusCoreVPAExp!AB$23</f>
        <v>4.9380599999999995E-4</v>
      </c>
      <c r="AE27" s="11">
        <f>1/1000*[1]PaperSectorMinusCoreVPAExp!AC$23</f>
        <v>5.5772500000000002E-4</v>
      </c>
      <c r="AF27" s="11">
        <f>1/1000*[1]PaperSectorMinusCoreVPAExp!AD$23</f>
        <v>2.65796E-4</v>
      </c>
      <c r="AG27" s="13">
        <f>1/1000*[1]PaperSectorMinusCoreVPAExp!AE$23</f>
        <v>1.7251300000000001E-4</v>
      </c>
      <c r="AH27" s="13">
        <f>1/1000*[1]PaperSectorMinusCoreVPAExp!AF$23</f>
        <v>2.4480999999999998E-4</v>
      </c>
      <c r="AI27" s="13">
        <f>1/1000*[1]PaperSectorMinusCoreVPAExp!AG$23</f>
        <v>1.6324700000000002E-4</v>
      </c>
      <c r="AJ27" s="13">
        <f>1/1000*[1]PaperSectorMinusCoreVPAExp!AH$23</f>
        <v>1.90335E-4</v>
      </c>
      <c r="AK27" s="13">
        <f>1/1000*[1]PaperSectorMinusCoreVPAExp!AI$23</f>
        <v>2.5302700000000002E-4</v>
      </c>
      <c r="AL27" s="13">
        <f>1/1000*[1]PaperSectorMinusCoreVPAExp!AJ$23</f>
        <v>7.0797000000000004E-4</v>
      </c>
      <c r="AM27" s="13">
        <f>1/1000*[1]PaperSectorMinusCoreVPAExp!AK$23</f>
        <v>3.2529900000000003E-4</v>
      </c>
      <c r="AN27" s="13">
        <f>1/1000*[1]PaperSectorMinusCoreVPAExp!AL$23</f>
        <v>2.0607899999999999E-4</v>
      </c>
      <c r="AO27" s="13">
        <f>1/1000*[1]PaperSectorMinusCoreVPAExp!AM$23</f>
        <v>6.4956149999999997E-3</v>
      </c>
      <c r="AP27" s="13">
        <f>1/1000*[1]PaperSectorMinusCoreVPAExp!AN$23</f>
        <v>3.5930239999999998E-3</v>
      </c>
      <c r="AQ27" s="13">
        <f>1/1000*[1]PaperSectorMinusCoreVPAExp!AO$23</f>
        <v>8.7966920000000001E-3</v>
      </c>
      <c r="AR27" s="13">
        <f>1/1000*[1]PaperSectorMinusCoreVPAExp!AP$23</f>
        <v>2.4445528000000001E-2</v>
      </c>
      <c r="AS27" s="13">
        <f>1/1000*[1]PaperSectorMinusCoreVPAExp!AQ$23</f>
        <v>2.2992400999999999E-2</v>
      </c>
      <c r="AT27" s="13">
        <f>1/1000*[1]PaperSectorMinusCoreVPAExp!AR$23</f>
        <v>1.9040808999999999E-2</v>
      </c>
      <c r="AU27" s="13">
        <f>1/1000*[1]PaperSectorMinusCoreVPAExp!AS$23</f>
        <v>3.1356937000000001E-2</v>
      </c>
      <c r="AV27" s="13">
        <f>1/1000*[1]PaperSectorMinusCoreVPAExp!AT$23</f>
        <v>1.3783455999999999E-2</v>
      </c>
      <c r="AW27" s="13">
        <f>1/1000*[1]PaperSectorMinusCoreVPAExp!AU$23</f>
        <v>2.9196640999999999E-2</v>
      </c>
      <c r="AX27" s="13">
        <f>1/1000*[1]PaperSectorMinusCoreVPAExp!AV$23</f>
        <v>2.1683886636999997E-2</v>
      </c>
      <c r="AY27" s="13">
        <f>1/1000*[1]PaperSectorMinusCoreVPAExp!AW$23</f>
        <v>1.2278165999999998E-2</v>
      </c>
      <c r="AZ27" s="13">
        <f>1/1000*[1]PaperSectorMinusCoreVPAExp!AX$23</f>
        <v>3.4753890180000001E-3</v>
      </c>
      <c r="BA27" s="13">
        <f>1/1000*[1]PaperSectorMinusCoreVPAExp!AY$23</f>
        <v>5.7008825600000001E-4</v>
      </c>
      <c r="BB27" s="13">
        <f>1/1000*[1]PaperSectorMinusCoreVPAExp!AZ$23</f>
        <v>0</v>
      </c>
      <c r="BC27" s="13">
        <f>1/1000*[1]PaperSectorMinusCoreVPAExp!BA$23</f>
        <v>0</v>
      </c>
      <c r="BD27" s="252"/>
    </row>
    <row r="28" spans="2:56">
      <c r="B28" s="5" t="s">
        <v>69</v>
      </c>
      <c r="C28" s="48">
        <f>1/$A$1*[1]PaperSectorMinusCoreVPAExp!$B$246</f>
        <v>1.1363292499999999E-2</v>
      </c>
      <c r="D28" s="11">
        <f>1/$A$1*[1]PaperSectorMinusCoreVPAExp!$C$246</f>
        <v>2.9318030000000002E-3</v>
      </c>
      <c r="E28" s="11">
        <f>1/$A$1*[1]PaperSectorMinusCoreVPAExp!$D$246</f>
        <v>1.7971239999999998E-3</v>
      </c>
      <c r="F28" s="11">
        <f>1/$A$1*[1]PaperSectorMinusCoreVPAExp!$E$246</f>
        <v>2.281188E-3</v>
      </c>
      <c r="G28" s="11">
        <f>1/$A$1*[1]PaperSectorMinusCoreVPAExp!$F$246</f>
        <v>2.3408804999999998E-3</v>
      </c>
      <c r="H28" s="11">
        <f>1/$A$1*[1]PaperSectorMinusCoreVPAExp!$G$246</f>
        <v>2.4941069999999997E-3</v>
      </c>
      <c r="I28" s="11">
        <f>1/$A$1*[1]PaperSectorMinusCoreVPAExp!$H$246</f>
        <v>1.8381195E-3</v>
      </c>
      <c r="J28" s="38">
        <f>1/$A$1*[1]PaperSectorMinusCoreVPAExp!$I$246</f>
        <v>3.9100354999999998E-3</v>
      </c>
      <c r="K28" s="38">
        <f>1/$A$1*[1]PaperSectorMinusCoreVPAExp!$J$246</f>
        <v>1.1072264E-2</v>
      </c>
      <c r="L28" s="38">
        <f>1/$A$1*[1]PaperSectorMinusCoreVPAExp!$K$246</f>
        <v>7.1309419999999995E-3</v>
      </c>
      <c r="M28" s="11">
        <f>1/$A$1*[1]PaperSectorMinusCoreVPAExp!L$246</f>
        <v>1.0921090999999999E-2</v>
      </c>
      <c r="N28" s="11">
        <f>1/$A$1*[1]PaperSectorMinusCoreVPAExp!M$246</f>
        <v>1.9257214666666665E-2</v>
      </c>
      <c r="O28" s="11">
        <f>1/$A$1*[1]PaperSectorMinusCoreVPAExp!N$246</f>
        <v>1.150233749380342E-2</v>
      </c>
      <c r="P28" s="11">
        <f>1/$A$1*[1]PaperSectorMinusCoreVPAExp!O$246</f>
        <v>2.57418835E-2</v>
      </c>
      <c r="Q28" s="11">
        <f>1/$A$1*[1]PaperSectorMinusCoreVPAExp!P$246</f>
        <v>3.10042432E-2</v>
      </c>
      <c r="R28" s="11">
        <f>1/$A$1*[1]PaperSectorMinusCoreVPAExp!Q$246</f>
        <v>3.2158075000000001E-2</v>
      </c>
      <c r="S28" s="11">
        <f>1/$A$1*[1]PaperSectorMinusCoreVPAExp!R$246</f>
        <v>3.0031653499999998E-2</v>
      </c>
      <c r="T28" s="11">
        <f>1/$A$1*[1]PaperSectorMinusCoreVPAExp!S$246</f>
        <v>4.1404460999999997E-2</v>
      </c>
      <c r="U28" s="11">
        <f>1/$A$1*[1]PaperSectorMinusCoreVPAExp!T$246</f>
        <v>2.5601283500000002E-2</v>
      </c>
      <c r="V28" s="11">
        <f>1/$A$1*[1]PaperSectorMinusCoreVPAExp!U$246</f>
        <v>3.5736240000000002E-2</v>
      </c>
      <c r="W28" s="11">
        <f>1/$A$1*[1]PaperSectorMinusCoreVPAExp!V$246</f>
        <v>3.0175612237499996E-2</v>
      </c>
      <c r="X28" s="11">
        <f>1/$A$1*[1]PaperSectorMinusCoreVPAExp!W$246</f>
        <v>8.0514195999999996E-2</v>
      </c>
      <c r="Y28" s="11">
        <f>1/$A$1*[1]PaperSectorMinusCoreVPAExp!X$246</f>
        <v>1.7703123079999999E-3</v>
      </c>
      <c r="Z28" s="11">
        <f>1/$A$1*[1]PaperSectorMinusCoreVPAExp!Y$246</f>
        <v>1.6576744379999998E-3</v>
      </c>
      <c r="AA28" s="11">
        <f>1/$A$1*[1]PaperSectorMinusCoreVPAExp!Z$246</f>
        <v>0</v>
      </c>
      <c r="AB28" s="11">
        <f>1/$A$1*[1]PaperSectorMinusCoreVPAExp!AA$246</f>
        <v>0</v>
      </c>
      <c r="AC28" s="4"/>
      <c r="AD28" s="48">
        <f>1/1000*[1]PaperSectorMinusCoreVPAExp!AB$246</f>
        <v>5.4982730000000006E-3</v>
      </c>
      <c r="AE28" s="11">
        <f>1/1000*[1]PaperSectorMinusCoreVPAExp!AC$246</f>
        <v>1.2832E-3</v>
      </c>
      <c r="AF28" s="11">
        <f>1/1000*[1]PaperSectorMinusCoreVPAExp!AD$246</f>
        <v>1.1355599999999999E-3</v>
      </c>
      <c r="AG28" s="13">
        <f>1/1000*[1]PaperSectorMinusCoreVPAExp!AE$246</f>
        <v>1.4153029999999999E-3</v>
      </c>
      <c r="AH28" s="13">
        <f>1/1000*[1]PaperSectorMinusCoreVPAExp!AF$246</f>
        <v>1.7421309999999998E-3</v>
      </c>
      <c r="AI28" s="13">
        <f>1/1000*[1]PaperSectorMinusCoreVPAExp!AG$246</f>
        <v>1.6960599999999999E-3</v>
      </c>
      <c r="AJ28" s="13">
        <f>1/1000*[1]PaperSectorMinusCoreVPAExp!AH$246</f>
        <v>1.678054E-3</v>
      </c>
      <c r="AK28" s="13">
        <f>1/1000*[1]PaperSectorMinusCoreVPAExp!AI$246</f>
        <v>4.9792730000000002E-3</v>
      </c>
      <c r="AL28" s="13">
        <f>1/1000*[1]PaperSectorMinusCoreVPAExp!AJ$246</f>
        <v>1.5132636999999999E-2</v>
      </c>
      <c r="AM28" s="13">
        <f>1/1000*[1]PaperSectorMinusCoreVPAExp!AK$246</f>
        <v>1.0402179000000001E-2</v>
      </c>
      <c r="AN28" s="13">
        <f>1/1000*[1]PaperSectorMinusCoreVPAExp!AL$246</f>
        <v>1.5456966999999999E-2</v>
      </c>
      <c r="AO28" s="13">
        <f>1/1000*[1]PaperSectorMinusCoreVPAExp!AM$246</f>
        <v>1.4056378E-2</v>
      </c>
      <c r="AP28" s="13">
        <f>1/1000*[1]PaperSectorMinusCoreVPAExp!AN$246</f>
        <v>9.1784669999999992E-3</v>
      </c>
      <c r="AQ28" s="13">
        <f>1/1000*[1]PaperSectorMinusCoreVPAExp!AO$246</f>
        <v>1.3984673E-2</v>
      </c>
      <c r="AR28" s="13">
        <f>1/1000*[1]PaperSectorMinusCoreVPAExp!AP$246</f>
        <v>1.4043333999999998E-2</v>
      </c>
      <c r="AS28" s="13">
        <f>1/1000*[1]PaperSectorMinusCoreVPAExp!AQ$246</f>
        <v>1.3583504E-2</v>
      </c>
      <c r="AT28" s="13">
        <f>1/1000*[1]PaperSectorMinusCoreVPAExp!AR$246</f>
        <v>6.8719489999999996E-3</v>
      </c>
      <c r="AU28" s="13">
        <f>1/1000*[1]PaperSectorMinusCoreVPAExp!AS$246</f>
        <v>1.0862254E-2</v>
      </c>
      <c r="AV28" s="13">
        <f>1/1000*[1]PaperSectorMinusCoreVPAExp!AT$246</f>
        <v>9.3205570000000001E-3</v>
      </c>
      <c r="AW28" s="13">
        <f>1/1000*[1]PaperSectorMinusCoreVPAExp!AU$246</f>
        <v>9.9569770000000005E-3</v>
      </c>
      <c r="AX28" s="13">
        <f>1/1000*[1]PaperSectorMinusCoreVPAExp!AV$246</f>
        <v>9.469274270000003E-3</v>
      </c>
      <c r="AY28" s="13">
        <f>1/1000*[1]PaperSectorMinusCoreVPAExp!AW$246</f>
        <v>2.1116204E-2</v>
      </c>
      <c r="AZ28" s="13">
        <f>1/1000*[1]PaperSectorMinusCoreVPAExp!AX$246</f>
        <v>1.610107107E-3</v>
      </c>
      <c r="BA28" s="13">
        <f>1/1000*[1]PaperSectorMinusCoreVPAExp!AY$246</f>
        <v>1.6112969139999999E-3</v>
      </c>
      <c r="BB28" s="13">
        <f>1/1000*[1]PaperSectorMinusCoreVPAExp!AZ$246</f>
        <v>0</v>
      </c>
      <c r="BC28" s="13">
        <f>1/1000*[1]PaperSectorMinusCoreVPAExp!BA$246</f>
        <v>0</v>
      </c>
      <c r="BD28" s="252"/>
    </row>
    <row r="29" spans="2:56">
      <c r="B29" s="8" t="s">
        <v>22</v>
      </c>
      <c r="C29" s="63">
        <f t="shared" ref="C29:AB29" si="9">SUM(C26:C26)-SUM(C27:C27)</f>
        <v>2.0594915004666665E-2</v>
      </c>
      <c r="D29" s="39">
        <f t="shared" si="9"/>
        <v>9.2856898207500007E-3</v>
      </c>
      <c r="E29" s="39">
        <f t="shared" si="9"/>
        <v>4.6948860034999994E-3</v>
      </c>
      <c r="F29" s="39">
        <f t="shared" si="9"/>
        <v>1.7988134499999999E-2</v>
      </c>
      <c r="G29" s="39">
        <f t="shared" si="9"/>
        <v>1.0803656503500002E-2</v>
      </c>
      <c r="H29" s="39">
        <f t="shared" si="9"/>
        <v>9.1643369999999981E-3</v>
      </c>
      <c r="I29" s="39">
        <f t="shared" si="9"/>
        <v>1.2044991006300002E-2</v>
      </c>
      <c r="J29" s="40">
        <f t="shared" si="9"/>
        <v>1.4502353944590908E-2</v>
      </c>
      <c r="K29" s="40">
        <f t="shared" si="9"/>
        <v>2.2336961500700001E-2</v>
      </c>
      <c r="L29" s="40">
        <f t="shared" si="9"/>
        <v>1.9412577099999998E-2</v>
      </c>
      <c r="M29" s="39">
        <f t="shared" si="9"/>
        <v>1.8424464499999998E-2</v>
      </c>
      <c r="N29" s="39">
        <f t="shared" si="9"/>
        <v>3.581897153333332E-2</v>
      </c>
      <c r="O29" s="39">
        <f t="shared" si="9"/>
        <v>3.3426937119867842E-2</v>
      </c>
      <c r="P29" s="39">
        <f t="shared" si="9"/>
        <v>6.1137245133333316E-2</v>
      </c>
      <c r="Q29" s="39">
        <f t="shared" si="9"/>
        <v>6.9228768466666646E-2</v>
      </c>
      <c r="R29" s="39">
        <f t="shared" si="9"/>
        <v>5.0142870500000006E-2</v>
      </c>
      <c r="S29" s="39">
        <f t="shared" si="9"/>
        <v>9.0920993699999939E-2</v>
      </c>
      <c r="T29" s="39">
        <f t="shared" si="9"/>
        <v>9.4016451676733365E-2</v>
      </c>
      <c r="U29" s="39">
        <f t="shared" si="9"/>
        <v>0.12557953249999998</v>
      </c>
      <c r="V29" s="39">
        <f t="shared" si="9"/>
        <v>0.15052500749999997</v>
      </c>
      <c r="W29" s="39">
        <f t="shared" si="9"/>
        <v>0.10360652426149997</v>
      </c>
      <c r="X29" s="39">
        <f t="shared" si="9"/>
        <v>0.13483058050000002</v>
      </c>
      <c r="Y29" s="39">
        <f t="shared" si="9"/>
        <v>1.8688569091500004E-2</v>
      </c>
      <c r="Z29" s="39">
        <f t="shared" si="9"/>
        <v>2.3296679428299997E-2</v>
      </c>
      <c r="AA29" s="39">
        <f t="shared" si="9"/>
        <v>0</v>
      </c>
      <c r="AB29" s="39">
        <f t="shared" si="9"/>
        <v>0</v>
      </c>
      <c r="AC29" s="4"/>
      <c r="AD29" s="63">
        <f t="shared" ref="AD29:BC29" si="10">SUM(AD26:AD26)-SUM(AD27:AD27)</f>
        <v>7.9187990000000007E-3</v>
      </c>
      <c r="AE29" s="39">
        <f t="shared" si="10"/>
        <v>4.771572E-3</v>
      </c>
      <c r="AF29" s="39">
        <f t="shared" si="10"/>
        <v>4.0461360000000005E-3</v>
      </c>
      <c r="AG29" s="255">
        <f t="shared" si="10"/>
        <v>8.5855820000000013E-3</v>
      </c>
      <c r="AH29" s="255">
        <f t="shared" si="10"/>
        <v>7.6627999999999991E-3</v>
      </c>
      <c r="AI29" s="255">
        <f t="shared" si="10"/>
        <v>6.7640479999999999E-3</v>
      </c>
      <c r="AJ29" s="255">
        <f t="shared" si="10"/>
        <v>1.0580355999999999E-2</v>
      </c>
      <c r="AK29" s="255">
        <f t="shared" si="10"/>
        <v>1.62624E-2</v>
      </c>
      <c r="AL29" s="255">
        <f t="shared" si="10"/>
        <v>3.1555093999999999E-2</v>
      </c>
      <c r="AM29" s="255">
        <f t="shared" si="10"/>
        <v>3.2422390999999995E-2</v>
      </c>
      <c r="AN29" s="255">
        <f t="shared" si="10"/>
        <v>2.6815312999999997E-2</v>
      </c>
      <c r="AO29" s="255">
        <f t="shared" si="10"/>
        <v>2.9890462000000003E-2</v>
      </c>
      <c r="AP29" s="255">
        <f t="shared" si="10"/>
        <v>2.3821902000000002E-2</v>
      </c>
      <c r="AQ29" s="255">
        <f t="shared" si="10"/>
        <v>3.1800551999999996E-2</v>
      </c>
      <c r="AR29" s="255">
        <f t="shared" si="10"/>
        <v>2.9046318000000008E-2</v>
      </c>
      <c r="AS29" s="255">
        <f t="shared" si="10"/>
        <v>2.1649564E-2</v>
      </c>
      <c r="AT29" s="255">
        <f t="shared" si="10"/>
        <v>2.1382391000000001E-2</v>
      </c>
      <c r="AU29" s="255">
        <f t="shared" si="10"/>
        <v>2.6901047000000011E-2</v>
      </c>
      <c r="AV29" s="255">
        <f t="shared" si="10"/>
        <v>3.8240089000000005E-2</v>
      </c>
      <c r="AW29" s="255">
        <f t="shared" si="10"/>
        <v>4.1245696999999984E-2</v>
      </c>
      <c r="AX29" s="255">
        <f t="shared" si="10"/>
        <v>3.2552526170000012E-2</v>
      </c>
      <c r="AY29" s="255">
        <f t="shared" si="10"/>
        <v>4.3086712999999992E-2</v>
      </c>
      <c r="AZ29" s="255">
        <f t="shared" si="10"/>
        <v>1.6876738604000002E-2</v>
      </c>
      <c r="BA29" s="255">
        <f t="shared" si="10"/>
        <v>1.0324831842000001E-2</v>
      </c>
      <c r="BB29" s="255">
        <f t="shared" si="10"/>
        <v>0</v>
      </c>
      <c r="BC29" s="255">
        <f t="shared" si="10"/>
        <v>0</v>
      </c>
      <c r="BD29" s="252"/>
    </row>
    <row r="30" spans="2:56" ht="17.149999999999999" customHeight="1">
      <c r="B30" s="10" t="s">
        <v>167</v>
      </c>
      <c r="C30" s="52">
        <f>1/$A$1*[1]PaperSectorMinusCoreVPAExp!$B$265</f>
        <v>1.6591168999999999E-2</v>
      </c>
      <c r="D30" s="26">
        <f>1/$A$1*[1]PaperSectorMinusCoreVPAExp!$C$265</f>
        <v>1.4830127895799999E-2</v>
      </c>
      <c r="E30" s="26">
        <f>1/$A$1*[1]PaperSectorMinusCoreVPAExp!$D$265</f>
        <v>4.0396125000000003E-3</v>
      </c>
      <c r="F30" s="26">
        <f>1/$A$1*[1]PaperSectorMinusCoreVPAExp!$E$265</f>
        <v>4.4673334999999993E-3</v>
      </c>
      <c r="G30" s="26">
        <f>1/$A$1*[1]PaperSectorMinusCoreVPAExp!$F$265</f>
        <v>3.5036224999999994E-3</v>
      </c>
      <c r="H30" s="26">
        <f>1/$A$1*[1]PaperSectorMinusCoreVPAExp!$G$265</f>
        <v>2.4736145000000005E-3</v>
      </c>
      <c r="I30" s="26">
        <f>1/$A$1*[1]PaperSectorMinusCoreVPAExp!$H$265</f>
        <v>1.7583626024999998E-3</v>
      </c>
      <c r="J30" s="46">
        <f>1/$A$1*[1]PaperSectorMinusCoreVPAExp!$I$265</f>
        <v>6.3158306365E-3</v>
      </c>
      <c r="K30" s="46">
        <f>1/$A$1*[1]PaperSectorMinusCoreVPAExp!$J$265</f>
        <v>5.4739650006999999E-3</v>
      </c>
      <c r="L30" s="46">
        <f>1/$A$1*[1]PaperSectorMinusCoreVPAExp!$K$265</f>
        <v>8.688298500000002E-3</v>
      </c>
      <c r="M30" s="26">
        <f>1/$A$1*[1]PaperSectorMinusCoreVPAExp!L$265</f>
        <v>1.6016948499999999E-2</v>
      </c>
      <c r="N30" s="26">
        <f>1/$A$1*[1]PaperSectorMinusCoreVPAExp!M$265</f>
        <v>0.17522894526666666</v>
      </c>
      <c r="O30" s="26">
        <f>1/$A$1*[1]PaperSectorMinusCoreVPAExp!N$265</f>
        <v>0.32616360727976362</v>
      </c>
      <c r="P30" s="26">
        <f>1/$A$1*[1]PaperSectorMinusCoreVPAExp!O$265</f>
        <v>0.44379161479999996</v>
      </c>
      <c r="Q30" s="26">
        <f>1/$A$1*[1]PaperSectorMinusCoreVPAExp!P$265</f>
        <v>0.48403405330000004</v>
      </c>
      <c r="R30" s="26">
        <f>1/$A$1*[1]PaperSectorMinusCoreVPAExp!Q$265</f>
        <v>0.49014782609999996</v>
      </c>
      <c r="S30" s="26">
        <f>1/$A$1*[1]PaperSectorMinusCoreVPAExp!R$265</f>
        <v>0.55639533156999998</v>
      </c>
      <c r="T30" s="26">
        <f>1/$A$1*[1]PaperSectorMinusCoreVPAExp!S$265</f>
        <v>0.50546234717819993</v>
      </c>
      <c r="U30" s="26">
        <f>1/$A$1*[1]PaperSectorMinusCoreVPAExp!T$265</f>
        <v>0.61002295639999993</v>
      </c>
      <c r="V30" s="26">
        <f>1/$A$1*[1]PaperSectorMinusCoreVPAExp!U$265</f>
        <v>0.46015902710000001</v>
      </c>
      <c r="W30" s="26">
        <f>1/$A$1*[1]PaperSectorMinusCoreVPAExp!V$265</f>
        <v>0.40231403760349999</v>
      </c>
      <c r="X30" s="26">
        <f>1/$A$1*[1]PaperSectorMinusCoreVPAExp!W$265</f>
        <v>0.19280417450000001</v>
      </c>
      <c r="Y30" s="26">
        <f>1/$A$1*[1]PaperSectorMinusCoreVPAExp!X$265</f>
        <v>0.13585048258600002</v>
      </c>
      <c r="Z30" s="26">
        <f>1/$A$1*[1]PaperSectorMinusCoreVPAExp!Y$265</f>
        <v>0.31778343473600001</v>
      </c>
      <c r="AA30" s="26">
        <f>1/$A$1*[1]PaperSectorMinusCoreVPAExp!Z$265</f>
        <v>0</v>
      </c>
      <c r="AB30" s="26">
        <f>1/$A$1*[1]PaperSectorMinusCoreVPAExp!AA$265</f>
        <v>0</v>
      </c>
      <c r="AC30" s="4"/>
      <c r="AD30" s="52">
        <f>1/1000*[1]PaperSectorMinusCoreVPAExp!AB$265</f>
        <v>6.1557540000000003E-3</v>
      </c>
      <c r="AE30" s="26">
        <f>1/1000*[1]PaperSectorMinusCoreVPAExp!AC$265</f>
        <v>4.9338400000000001E-3</v>
      </c>
      <c r="AF30" s="26">
        <f>1/1000*[1]PaperSectorMinusCoreVPAExp!AD$265</f>
        <v>3.0773129999999999E-3</v>
      </c>
      <c r="AG30" s="26">
        <f>1/1000*[1]PaperSectorMinusCoreVPAExp!AE$265</f>
        <v>3.206942E-3</v>
      </c>
      <c r="AH30" s="26">
        <f>1/1000*[1]PaperSectorMinusCoreVPAExp!AF$265</f>
        <v>2.235978E-3</v>
      </c>
      <c r="AI30" s="26">
        <f>1/1000*[1]PaperSectorMinusCoreVPAExp!AG$265</f>
        <v>1.6929689999999999E-3</v>
      </c>
      <c r="AJ30" s="26">
        <f>1/1000*[1]PaperSectorMinusCoreVPAExp!AH$265</f>
        <v>1.989457E-3</v>
      </c>
      <c r="AK30" s="26">
        <f>1/1000*[1]PaperSectorMinusCoreVPAExp!AI$265</f>
        <v>5.1082149999999993E-3</v>
      </c>
      <c r="AL30" s="26">
        <f>1/1000*[1]PaperSectorMinusCoreVPAExp!AJ$265</f>
        <v>6.2645079999999994E-3</v>
      </c>
      <c r="AM30" s="26">
        <f>1/1000*[1]PaperSectorMinusCoreVPAExp!AK$265</f>
        <v>6.3506680000000003E-3</v>
      </c>
      <c r="AN30" s="26">
        <f>1/1000*[1]PaperSectorMinusCoreVPAExp!AL$265</f>
        <v>1.1766291E-2</v>
      </c>
      <c r="AO30" s="26">
        <f>1/1000*[1]PaperSectorMinusCoreVPAExp!AM$265</f>
        <v>5.6387102999999994E-2</v>
      </c>
      <c r="AP30" s="26">
        <f>1/1000*[1]PaperSectorMinusCoreVPAExp!AN$265</f>
        <v>9.1021828999999985E-2</v>
      </c>
      <c r="AQ30" s="26">
        <f>1/1000*[1]PaperSectorMinusCoreVPAExp!AO$265</f>
        <v>0.10121292300000001</v>
      </c>
      <c r="AR30" s="26">
        <f>1/1000*[1]PaperSectorMinusCoreVPAExp!AP$265</f>
        <v>0.10396805000000002</v>
      </c>
      <c r="AS30" s="26">
        <f>1/1000*[1]PaperSectorMinusCoreVPAExp!AQ$265</f>
        <v>9.272858099999999E-2</v>
      </c>
      <c r="AT30" s="26">
        <f>1/1000*[1]PaperSectorMinusCoreVPAExp!AR$265</f>
        <v>9.0813423000000004E-2</v>
      </c>
      <c r="AU30" s="26">
        <f>1/1000*[1]PaperSectorMinusCoreVPAExp!AS$265</f>
        <v>0.10324270199999999</v>
      </c>
      <c r="AV30" s="26">
        <f>1/1000*[1]PaperSectorMinusCoreVPAExp!AT$265</f>
        <v>0.12990591699999998</v>
      </c>
      <c r="AW30" s="26">
        <f>1/1000*[1]PaperSectorMinusCoreVPAExp!AU$265</f>
        <v>9.5088891000000009E-2</v>
      </c>
      <c r="AX30" s="26">
        <f>1/1000*[1]PaperSectorMinusCoreVPAExp!AV$265</f>
        <v>6.9325839025999994E-2</v>
      </c>
      <c r="AY30" s="26">
        <f>1/1000*[1]PaperSectorMinusCoreVPAExp!AW$265</f>
        <v>5.3056516999999997E-2</v>
      </c>
      <c r="AZ30" s="26">
        <f>1/1000*[1]PaperSectorMinusCoreVPAExp!AX$265</f>
        <v>4.1762601717000018E-2</v>
      </c>
      <c r="BA30" s="26">
        <f>1/1000*[1]PaperSectorMinusCoreVPAExp!AY$265</f>
        <v>7.9484161769E-2</v>
      </c>
      <c r="BB30" s="26">
        <f>1/1000*[1]PaperSectorMinusCoreVPAExp!AZ$265</f>
        <v>0</v>
      </c>
      <c r="BC30" s="26">
        <f>1/1000*[1]PaperSectorMinusCoreVPAExp!BA$265</f>
        <v>0</v>
      </c>
      <c r="BD30" s="250"/>
    </row>
    <row r="31" spans="2:56">
      <c r="B31" s="5" t="s">
        <v>178</v>
      </c>
      <c r="C31" s="48">
        <f>1/$A$1*[1]PaperSectorMinusCoreVPAExp!$B$110</f>
        <v>3.6815414999999997E-3</v>
      </c>
      <c r="D31" s="11">
        <f>1/$A$1*[1]PaperSectorMinusCoreVPAExp!$C$110</f>
        <v>2.8252349999999992E-4</v>
      </c>
      <c r="E31" s="11">
        <f>1/$A$1*[1]PaperSectorMinusCoreVPAExp!$D$110</f>
        <v>5.2021900000000004E-4</v>
      </c>
      <c r="F31" s="11">
        <f>1/$A$1*[1]PaperSectorMinusCoreVPAExp!$E$110</f>
        <v>5.4545400000000001E-4</v>
      </c>
      <c r="G31" s="11">
        <f>1/$A$1*[1]PaperSectorMinusCoreVPAExp!$F$110</f>
        <v>3.2850999999999996E-4</v>
      </c>
      <c r="H31" s="11">
        <f>1/$A$1*[1]PaperSectorMinusCoreVPAExp!$G$110</f>
        <v>7.3370500000000005E-5</v>
      </c>
      <c r="I31" s="11">
        <f>1/$A$1*[1]PaperSectorMinusCoreVPAExp!$H$110</f>
        <v>6.2915999999999992E-5</v>
      </c>
      <c r="J31" s="38">
        <f>1/$A$1*[1]PaperSectorMinusCoreVPAExp!$I$110</f>
        <v>7.4623499999999988E-5</v>
      </c>
      <c r="K31" s="38">
        <f>1/$A$1*[1]PaperSectorMinusCoreVPAExp!$J$110</f>
        <v>9.2505000000000006E-6</v>
      </c>
      <c r="L31" s="38">
        <f>1/$A$1*[1]PaperSectorMinusCoreVPAExp!$K$110</f>
        <v>7.73521E-4</v>
      </c>
      <c r="M31" s="11">
        <f>1/$A$1*[1]PaperSectorMinusCoreVPAExp!L$110</f>
        <v>5.3865E-6</v>
      </c>
      <c r="N31" s="11">
        <f>1/$A$1*[1]PaperSectorMinusCoreVPAExp!M$110</f>
        <v>0</v>
      </c>
      <c r="O31" s="11">
        <f>1/$A$1*[1]PaperSectorMinusCoreVPAExp!N$110</f>
        <v>8.5168695500000002E-2</v>
      </c>
      <c r="P31" s="11">
        <f>1/$A$1*[1]PaperSectorMinusCoreVPAExp!O$110</f>
        <v>6.4121366499999999E-2</v>
      </c>
      <c r="Q31" s="11">
        <f>1/$A$1*[1]PaperSectorMinusCoreVPAExp!P$110</f>
        <v>7.8349470500000004E-2</v>
      </c>
      <c r="R31" s="11">
        <f>1/$A$1*[1]PaperSectorMinusCoreVPAExp!Q$110</f>
        <v>9.1549157999999992E-2</v>
      </c>
      <c r="S31" s="11">
        <f>1/$A$1*[1]PaperSectorMinusCoreVPAExp!R$110</f>
        <v>0.14981688500000001</v>
      </c>
      <c r="T31" s="11">
        <f>1/$A$1*[1]PaperSectorMinusCoreVPAExp!S$110</f>
        <v>4.9290352999999995E-2</v>
      </c>
      <c r="U31" s="11">
        <f>1/$A$1*[1]PaperSectorMinusCoreVPAExp!T$110</f>
        <v>7.2621500000000003E-5</v>
      </c>
      <c r="V31" s="11">
        <f>1/$A$1*[1]PaperSectorMinusCoreVPAExp!U$110</f>
        <v>3.3249999999999999E-7</v>
      </c>
      <c r="W31" s="11">
        <f>1/$A$1*[1]PaperSectorMinusCoreVPAExp!V$110</f>
        <v>0</v>
      </c>
      <c r="X31" s="11">
        <f>1/$A$1*[1]PaperSectorMinusCoreVPAExp!W$110</f>
        <v>1.015E-7</v>
      </c>
      <c r="Y31" s="11">
        <f>1/$A$1*[1]PaperSectorMinusCoreVPAExp!X$110</f>
        <v>0</v>
      </c>
      <c r="Z31" s="11">
        <f>1/$A$1*[1]PaperSectorMinusCoreVPAExp!Y$110</f>
        <v>0</v>
      </c>
      <c r="AA31" s="11">
        <f>1/$A$1*[1]PaperSectorMinusCoreVPAExp!Z$110</f>
        <v>0</v>
      </c>
      <c r="AB31" s="11">
        <f>1/$A$1*[1]PaperSectorMinusCoreVPAExp!AA$110</f>
        <v>0</v>
      </c>
      <c r="AC31" s="4"/>
      <c r="AD31" s="48">
        <f>1/1000*[1]PaperSectorMinusCoreVPAExp!AB$110</f>
        <v>1.7705570000000001E-3</v>
      </c>
      <c r="AE31" s="11">
        <f>1/1000*[1]PaperSectorMinusCoreVPAExp!AC$110</f>
        <v>2.1639000000000001E-4</v>
      </c>
      <c r="AF31" s="11">
        <f>1/1000*[1]PaperSectorMinusCoreVPAExp!AD$110</f>
        <v>5.2836799999999998E-4</v>
      </c>
      <c r="AG31" s="11">
        <f>1/1000*[1]PaperSectorMinusCoreVPAExp!AE$110</f>
        <v>4.9586500000000006E-4</v>
      </c>
      <c r="AH31" s="11">
        <f>1/1000*[1]PaperSectorMinusCoreVPAExp!AF$110</f>
        <v>2.44439E-4</v>
      </c>
      <c r="AI31" s="11">
        <f>1/1000*[1]PaperSectorMinusCoreVPAExp!AG$110</f>
        <v>6.3527000000000003E-5</v>
      </c>
      <c r="AJ31" s="11">
        <f>1/1000*[1]PaperSectorMinusCoreVPAExp!AH$110</f>
        <v>1.8169700000000001E-4</v>
      </c>
      <c r="AK31" s="11">
        <f>1/1000*[1]PaperSectorMinusCoreVPAExp!AI$110</f>
        <v>4.9029999999999996E-5</v>
      </c>
      <c r="AL31" s="11">
        <f>1/1000*[1]PaperSectorMinusCoreVPAExp!AJ$110</f>
        <v>1.7239999999999999E-6</v>
      </c>
      <c r="AM31" s="11">
        <f>1/1000*[1]PaperSectorMinusCoreVPAExp!AK$110</f>
        <v>3.5350600000000001E-4</v>
      </c>
      <c r="AN31" s="11">
        <f>1/1000*[1]PaperSectorMinusCoreVPAExp!AL$110</f>
        <v>1.5108E-5</v>
      </c>
      <c r="AO31" s="11">
        <f>1/1000*[1]PaperSectorMinusCoreVPAExp!AM$110</f>
        <v>0</v>
      </c>
      <c r="AP31" s="11">
        <f>1/1000*[1]PaperSectorMinusCoreVPAExp!AN$110</f>
        <v>2.2371613999999998E-2</v>
      </c>
      <c r="AQ31" s="11">
        <f>1/1000*[1]PaperSectorMinusCoreVPAExp!AO$110</f>
        <v>1.6558409000000003E-2</v>
      </c>
      <c r="AR31" s="11">
        <f>1/1000*[1]PaperSectorMinusCoreVPAExp!AP$110</f>
        <v>2.0441844000000001E-2</v>
      </c>
      <c r="AS31" s="11">
        <f>1/1000*[1]PaperSectorMinusCoreVPAExp!AQ$110</f>
        <v>2.0559437E-2</v>
      </c>
      <c r="AT31" s="11">
        <f>1/1000*[1]PaperSectorMinusCoreVPAExp!AR$110</f>
        <v>2.8555212999999999E-2</v>
      </c>
      <c r="AU31" s="11">
        <f>1/1000*[1]PaperSectorMinusCoreVPAExp!AS$110</f>
        <v>1.0731031E-2</v>
      </c>
      <c r="AV31" s="11">
        <f>1/1000*[1]PaperSectorMinusCoreVPAExp!AT$110</f>
        <v>1.13671E-4</v>
      </c>
      <c r="AW31" s="11">
        <f>1/1000*[1]PaperSectorMinusCoreVPAExp!AU$110</f>
        <v>3.6600000000000002E-7</v>
      </c>
      <c r="AX31" s="11">
        <f>1/1000*[1]PaperSectorMinusCoreVPAExp!AV$110</f>
        <v>0</v>
      </c>
      <c r="AY31" s="11">
        <f>1/1000*[1]PaperSectorMinusCoreVPAExp!AW$110</f>
        <v>5.9999999999999995E-8</v>
      </c>
      <c r="AZ31" s="11">
        <f>1/1000*[1]PaperSectorMinusCoreVPAExp!AX$110</f>
        <v>0</v>
      </c>
      <c r="BA31" s="11">
        <f>1/1000*[1]PaperSectorMinusCoreVPAExp!AY$110</f>
        <v>0</v>
      </c>
      <c r="BB31" s="11">
        <f>1/1000*[1]PaperSectorMinusCoreVPAExp!AZ$110</f>
        <v>0</v>
      </c>
      <c r="BC31" s="11">
        <f>1/1000*[1]PaperSectorMinusCoreVPAExp!BA$110</f>
        <v>0</v>
      </c>
      <c r="BD31" s="250"/>
    </row>
    <row r="32" spans="2:56">
      <c r="B32" s="5" t="s">
        <v>176</v>
      </c>
      <c r="C32" s="48">
        <f>1/$A$1*[1]PaperSectorMinusCoreVPAExp!$B$200</f>
        <v>4.1954884999999996E-3</v>
      </c>
      <c r="D32" s="11">
        <f>1/$A$1*[1]PaperSectorMinusCoreVPAExp!$C$200</f>
        <v>7.9862999999999993E-4</v>
      </c>
      <c r="E32" s="11">
        <f>1/$A$1*[1]PaperSectorMinusCoreVPAExp!$D$200</f>
        <v>6.6264449999999995E-4</v>
      </c>
      <c r="F32" s="11">
        <f>1/$A$1*[1]PaperSectorMinusCoreVPAExp!$E$200</f>
        <v>6.5599799999999987E-4</v>
      </c>
      <c r="G32" s="11">
        <f>1/$A$1*[1]PaperSectorMinusCoreVPAExp!$F$200</f>
        <v>4.484759999999999E-4</v>
      </c>
      <c r="H32" s="11">
        <f>1/$A$1*[1]PaperSectorMinusCoreVPAExp!$G$200</f>
        <v>3.2117749999999997E-4</v>
      </c>
      <c r="I32" s="11">
        <f>1/$A$1*[1]PaperSectorMinusCoreVPAExp!$H$200</f>
        <v>1.2753999999999999E-4</v>
      </c>
      <c r="J32" s="38">
        <f>1/$A$1*[1]PaperSectorMinusCoreVPAExp!$I$200</f>
        <v>3.9488014999999998E-3</v>
      </c>
      <c r="K32" s="38">
        <f>1/$A$1*[1]PaperSectorMinusCoreVPAExp!$J$200</f>
        <v>7.1745100069999998E-4</v>
      </c>
      <c r="L32" s="38">
        <f>1/$A$1*[1]PaperSectorMinusCoreVPAExp!$K$200</f>
        <v>8.8683069999999993E-4</v>
      </c>
      <c r="M32" s="11">
        <f>1/$A$1*[1]PaperSectorMinusCoreVPAExp!L$200</f>
        <v>5.0749089999999998E-3</v>
      </c>
      <c r="N32" s="11">
        <f>1/$A$1*[1]PaperSectorMinusCoreVPAExp!M$200</f>
        <v>2.3771611499999998E-2</v>
      </c>
      <c r="O32" s="11">
        <f>1/$A$1*[1]PaperSectorMinusCoreVPAExp!N$200</f>
        <v>3.9616796738879599E-2</v>
      </c>
      <c r="P32" s="11">
        <f>1/$A$1*[1]PaperSectorMinusCoreVPAExp!O$200</f>
        <v>6.73964955E-2</v>
      </c>
      <c r="Q32" s="11">
        <f>1/$A$1*[1]PaperSectorMinusCoreVPAExp!P$200</f>
        <v>0.1006819105</v>
      </c>
      <c r="R32" s="11">
        <f>1/$A$1*[1]PaperSectorMinusCoreVPAExp!Q$200</f>
        <v>0.12530878619999999</v>
      </c>
      <c r="S32" s="11">
        <f>1/$A$1*[1]PaperSectorMinusCoreVPAExp!R$200</f>
        <v>0.13002869949999998</v>
      </c>
      <c r="T32" s="11">
        <f>1/$A$1*[1]PaperSectorMinusCoreVPAExp!S$200</f>
        <v>0.12906629842526668</v>
      </c>
      <c r="U32" s="11">
        <f>1/$A$1*[1]PaperSectorMinusCoreVPAExp!T$200</f>
        <v>0.10083920219999999</v>
      </c>
      <c r="V32" s="11">
        <f>1/$A$1*[1]PaperSectorMinusCoreVPAExp!U$200</f>
        <v>5.2985968600000002E-2</v>
      </c>
      <c r="W32" s="11">
        <f>1/$A$1*[1]PaperSectorMinusCoreVPAExp!V$200</f>
        <v>6.2753914063500005E-2</v>
      </c>
      <c r="X32" s="11">
        <f>1/$A$1*[1]PaperSectorMinusCoreVPAExp!W$200</f>
        <v>3.1733227500000002E-2</v>
      </c>
      <c r="Y32" s="11">
        <f>1/$A$1*[1]PaperSectorMinusCoreVPAExp!X$200</f>
        <v>2.2499036244999996E-3</v>
      </c>
      <c r="Z32" s="11">
        <f>1/$A$1*[1]PaperSectorMinusCoreVPAExp!Y$200</f>
        <v>4.27747581965E-2</v>
      </c>
      <c r="AA32" s="11">
        <f>1/$A$1*[1]PaperSectorMinusCoreVPAExp!Z$200</f>
        <v>0</v>
      </c>
      <c r="AB32" s="11">
        <f>1/$A$1*[1]PaperSectorMinusCoreVPAExp!AA$200</f>
        <v>0</v>
      </c>
      <c r="AC32" s="4"/>
      <c r="AD32" s="48">
        <f>1/1000*[1]PaperSectorMinusCoreVPAExp!AB$200</f>
        <v>1.13988E-3</v>
      </c>
      <c r="AE32" s="11">
        <f>1/1000*[1]PaperSectorMinusCoreVPAExp!AC$200</f>
        <v>3.02453E-4</v>
      </c>
      <c r="AF32" s="11">
        <f>1/1000*[1]PaperSectorMinusCoreVPAExp!AD$200</f>
        <v>4.1971399999999996E-4</v>
      </c>
      <c r="AG32" s="11">
        <f>1/1000*[1]PaperSectorMinusCoreVPAExp!AE$200</f>
        <v>4.5177200000000002E-4</v>
      </c>
      <c r="AH32" s="11">
        <f>1/1000*[1]PaperSectorMinusCoreVPAExp!AF$200</f>
        <v>2.4903799999999998E-4</v>
      </c>
      <c r="AI32" s="11">
        <f>1/1000*[1]PaperSectorMinusCoreVPAExp!AG$200</f>
        <v>2.0890499999999998E-4</v>
      </c>
      <c r="AJ32" s="11">
        <f>1/1000*[1]PaperSectorMinusCoreVPAExp!AH$200</f>
        <v>2.1427499999999999E-4</v>
      </c>
      <c r="AK32" s="11">
        <f>1/1000*[1]PaperSectorMinusCoreVPAExp!AI$200</f>
        <v>2.7500999999999997E-3</v>
      </c>
      <c r="AL32" s="11">
        <f>1/1000*[1]PaperSectorMinusCoreVPAExp!AJ$200</f>
        <v>7.7402199999999997E-4</v>
      </c>
      <c r="AM32" s="11">
        <f>1/1000*[1]PaperSectorMinusCoreVPAExp!AK$200</f>
        <v>5.6653699999999999E-4</v>
      </c>
      <c r="AN32" s="11">
        <f>1/1000*[1]PaperSectorMinusCoreVPAExp!AL$200</f>
        <v>2.4779939999999999E-3</v>
      </c>
      <c r="AO32" s="11">
        <f>1/1000*[1]PaperSectorMinusCoreVPAExp!AM$200</f>
        <v>6.8248150000000006E-3</v>
      </c>
      <c r="AP32" s="11">
        <f>1/1000*[1]PaperSectorMinusCoreVPAExp!AN$200</f>
        <v>1.0698194999999999E-2</v>
      </c>
      <c r="AQ32" s="11">
        <f>1/1000*[1]PaperSectorMinusCoreVPAExp!AO$200</f>
        <v>1.3529797000000001E-2</v>
      </c>
      <c r="AR32" s="11">
        <f>1/1000*[1]PaperSectorMinusCoreVPAExp!AP$200</f>
        <v>1.8310464999999998E-2</v>
      </c>
      <c r="AS32" s="11">
        <f>1/1000*[1]PaperSectorMinusCoreVPAExp!AQ$200</f>
        <v>2.0820751999999998E-2</v>
      </c>
      <c r="AT32" s="11">
        <f>1/1000*[1]PaperSectorMinusCoreVPAExp!AR$200</f>
        <v>1.8052842999999999E-2</v>
      </c>
      <c r="AU32" s="11">
        <f>1/1000*[1]PaperSectorMinusCoreVPAExp!AS$200</f>
        <v>2.4436695999999997E-2</v>
      </c>
      <c r="AV32" s="11">
        <f>1/1000*[1]PaperSectorMinusCoreVPAExp!AT$200</f>
        <v>2.2144891000000003E-2</v>
      </c>
      <c r="AW32" s="11">
        <f>1/1000*[1]PaperSectorMinusCoreVPAExp!AU$200</f>
        <v>1.3240076999999999E-2</v>
      </c>
      <c r="AX32" s="11">
        <f>1/1000*[1]PaperSectorMinusCoreVPAExp!AV$200</f>
        <v>1.1292515808000003E-2</v>
      </c>
      <c r="AY32" s="11">
        <f>1/1000*[1]PaperSectorMinusCoreVPAExp!AW$200</f>
        <v>7.7696369999999994E-3</v>
      </c>
      <c r="AZ32" s="11">
        <f>1/1000*[1]PaperSectorMinusCoreVPAExp!AX$200</f>
        <v>1.0911600560000001E-3</v>
      </c>
      <c r="BA32" s="11">
        <f>1/1000*[1]PaperSectorMinusCoreVPAExp!AY$200</f>
        <v>7.1093659569999995E-3</v>
      </c>
      <c r="BB32" s="11">
        <f>1/1000*[1]PaperSectorMinusCoreVPAExp!AZ$200</f>
        <v>0</v>
      </c>
      <c r="BC32" s="11">
        <f>1/1000*[1]PaperSectorMinusCoreVPAExp!BA$200</f>
        <v>0</v>
      </c>
      <c r="BD32" s="250"/>
    </row>
    <row r="33" spans="2:56">
      <c r="B33" s="5" t="s">
        <v>84</v>
      </c>
      <c r="C33" s="48">
        <f>1/$A$1*[1]PaperSectorMinusCoreVPAExp!$B$245</f>
        <v>2.623621E-3</v>
      </c>
      <c r="D33" s="11">
        <f>1/$A$1*[1]PaperSectorMinusCoreVPAExp!$C$245</f>
        <v>2.3544815E-3</v>
      </c>
      <c r="E33" s="11">
        <f>1/$A$1*[1]PaperSectorMinusCoreVPAExp!$D$245</f>
        <v>1.6650795000000003E-3</v>
      </c>
      <c r="F33" s="11">
        <f>1/$A$1*[1]PaperSectorMinusCoreVPAExp!$E$245</f>
        <v>1.7097884999999998E-3</v>
      </c>
      <c r="G33" s="11">
        <f>1/$A$1*[1]PaperSectorMinusCoreVPAExp!$F$245</f>
        <v>1.7527229999999999E-3</v>
      </c>
      <c r="H33" s="11">
        <f>1/$A$1*[1]PaperSectorMinusCoreVPAExp!$G$245</f>
        <v>1.4409360000000001E-3</v>
      </c>
      <c r="I33" s="11">
        <f>1/$A$1*[1]PaperSectorMinusCoreVPAExp!$H$245</f>
        <v>1.0523146025000001E-3</v>
      </c>
      <c r="J33" s="38">
        <f>1/$A$1*[1]PaperSectorMinusCoreVPAExp!$I$245</f>
        <v>1.8534635000000002E-3</v>
      </c>
      <c r="K33" s="38">
        <f>1/$A$1*[1]PaperSectorMinusCoreVPAExp!$J$245</f>
        <v>3.0457349999999999E-3</v>
      </c>
      <c r="L33" s="38">
        <f>1/$A$1*[1]PaperSectorMinusCoreVPAExp!$K$245</f>
        <v>5.6173432000000004E-3</v>
      </c>
      <c r="M33" s="11">
        <f>1/$A$1*[1]PaperSectorMinusCoreVPAExp!L$245</f>
        <v>6.4257899999999998E-3</v>
      </c>
      <c r="N33" s="11">
        <f>1/$A$1*[1]PaperSectorMinusCoreVPAExp!M$245</f>
        <v>7.5863092666666659E-2</v>
      </c>
      <c r="O33" s="11">
        <f>1/$A$1*[1]PaperSectorMinusCoreVPAExp!N$245</f>
        <v>6.9588756804024154E-2</v>
      </c>
      <c r="P33" s="11">
        <f>1/$A$1*[1]PaperSectorMinusCoreVPAExp!O$245</f>
        <v>0.14597435579999998</v>
      </c>
      <c r="Q33" s="11">
        <f>1/$A$1*[1]PaperSectorMinusCoreVPAExp!P$245</f>
        <v>0.13331562405</v>
      </c>
      <c r="R33" s="11">
        <f>1/$A$1*[1]PaperSectorMinusCoreVPAExp!Q$245</f>
        <v>0.13987426789999999</v>
      </c>
      <c r="S33" s="11">
        <f>1/$A$1*[1]PaperSectorMinusCoreVPAExp!R$245</f>
        <v>0.15123824999999999</v>
      </c>
      <c r="T33" s="11">
        <f>1/$A$1*[1]PaperSectorMinusCoreVPAExp!S$245</f>
        <v>0.24644323313999997</v>
      </c>
      <c r="U33" s="11">
        <f>1/$A$1*[1]PaperSectorMinusCoreVPAExp!T$245</f>
        <v>0.39654257999999998</v>
      </c>
      <c r="V33" s="11">
        <f>1/$A$1*[1]PaperSectorMinusCoreVPAExp!U$245</f>
        <v>0.32337485049999998</v>
      </c>
      <c r="W33" s="11">
        <f>1/$A$1*[1]PaperSectorMinusCoreVPAExp!V$245</f>
        <v>0.23745376812800001</v>
      </c>
      <c r="X33" s="11">
        <f>1/$A$1*[1]PaperSectorMinusCoreVPAExp!W$245</f>
        <v>0.10673407049999999</v>
      </c>
      <c r="Y33" s="11">
        <f>1/$A$1*[1]PaperSectorMinusCoreVPAExp!X$245</f>
        <v>9.7371141374499995E-2</v>
      </c>
      <c r="Z33" s="11">
        <f>1/$A$1*[1]PaperSectorMinusCoreVPAExp!Y$245</f>
        <v>0.25155264868549998</v>
      </c>
      <c r="AA33" s="11">
        <f>1/$A$1*[1]PaperSectorMinusCoreVPAExp!Z$245</f>
        <v>0</v>
      </c>
      <c r="AB33" s="11">
        <f>1/$A$1*[1]PaperSectorMinusCoreVPAExp!AA$245</f>
        <v>0</v>
      </c>
      <c r="AC33" s="4"/>
      <c r="AD33" s="48">
        <f>1/1000*[1]PaperSectorMinusCoreVPAExp!AB$245</f>
        <v>1.49439E-3</v>
      </c>
      <c r="AE33" s="11">
        <f>1/1000*[1]PaperSectorMinusCoreVPAExp!AC$245</f>
        <v>1.4788569999999999E-3</v>
      </c>
      <c r="AF33" s="11">
        <f>1/1000*[1]PaperSectorMinusCoreVPAExp!AD$245</f>
        <v>1.284346E-3</v>
      </c>
      <c r="AG33" s="11">
        <f>1/1000*[1]PaperSectorMinusCoreVPAExp!AE$245</f>
        <v>1.106681E-3</v>
      </c>
      <c r="AH33" s="11">
        <f>1/1000*[1]PaperSectorMinusCoreVPAExp!AF$245</f>
        <v>1.053748E-3</v>
      </c>
      <c r="AI33" s="11">
        <f>1/1000*[1]PaperSectorMinusCoreVPAExp!AG$245</f>
        <v>8.8587499999999994E-4</v>
      </c>
      <c r="AJ33" s="11">
        <f>1/1000*[1]PaperSectorMinusCoreVPAExp!AH$245</f>
        <v>1.080141E-3</v>
      </c>
      <c r="AK33" s="11">
        <f>1/1000*[1]PaperSectorMinusCoreVPAExp!AI$245</f>
        <v>1.78181E-3</v>
      </c>
      <c r="AL33" s="11">
        <f>1/1000*[1]PaperSectorMinusCoreVPAExp!AJ$245</f>
        <v>3.9754020000000003E-3</v>
      </c>
      <c r="AM33" s="11">
        <f>1/1000*[1]PaperSectorMinusCoreVPAExp!AK$245</f>
        <v>4.1492279999999996E-3</v>
      </c>
      <c r="AN33" s="11">
        <f>1/1000*[1]PaperSectorMinusCoreVPAExp!AL$245</f>
        <v>6.2057579999999996E-3</v>
      </c>
      <c r="AO33" s="11">
        <f>1/1000*[1]PaperSectorMinusCoreVPAExp!AM$245</f>
        <v>2.6495230000000002E-2</v>
      </c>
      <c r="AP33" s="11">
        <f>1/1000*[1]PaperSectorMinusCoreVPAExp!AN$245</f>
        <v>2.3584576999999999E-2</v>
      </c>
      <c r="AQ33" s="11">
        <f>1/1000*[1]PaperSectorMinusCoreVPAExp!AO$245</f>
        <v>3.4026269999999997E-2</v>
      </c>
      <c r="AR33" s="11">
        <f>1/1000*[1]PaperSectorMinusCoreVPAExp!AP$245</f>
        <v>2.5622364999999998E-2</v>
      </c>
      <c r="AS33" s="11">
        <f>1/1000*[1]PaperSectorMinusCoreVPAExp!AQ$245</f>
        <v>2.3810443999999997E-2</v>
      </c>
      <c r="AT33" s="11">
        <f>1/1000*[1]PaperSectorMinusCoreVPAExp!AR$245</f>
        <v>2.1741367999999997E-2</v>
      </c>
      <c r="AU33" s="11">
        <f>1/1000*[1]PaperSectorMinusCoreVPAExp!AS$245</f>
        <v>5.0525745999999996E-2</v>
      </c>
      <c r="AV33" s="11">
        <f>1/1000*[1]PaperSectorMinusCoreVPAExp!AT$245</f>
        <v>8.2999351999999998E-2</v>
      </c>
      <c r="AW33" s="11">
        <f>1/1000*[1]PaperSectorMinusCoreVPAExp!AU$245</f>
        <v>6.3481323999999992E-2</v>
      </c>
      <c r="AX33" s="11">
        <f>1/1000*[1]PaperSectorMinusCoreVPAExp!AV$245</f>
        <v>3.8915776363000004E-2</v>
      </c>
      <c r="AY33" s="11">
        <f>1/1000*[1]PaperSectorMinusCoreVPAExp!AW$245</f>
        <v>3.1192246999999999E-2</v>
      </c>
      <c r="AZ33" s="11">
        <f>1/1000*[1]PaperSectorMinusCoreVPAExp!AX$245</f>
        <v>2.9083761073000012E-2</v>
      </c>
      <c r="BA33" s="11">
        <f>1/1000*[1]PaperSectorMinusCoreVPAExp!AY$245</f>
        <v>5.8596077582E-2</v>
      </c>
      <c r="BB33" s="11">
        <f>1/1000*[1]PaperSectorMinusCoreVPAExp!AZ$245</f>
        <v>0</v>
      </c>
      <c r="BC33" s="11">
        <f>1/1000*[1]PaperSectorMinusCoreVPAExp!BA$245</f>
        <v>0</v>
      </c>
      <c r="BD33" s="250"/>
    </row>
    <row r="34" spans="2:56">
      <c r="B34" s="8" t="s">
        <v>22</v>
      </c>
      <c r="C34" s="63">
        <f t="shared" ref="C34:AB34" si="11">SUM(C30:C30)-SUM(C31:C33)</f>
        <v>6.0905179999999996E-3</v>
      </c>
      <c r="D34" s="39">
        <f t="shared" si="11"/>
        <v>1.1394492895799999E-2</v>
      </c>
      <c r="E34" s="39">
        <f t="shared" si="11"/>
        <v>1.1916695E-3</v>
      </c>
      <c r="F34" s="39">
        <f t="shared" si="11"/>
        <v>1.5560929999999997E-3</v>
      </c>
      <c r="G34" s="39">
        <f t="shared" si="11"/>
        <v>9.739134999999996E-4</v>
      </c>
      <c r="H34" s="39">
        <f t="shared" si="11"/>
        <v>6.3813050000000038E-4</v>
      </c>
      <c r="I34" s="39">
        <f t="shared" si="11"/>
        <v>5.1559199999999961E-4</v>
      </c>
      <c r="J34" s="40">
        <f t="shared" si="11"/>
        <v>4.389421365E-4</v>
      </c>
      <c r="K34" s="40">
        <f t="shared" si="11"/>
        <v>1.7015285000000001E-3</v>
      </c>
      <c r="L34" s="40">
        <f t="shared" si="11"/>
        <v>1.4106036000000018E-3</v>
      </c>
      <c r="M34" s="39">
        <f t="shared" si="11"/>
        <v>4.5108630000000004E-3</v>
      </c>
      <c r="N34" s="39">
        <f t="shared" si="11"/>
        <v>7.5594241100000001E-2</v>
      </c>
      <c r="O34" s="39">
        <f t="shared" si="11"/>
        <v>0.13178935823685986</v>
      </c>
      <c r="P34" s="39">
        <f t="shared" si="11"/>
        <v>0.16629939699999996</v>
      </c>
      <c r="Q34" s="39">
        <f t="shared" si="11"/>
        <v>0.17168704825000003</v>
      </c>
      <c r="R34" s="39">
        <f t="shared" si="11"/>
        <v>0.13341561400000002</v>
      </c>
      <c r="S34" s="39">
        <f t="shared" si="11"/>
        <v>0.12531149707</v>
      </c>
      <c r="T34" s="39">
        <f t="shared" si="11"/>
        <v>8.0662462612933306E-2</v>
      </c>
      <c r="U34" s="39">
        <f t="shared" si="11"/>
        <v>0.11256855269999999</v>
      </c>
      <c r="V34" s="39">
        <f t="shared" si="11"/>
        <v>8.3797875500000008E-2</v>
      </c>
      <c r="W34" s="39">
        <f t="shared" si="11"/>
        <v>0.10210635541199997</v>
      </c>
      <c r="X34" s="39">
        <f t="shared" si="11"/>
        <v>5.4336775000000032E-2</v>
      </c>
      <c r="Y34" s="39">
        <f t="shared" si="11"/>
        <v>3.6229437587000021E-2</v>
      </c>
      <c r="Z34" s="39">
        <f t="shared" si="11"/>
        <v>2.3456027854000028E-2</v>
      </c>
      <c r="AA34" s="39">
        <f t="shared" si="11"/>
        <v>0</v>
      </c>
      <c r="AB34" s="39">
        <f t="shared" si="11"/>
        <v>0</v>
      </c>
      <c r="AC34" s="4"/>
      <c r="AD34" s="63">
        <f t="shared" ref="AD34:BC34" si="12">SUM(AD30:AD30)-SUM(AD31:AD33)</f>
        <v>1.7509270000000002E-3</v>
      </c>
      <c r="AE34" s="39">
        <f t="shared" si="12"/>
        <v>2.9361400000000003E-3</v>
      </c>
      <c r="AF34" s="39">
        <f t="shared" si="12"/>
        <v>8.4488500000000008E-4</v>
      </c>
      <c r="AG34" s="39">
        <f t="shared" si="12"/>
        <v>1.1526239999999997E-3</v>
      </c>
      <c r="AH34" s="39">
        <f t="shared" si="12"/>
        <v>6.8875300000000006E-4</v>
      </c>
      <c r="AI34" s="39">
        <f t="shared" si="12"/>
        <v>5.3466199999999998E-4</v>
      </c>
      <c r="AJ34" s="39">
        <f t="shared" si="12"/>
        <v>5.1334400000000021E-4</v>
      </c>
      <c r="AK34" s="39">
        <f t="shared" si="12"/>
        <v>5.2727499999999979E-4</v>
      </c>
      <c r="AL34" s="39">
        <f t="shared" si="12"/>
        <v>1.5133599999999992E-3</v>
      </c>
      <c r="AM34" s="39">
        <f t="shared" si="12"/>
        <v>1.281397000000001E-3</v>
      </c>
      <c r="AN34" s="39">
        <f t="shared" si="12"/>
        <v>3.0674310000000007E-3</v>
      </c>
      <c r="AO34" s="39">
        <f t="shared" si="12"/>
        <v>2.3067057999999994E-2</v>
      </c>
      <c r="AP34" s="39">
        <f t="shared" si="12"/>
        <v>3.4367442999999984E-2</v>
      </c>
      <c r="AQ34" s="39">
        <f t="shared" si="12"/>
        <v>3.7098447000000007E-2</v>
      </c>
      <c r="AR34" s="39">
        <f t="shared" si="12"/>
        <v>3.9593376000000027E-2</v>
      </c>
      <c r="AS34" s="39">
        <f t="shared" si="12"/>
        <v>2.7537947999999993E-2</v>
      </c>
      <c r="AT34" s="39">
        <f t="shared" si="12"/>
        <v>2.2463999000000012E-2</v>
      </c>
      <c r="AU34" s="39">
        <f t="shared" si="12"/>
        <v>1.7549229E-2</v>
      </c>
      <c r="AV34" s="39">
        <f t="shared" si="12"/>
        <v>2.4648002999999974E-2</v>
      </c>
      <c r="AW34" s="39">
        <f t="shared" si="12"/>
        <v>1.8367124000000012E-2</v>
      </c>
      <c r="AX34" s="39">
        <f t="shared" si="12"/>
        <v>1.9117546854999987E-2</v>
      </c>
      <c r="AY34" s="39">
        <f t="shared" si="12"/>
        <v>1.4094572999999999E-2</v>
      </c>
      <c r="AZ34" s="39">
        <f t="shared" si="12"/>
        <v>1.1587680588000006E-2</v>
      </c>
      <c r="BA34" s="39">
        <f t="shared" si="12"/>
        <v>1.3778718230000001E-2</v>
      </c>
      <c r="BB34" s="39">
        <f t="shared" si="12"/>
        <v>0</v>
      </c>
      <c r="BC34" s="39">
        <f t="shared" si="12"/>
        <v>0</v>
      </c>
      <c r="BD34" s="250"/>
    </row>
    <row r="35" spans="2:56" ht="17.149999999999999" customHeight="1">
      <c r="B35" s="10" t="s">
        <v>100</v>
      </c>
      <c r="C35" s="62">
        <f t="shared" ref="C35:AB35" si="13">C5-SUM(C6,C9,C12,C13,C26,C30)</f>
        <v>0.10451349500126428</v>
      </c>
      <c r="D35" s="26">
        <f t="shared" si="13"/>
        <v>8.8575568104912517E-2</v>
      </c>
      <c r="E35" s="26">
        <f t="shared" si="13"/>
        <v>0.10015350450280014</v>
      </c>
      <c r="F35" s="26">
        <f t="shared" si="13"/>
        <v>0.10387297899999981</v>
      </c>
      <c r="G35" s="26">
        <f t="shared" si="13"/>
        <v>0.13516173300175005</v>
      </c>
      <c r="H35" s="26">
        <f t="shared" si="13"/>
        <v>9.0341324499999653E-2</v>
      </c>
      <c r="I35" s="26">
        <f t="shared" si="13"/>
        <v>8.613228375850035E-2</v>
      </c>
      <c r="J35" s="46">
        <f t="shared" si="13"/>
        <v>0.13772774408166677</v>
      </c>
      <c r="K35" s="46">
        <f t="shared" si="13"/>
        <v>0.17562898149999984</v>
      </c>
      <c r="L35" s="46">
        <f t="shared" si="13"/>
        <v>0.17942200189999946</v>
      </c>
      <c r="M35" s="26">
        <f t="shared" si="13"/>
        <v>0.20691025300000021</v>
      </c>
      <c r="N35" s="26">
        <f t="shared" si="13"/>
        <v>0.37495739971666842</v>
      </c>
      <c r="O35" s="26">
        <f t="shared" si="13"/>
        <v>0.52720865355779889</v>
      </c>
      <c r="P35" s="26">
        <f t="shared" si="13"/>
        <v>1.158130306503331</v>
      </c>
      <c r="Q35" s="26">
        <f t="shared" si="13"/>
        <v>1.3729586759500014</v>
      </c>
      <c r="R35" s="26">
        <f t="shared" si="13"/>
        <v>1.0068337326599988</v>
      </c>
      <c r="S35" s="26">
        <f t="shared" si="13"/>
        <v>1.7038926944299977</v>
      </c>
      <c r="T35" s="26">
        <f t="shared" si="13"/>
        <v>1.5096628983361384</v>
      </c>
      <c r="U35" s="26">
        <f t="shared" si="13"/>
        <v>1.4322491292000041</v>
      </c>
      <c r="V35" s="26">
        <f t="shared" si="13"/>
        <v>1.6329949003999973</v>
      </c>
      <c r="W35" s="26">
        <f t="shared" si="13"/>
        <v>1.1122327671035031</v>
      </c>
      <c r="X35" s="26">
        <f t="shared" si="13"/>
        <v>0.6712218253333333</v>
      </c>
      <c r="Y35" s="26">
        <f t="shared" si="13"/>
        <v>0.44553875258883879</v>
      </c>
      <c r="Z35" s="26">
        <f t="shared" si="13"/>
        <v>1.1623628721929995</v>
      </c>
      <c r="AA35" s="26">
        <f t="shared" si="13"/>
        <v>0</v>
      </c>
      <c r="AB35" s="26">
        <f t="shared" si="13"/>
        <v>0</v>
      </c>
      <c r="AC35" s="4"/>
      <c r="AD35" s="62">
        <f t="shared" ref="AD35:BC35" si="14">AD5-SUM(AD6,AD9,AD12,AD13,AD26,AD30)</f>
        <v>3.8155271999999796E-2</v>
      </c>
      <c r="AE35" s="26">
        <f t="shared" si="14"/>
        <v>3.71712079999999E-2</v>
      </c>
      <c r="AF35" s="26">
        <f t="shared" si="14"/>
        <v>4.8466830999999877E-2</v>
      </c>
      <c r="AG35" s="26">
        <f t="shared" si="14"/>
        <v>4.9925794999999995E-2</v>
      </c>
      <c r="AH35" s="26">
        <f t="shared" si="14"/>
        <v>6.3033644999999972E-2</v>
      </c>
      <c r="AI35" s="26">
        <f t="shared" si="14"/>
        <v>5.3405847000000062E-2</v>
      </c>
      <c r="AJ35" s="26">
        <f t="shared" si="14"/>
        <v>6.2386962000000046E-2</v>
      </c>
      <c r="AK35" s="26">
        <f t="shared" si="14"/>
        <v>9.1650334000000333E-2</v>
      </c>
      <c r="AL35" s="26">
        <f t="shared" si="14"/>
        <v>0.1232872129999999</v>
      </c>
      <c r="AM35" s="26">
        <f t="shared" si="14"/>
        <v>0.12771200199999955</v>
      </c>
      <c r="AN35" s="26">
        <f t="shared" si="14"/>
        <v>0.19207507199999951</v>
      </c>
      <c r="AO35" s="26">
        <f t="shared" si="14"/>
        <v>0.23264977099999995</v>
      </c>
      <c r="AP35" s="26">
        <f t="shared" si="14"/>
        <v>0.24837594099999905</v>
      </c>
      <c r="AQ35" s="26">
        <f t="shared" si="14"/>
        <v>0.32467036599999965</v>
      </c>
      <c r="AR35" s="26">
        <f t="shared" si="14"/>
        <v>0.34341428999999923</v>
      </c>
      <c r="AS35" s="26">
        <f t="shared" si="14"/>
        <v>0.26440483599999909</v>
      </c>
      <c r="AT35" s="26">
        <f t="shared" si="14"/>
        <v>0.32285953599999972</v>
      </c>
      <c r="AU35" s="26">
        <f t="shared" si="14"/>
        <v>0.3828015590000009</v>
      </c>
      <c r="AV35" s="26">
        <f t="shared" si="14"/>
        <v>0.38802170999999985</v>
      </c>
      <c r="AW35" s="26">
        <f t="shared" si="14"/>
        <v>0.37100328700000018</v>
      </c>
      <c r="AX35" s="26">
        <f t="shared" si="14"/>
        <v>0.23184756763999936</v>
      </c>
      <c r="AY35" s="26">
        <f t="shared" si="14"/>
        <v>0.20618261499999968</v>
      </c>
      <c r="AZ35" s="26">
        <f t="shared" si="14"/>
        <v>0.18478831374600047</v>
      </c>
      <c r="BA35" s="26">
        <f t="shared" si="14"/>
        <v>0.2868068756749993</v>
      </c>
      <c r="BB35" s="26">
        <f t="shared" si="14"/>
        <v>0</v>
      </c>
      <c r="BC35" s="26">
        <f t="shared" si="14"/>
        <v>0</v>
      </c>
      <c r="BD35" s="250"/>
    </row>
    <row r="36" spans="2:56">
      <c r="B36" s="5" t="s">
        <v>25</v>
      </c>
      <c r="C36" s="48">
        <f>1/$A$1*[1]PaperSectorMinusCoreVPAExp!$B$15</f>
        <v>2.00563915E-2</v>
      </c>
      <c r="D36" s="11">
        <f>1/$A$1*[1]PaperSectorMinusCoreVPAExp!$C$15</f>
        <v>1.8257511999999997E-2</v>
      </c>
      <c r="E36" s="11">
        <f>1/$A$1*[1]PaperSectorMinusCoreVPAExp!$D$15</f>
        <v>5.1268759500000004E-2</v>
      </c>
      <c r="F36" s="11">
        <f>1/$A$1*[1]PaperSectorMinusCoreVPAExp!$E$15</f>
        <v>5.1824818500000008E-2</v>
      </c>
      <c r="G36" s="11">
        <f>1/$A$1*[1]PaperSectorMinusCoreVPAExp!$F$15</f>
        <v>5.9727486001749999E-2</v>
      </c>
      <c r="H36" s="11">
        <f>1/$A$1*[1]PaperSectorMinusCoreVPAExp!$G$15</f>
        <v>3.2610108999999998E-2</v>
      </c>
      <c r="I36" s="11">
        <f>1/$A$1*[1]PaperSectorMinusCoreVPAExp!$H$15</f>
        <v>2.8845922E-2</v>
      </c>
      <c r="J36" s="38">
        <f>1/$A$1*[1]PaperSectorMinusCoreVPAExp!$I$15</f>
        <v>3.7309412E-2</v>
      </c>
      <c r="K36" s="38">
        <f>1/$A$1*[1]PaperSectorMinusCoreVPAExp!$J$15</f>
        <v>5.0828008000000001E-2</v>
      </c>
      <c r="L36" s="38">
        <f>1/$A$1*[1]PaperSectorMinusCoreVPAExp!$K$15</f>
        <v>5.4157516400000001E-2</v>
      </c>
      <c r="M36" s="11">
        <f>1/$A$1*[1]PaperSectorMinusCoreVPAExp!L$15</f>
        <v>6.7684497999999996E-2</v>
      </c>
      <c r="N36" s="11">
        <f>1/$A$1*[1]PaperSectorMinusCoreVPAExp!M$15</f>
        <v>0.13648919339999999</v>
      </c>
      <c r="O36" s="11">
        <f>1/$A$1*[1]PaperSectorMinusCoreVPAExp!N$15</f>
        <v>0.14586340232868547</v>
      </c>
      <c r="P36" s="11">
        <f>1/$A$1*[1]PaperSectorMinusCoreVPAExp!O$15</f>
        <v>0.15764599759999998</v>
      </c>
      <c r="Q36" s="11">
        <f>1/$A$1*[1]PaperSectorMinusCoreVPAExp!P$15</f>
        <v>0.1766696029</v>
      </c>
      <c r="R36" s="11">
        <f>1/$A$1*[1]PaperSectorMinusCoreVPAExp!Q$15</f>
        <v>0.16340039200000001</v>
      </c>
      <c r="S36" s="11">
        <f>1/$A$1*[1]PaperSectorMinusCoreVPAExp!R$15</f>
        <v>0.13869226342999999</v>
      </c>
      <c r="T36" s="11">
        <f>1/$A$1*[1]PaperSectorMinusCoreVPAExp!S$15</f>
        <v>0.11496604353500001</v>
      </c>
      <c r="U36" s="11">
        <f>1/$A$1*[1]PaperSectorMinusCoreVPAExp!T$15</f>
        <v>5.4025346199999998E-2</v>
      </c>
      <c r="V36" s="11">
        <f>1/$A$1*[1]PaperSectorMinusCoreVPAExp!U$15</f>
        <v>5.8475905999999994E-2</v>
      </c>
      <c r="W36" s="11">
        <f>1/$A$1*[1]PaperSectorMinusCoreVPAExp!V$15</f>
        <v>6.8729477123499999E-2</v>
      </c>
      <c r="X36" s="11">
        <f>1/$A$1*[1]PaperSectorMinusCoreVPAExp!W$15</f>
        <v>6.0205598999999999E-2</v>
      </c>
      <c r="Y36" s="11">
        <f>1/$A$1*[1]PaperSectorMinusCoreVPAExp!X$15</f>
        <v>4.8024612898500005E-2</v>
      </c>
      <c r="Z36" s="11">
        <f>1/$A$1*[1]PaperSectorMinusCoreVPAExp!Y$15</f>
        <v>4.77369851805E-2</v>
      </c>
      <c r="AA36" s="11">
        <f>1/$A$1*[1]PaperSectorMinusCoreVPAExp!Z$15</f>
        <v>0</v>
      </c>
      <c r="AB36" s="11">
        <f>1/$A$1*[1]PaperSectorMinusCoreVPAExp!AA$15</f>
        <v>0</v>
      </c>
      <c r="AC36" s="4"/>
      <c r="AD36" s="48">
        <f>1/1000*[1]PaperSectorMinusCoreVPAExp!AB$15</f>
        <v>8.687209999999999E-3</v>
      </c>
      <c r="AE36" s="11">
        <f>1/1000*[1]PaperSectorMinusCoreVPAExp!AC$15</f>
        <v>8.9708569999999987E-3</v>
      </c>
      <c r="AF36" s="11">
        <f>1/1000*[1]PaperSectorMinusCoreVPAExp!AD$15</f>
        <v>2.1826267E-2</v>
      </c>
      <c r="AG36" s="11">
        <f>1/1000*[1]PaperSectorMinusCoreVPAExp!AE$15</f>
        <v>2.1920911999999997E-2</v>
      </c>
      <c r="AH36" s="11">
        <f>1/1000*[1]PaperSectorMinusCoreVPAExp!AF$15</f>
        <v>2.9084338000000001E-2</v>
      </c>
      <c r="AI36" s="11">
        <f>1/1000*[1]PaperSectorMinusCoreVPAExp!AG$15</f>
        <v>2.2482241E-2</v>
      </c>
      <c r="AJ36" s="11">
        <f>1/1000*[1]PaperSectorMinusCoreVPAExp!AH$15</f>
        <v>2.3601501E-2</v>
      </c>
      <c r="AK36" s="11">
        <f>1/1000*[1]PaperSectorMinusCoreVPAExp!AI$15</f>
        <v>3.2310401999999995E-2</v>
      </c>
      <c r="AL36" s="11">
        <f>1/1000*[1]PaperSectorMinusCoreVPAExp!AJ$15</f>
        <v>4.4992418999999999E-2</v>
      </c>
      <c r="AM36" s="11">
        <f>1/1000*[1]PaperSectorMinusCoreVPAExp!AK$15</f>
        <v>4.5342529999999999E-2</v>
      </c>
      <c r="AN36" s="11">
        <f>1/1000*[1]PaperSectorMinusCoreVPAExp!AL$15</f>
        <v>8.7017522999999999E-2</v>
      </c>
      <c r="AO36" s="11">
        <f>1/1000*[1]PaperSectorMinusCoreVPAExp!AM$15</f>
        <v>0.115964474</v>
      </c>
      <c r="AP36" s="11">
        <f>1/1000*[1]PaperSectorMinusCoreVPAExp!AN$15</f>
        <v>0.12181843599999999</v>
      </c>
      <c r="AQ36" s="11">
        <f>1/1000*[1]PaperSectorMinusCoreVPAExp!AO$15</f>
        <v>0.11030941799999999</v>
      </c>
      <c r="AR36" s="11">
        <f>1/1000*[1]PaperSectorMinusCoreVPAExp!AP$15</f>
        <v>0.117741633</v>
      </c>
      <c r="AS36" s="11">
        <f>1/1000*[1]PaperSectorMinusCoreVPAExp!AQ$15</f>
        <v>8.9012204999999997E-2</v>
      </c>
      <c r="AT36" s="11">
        <f>1/1000*[1]PaperSectorMinusCoreVPAExp!AR$15</f>
        <v>6.6543828999999985E-2</v>
      </c>
      <c r="AU36" s="11">
        <f>1/1000*[1]PaperSectorMinusCoreVPAExp!AS$15</f>
        <v>5.8445491999999995E-2</v>
      </c>
      <c r="AV36" s="11">
        <f>1/1000*[1]PaperSectorMinusCoreVPAExp!AT$15</f>
        <v>4.7874350000000003E-2</v>
      </c>
      <c r="AW36" s="11">
        <f>1/1000*[1]PaperSectorMinusCoreVPAExp!AU$15</f>
        <v>4.9738796000000002E-2</v>
      </c>
      <c r="AX36" s="11">
        <f>1/1000*[1]PaperSectorMinusCoreVPAExp!AV$15</f>
        <v>4.8656834955999984E-2</v>
      </c>
      <c r="AY36" s="11">
        <f>1/1000*[1]PaperSectorMinusCoreVPAExp!AW$15</f>
        <v>4.7308527999999996E-2</v>
      </c>
      <c r="AZ36" s="11">
        <f>1/1000*[1]PaperSectorMinusCoreVPAExp!AX$15</f>
        <v>4.3745883872000006E-2</v>
      </c>
      <c r="BA36" s="11">
        <f>1/1000*[1]PaperSectorMinusCoreVPAExp!AY$15</f>
        <v>4.3332521288000005E-2</v>
      </c>
      <c r="BB36" s="11">
        <f>1/1000*[1]PaperSectorMinusCoreVPAExp!AZ$15</f>
        <v>0</v>
      </c>
      <c r="BC36" s="11">
        <f>1/1000*[1]PaperSectorMinusCoreVPAExp!BA$15</f>
        <v>0</v>
      </c>
      <c r="BD36" s="250"/>
    </row>
    <row r="37" spans="2:56">
      <c r="B37" s="5" t="s">
        <v>89</v>
      </c>
      <c r="C37" s="48">
        <f>1/$A$1*[1]PaperSectorMinusCoreVPAExp!$B$20</f>
        <v>2.0159257999999999E-2</v>
      </c>
      <c r="D37" s="11">
        <f>1/$A$1*[1]PaperSectorMinusCoreVPAExp!$C$20</f>
        <v>9.9600685000000005E-3</v>
      </c>
      <c r="E37" s="11">
        <f>1/$A$1*[1]PaperSectorMinusCoreVPAExp!$D$20</f>
        <v>5.0440879999999995E-3</v>
      </c>
      <c r="F37" s="11">
        <f>1/$A$1*[1]PaperSectorMinusCoreVPAExp!$E$20</f>
        <v>6.7218899999999995E-3</v>
      </c>
      <c r="G37" s="11">
        <f>1/$A$1*[1]PaperSectorMinusCoreVPAExp!$F$20</f>
        <v>6.7648874999999995E-3</v>
      </c>
      <c r="H37" s="11">
        <f>1/$A$1*[1]PaperSectorMinusCoreVPAExp!$G$20</f>
        <v>7.1622144999999981E-3</v>
      </c>
      <c r="I37" s="11">
        <f>1/$A$1*[1]PaperSectorMinusCoreVPAExp!$H$20</f>
        <v>5.4463044999999996E-3</v>
      </c>
      <c r="J37" s="38">
        <f>1/$A$1*[1]PaperSectorMinusCoreVPAExp!$I$20</f>
        <v>7.7366975000000004E-3</v>
      </c>
      <c r="K37" s="38">
        <f>1/$A$1*[1]PaperSectorMinusCoreVPAExp!$J$20</f>
        <v>9.9071279999999977E-3</v>
      </c>
      <c r="L37" s="38">
        <f>1/$A$1*[1]PaperSectorMinusCoreVPAExp!$K$20</f>
        <v>1.9801494999999999E-2</v>
      </c>
      <c r="M37" s="11">
        <f>1/$A$1*[1]PaperSectorMinusCoreVPAExp!L$20</f>
        <v>2.6298412E-2</v>
      </c>
      <c r="N37" s="11">
        <f>1/$A$1*[1]PaperSectorMinusCoreVPAExp!M$20</f>
        <v>4.9073517499999997E-2</v>
      </c>
      <c r="O37" s="11">
        <f>1/$A$1*[1]PaperSectorMinusCoreVPAExp!N$20</f>
        <v>4.1608224401268677E-2</v>
      </c>
      <c r="P37" s="11">
        <f>1/$A$1*[1]PaperSectorMinusCoreVPAExp!O$20</f>
        <v>0.21358895</v>
      </c>
      <c r="Q37" s="11">
        <f>1/$A$1*[1]PaperSectorMinusCoreVPAExp!P$20</f>
        <v>0.55126193774999999</v>
      </c>
      <c r="R37" s="11">
        <f>1/$A$1*[1]PaperSectorMinusCoreVPAExp!Q$20</f>
        <v>0.30025520699999997</v>
      </c>
      <c r="S37" s="11">
        <f>1/$A$1*[1]PaperSectorMinusCoreVPAExp!R$20</f>
        <v>0.74602230650000001</v>
      </c>
      <c r="T37" s="11">
        <f>1/$A$1*[1]PaperSectorMinusCoreVPAExp!S$20</f>
        <v>0.40719635099999996</v>
      </c>
      <c r="U37" s="11">
        <f>1/$A$1*[1]PaperSectorMinusCoreVPAExp!T$20</f>
        <v>0.48015688499999998</v>
      </c>
      <c r="V37" s="11">
        <f>1/$A$1*[1]PaperSectorMinusCoreVPAExp!U$20</f>
        <v>0.54268896299999991</v>
      </c>
      <c r="W37" s="11">
        <f>1/$A$1*[1]PaperSectorMinusCoreVPAExp!V$20</f>
        <v>0.32594933240199997</v>
      </c>
      <c r="X37" s="11">
        <f>1/$A$1*[1]PaperSectorMinusCoreVPAExp!W$20</f>
        <v>9.0739945833333335E-2</v>
      </c>
      <c r="Y37" s="11">
        <f>1/$A$1*[1]PaperSectorMinusCoreVPAExp!X$20</f>
        <v>5.2545116492499995E-2</v>
      </c>
      <c r="Z37" s="11">
        <f>1/$A$1*[1]PaperSectorMinusCoreVPAExp!Y$20</f>
        <v>0.32899989498400001</v>
      </c>
      <c r="AA37" s="11">
        <f>1/$A$1*[1]PaperSectorMinusCoreVPAExp!Z$20</f>
        <v>0</v>
      </c>
      <c r="AB37" s="11">
        <f>1/$A$1*[1]PaperSectorMinusCoreVPAExp!AA$20</f>
        <v>0</v>
      </c>
      <c r="AC37" s="4"/>
      <c r="AD37" s="48">
        <f>1/1000*[1]PaperSectorMinusCoreVPAExp!AB$20</f>
        <v>4.0506969999999998E-3</v>
      </c>
      <c r="AE37" s="11">
        <f>1/1000*[1]PaperSectorMinusCoreVPAExp!AC$20</f>
        <v>2.1423639999999999E-3</v>
      </c>
      <c r="AF37" s="11">
        <f>1/1000*[1]PaperSectorMinusCoreVPAExp!AD$20</f>
        <v>1.950891E-3</v>
      </c>
      <c r="AG37" s="11">
        <f>1/1000*[1]PaperSectorMinusCoreVPAExp!AE$20</f>
        <v>3.0237419999999998E-3</v>
      </c>
      <c r="AH37" s="11">
        <f>1/1000*[1]PaperSectorMinusCoreVPAExp!AF$20</f>
        <v>3.0822309999999999E-3</v>
      </c>
      <c r="AI37" s="11">
        <f>1/1000*[1]PaperSectorMinusCoreVPAExp!AG$20</f>
        <v>3.9412019999999996E-3</v>
      </c>
      <c r="AJ37" s="11">
        <f>1/1000*[1]PaperSectorMinusCoreVPAExp!AH$20</f>
        <v>5.0681370000000003E-3</v>
      </c>
      <c r="AK37" s="11">
        <f>1/1000*[1]PaperSectorMinusCoreVPAExp!AI$20</f>
        <v>6.8698780000000003E-3</v>
      </c>
      <c r="AL37" s="11">
        <f>1/1000*[1]PaperSectorMinusCoreVPAExp!AJ$20</f>
        <v>9.2025079999999999E-3</v>
      </c>
      <c r="AM37" s="11">
        <f>1/1000*[1]PaperSectorMinusCoreVPAExp!AK$20</f>
        <v>1.4943404E-2</v>
      </c>
      <c r="AN37" s="11">
        <f>1/1000*[1]PaperSectorMinusCoreVPAExp!AL$20</f>
        <v>1.9719129000000002E-2</v>
      </c>
      <c r="AO37" s="11">
        <f>1/1000*[1]PaperSectorMinusCoreVPAExp!AM$20</f>
        <v>2.272449E-2</v>
      </c>
      <c r="AP37" s="11">
        <f>1/1000*[1]PaperSectorMinusCoreVPAExp!AN$20</f>
        <v>1.4535462000000001E-2</v>
      </c>
      <c r="AQ37" s="11">
        <f>1/1000*[1]PaperSectorMinusCoreVPAExp!AO$20</f>
        <v>3.6146276999999997E-2</v>
      </c>
      <c r="AR37" s="11">
        <f>1/1000*[1]PaperSectorMinusCoreVPAExp!AP$20</f>
        <v>7.785992600000001E-2</v>
      </c>
      <c r="AS37" s="11">
        <f>1/1000*[1]PaperSectorMinusCoreVPAExp!AQ$20</f>
        <v>4.6516895999999995E-2</v>
      </c>
      <c r="AT37" s="11">
        <f>1/1000*[1]PaperSectorMinusCoreVPAExp!AR$20</f>
        <v>9.2006357000000011E-2</v>
      </c>
      <c r="AU37" s="11">
        <f>1/1000*[1]PaperSectorMinusCoreVPAExp!AS$20</f>
        <v>7.4730039999999998E-2</v>
      </c>
      <c r="AV37" s="11">
        <f>1/1000*[1]PaperSectorMinusCoreVPAExp!AT$20</f>
        <v>9.0830716999999991E-2</v>
      </c>
      <c r="AW37" s="11">
        <f>1/1000*[1]PaperSectorMinusCoreVPAExp!AU$20</f>
        <v>7.5325085999999999E-2</v>
      </c>
      <c r="AX37" s="11">
        <f>1/1000*[1]PaperSectorMinusCoreVPAExp!AV$20</f>
        <v>3.6660632589999999E-2</v>
      </c>
      <c r="AY37" s="11">
        <f>1/1000*[1]PaperSectorMinusCoreVPAExp!AW$20</f>
        <v>1.5039269000000001E-2</v>
      </c>
      <c r="AZ37" s="11">
        <f>1/1000*[1]PaperSectorMinusCoreVPAExp!AX$20</f>
        <v>1.3102370141E-2</v>
      </c>
      <c r="BA37" s="11">
        <f>1/1000*[1]PaperSectorMinusCoreVPAExp!AY$20</f>
        <v>4.9058629060999996E-2</v>
      </c>
      <c r="BB37" s="11">
        <f>1/1000*[1]PaperSectorMinusCoreVPAExp!AZ$20</f>
        <v>0</v>
      </c>
      <c r="BC37" s="11">
        <f>1/1000*[1]PaperSectorMinusCoreVPAExp!BA$20</f>
        <v>0</v>
      </c>
      <c r="BD37" s="250"/>
    </row>
    <row r="38" spans="2:56">
      <c r="B38" s="5" t="s">
        <v>70</v>
      </c>
      <c r="C38" s="48">
        <f>1/$A$1*[1]PaperSectorMinusCoreVPAExp!$B$108</f>
        <v>1.4363699000000002E-2</v>
      </c>
      <c r="D38" s="11">
        <f>1/$A$1*[1]PaperSectorMinusCoreVPAExp!$C$108</f>
        <v>2.4393565000000002E-2</v>
      </c>
      <c r="E38" s="11">
        <f>1/$A$1*[1]PaperSectorMinusCoreVPAExp!$D$108</f>
        <v>1.5658562500000001E-2</v>
      </c>
      <c r="F38" s="11">
        <f>1/$A$1*[1]PaperSectorMinusCoreVPAExp!$E$108</f>
        <v>9.0809180000000003E-3</v>
      </c>
      <c r="G38" s="11">
        <f>1/$A$1*[1]PaperSectorMinusCoreVPAExp!$F$108</f>
        <v>3.0037031499999995E-2</v>
      </c>
      <c r="H38" s="11">
        <f>1/$A$1*[1]PaperSectorMinusCoreVPAExp!$G$108</f>
        <v>1.3431218499999998E-2</v>
      </c>
      <c r="I38" s="11">
        <f>1/$A$1*[1]PaperSectorMinusCoreVPAExp!$H$108</f>
        <v>1.7126872000000001E-2</v>
      </c>
      <c r="J38" s="38">
        <f>1/$A$1*[1]PaperSectorMinusCoreVPAExp!$I$108</f>
        <v>4.1279052499999996E-2</v>
      </c>
      <c r="K38" s="38">
        <f>1/$A$1*[1]PaperSectorMinusCoreVPAExp!$J$108</f>
        <v>5.7373795500000005E-2</v>
      </c>
      <c r="L38" s="38">
        <f>1/$A$1*[1]PaperSectorMinusCoreVPAExp!$K$108</f>
        <v>4.5420620000000002E-2</v>
      </c>
      <c r="M38" s="11">
        <f>1/$A$1*[1]PaperSectorMinusCoreVPAExp!L$108</f>
        <v>3.6912324500000003E-2</v>
      </c>
      <c r="N38" s="11">
        <f>1/$A$1*[1]PaperSectorMinusCoreVPAExp!M$108</f>
        <v>3.6740902283333328E-2</v>
      </c>
      <c r="O38" s="11">
        <f>1/$A$1*[1]PaperSectorMinusCoreVPAExp!N$108</f>
        <v>0.15286840124086479</v>
      </c>
      <c r="P38" s="11">
        <f>1/$A$1*[1]PaperSectorMinusCoreVPAExp!O$108</f>
        <v>0.53061423549999998</v>
      </c>
      <c r="Q38" s="11">
        <f>1/$A$1*[1]PaperSectorMinusCoreVPAExp!P$108</f>
        <v>0.43769268760000002</v>
      </c>
      <c r="R38" s="11">
        <f>1/$A$1*[1]PaperSectorMinusCoreVPAExp!Q$108</f>
        <v>0.29731202000000001</v>
      </c>
      <c r="S38" s="11">
        <f>1/$A$1*[1]PaperSectorMinusCoreVPAExp!R$108</f>
        <v>0.53590815000000003</v>
      </c>
      <c r="T38" s="11">
        <f>1/$A$1*[1]PaperSectorMinusCoreVPAExp!S$108</f>
        <v>0.71843255211000001</v>
      </c>
      <c r="U38" s="11">
        <f>1/$A$1*[1]PaperSectorMinusCoreVPAExp!T$108</f>
        <v>0.52497261849999999</v>
      </c>
      <c r="V38" s="11">
        <f>1/$A$1*[1]PaperSectorMinusCoreVPAExp!U$108</f>
        <v>0.6467741575</v>
      </c>
      <c r="W38" s="11">
        <f>1/$A$1*[1]PaperSectorMinusCoreVPAExp!V$108</f>
        <v>0.46664827351299998</v>
      </c>
      <c r="X38" s="11">
        <f>1/$A$1*[1]PaperSectorMinusCoreVPAExp!W$108</f>
        <v>0.30434909249999997</v>
      </c>
      <c r="Y38" s="11">
        <f>1/$A$1*[1]PaperSectorMinusCoreVPAExp!X$108</f>
        <v>0.23091457502800003</v>
      </c>
      <c r="Z38" s="11">
        <f>1/$A$1*[1]PaperSectorMinusCoreVPAExp!Y$108</f>
        <v>0.65788661125750003</v>
      </c>
      <c r="AA38" s="11">
        <f>1/$A$1*[1]PaperSectorMinusCoreVPAExp!Z$108</f>
        <v>0</v>
      </c>
      <c r="AB38" s="11">
        <f>1/$A$1*[1]PaperSectorMinusCoreVPAExp!AA$108</f>
        <v>0</v>
      </c>
      <c r="AC38" s="4"/>
      <c r="AD38" s="48">
        <f>1/1000*[1]PaperSectorMinusCoreVPAExp!AB$108</f>
        <v>6.8885090000000001E-3</v>
      </c>
      <c r="AE38" s="11">
        <f>1/1000*[1]PaperSectorMinusCoreVPAExp!AC$108</f>
        <v>1.1371397E-2</v>
      </c>
      <c r="AF38" s="11">
        <f>1/1000*[1]PaperSectorMinusCoreVPAExp!AD$108</f>
        <v>9.9455669999999989E-3</v>
      </c>
      <c r="AG38" s="11">
        <f>1/1000*[1]PaperSectorMinusCoreVPAExp!AE$108</f>
        <v>6.0930439999999997E-3</v>
      </c>
      <c r="AH38" s="11">
        <f>1/1000*[1]PaperSectorMinusCoreVPAExp!AF$108</f>
        <v>9.0672110000000004E-3</v>
      </c>
      <c r="AI38" s="11">
        <f>1/1000*[1]PaperSectorMinusCoreVPAExp!AG$108</f>
        <v>6.780459E-3</v>
      </c>
      <c r="AJ38" s="11">
        <f>1/1000*[1]PaperSectorMinusCoreVPAExp!AH$108</f>
        <v>9.7505379999999996E-3</v>
      </c>
      <c r="AK38" s="11">
        <f>1/1000*[1]PaperSectorMinusCoreVPAExp!AI$108</f>
        <v>1.9440038999999999E-2</v>
      </c>
      <c r="AL38" s="11">
        <f>1/1000*[1]PaperSectorMinusCoreVPAExp!AJ$108</f>
        <v>3.0813600999999999E-2</v>
      </c>
      <c r="AM38" s="11">
        <f>1/1000*[1]PaperSectorMinusCoreVPAExp!AK$108</f>
        <v>3.0876466999999998E-2</v>
      </c>
      <c r="AN38" s="11">
        <f>1/1000*[1]PaperSectorMinusCoreVPAExp!AL$108</f>
        <v>3.6701659999999997E-2</v>
      </c>
      <c r="AO38" s="11">
        <f>1/1000*[1]PaperSectorMinusCoreVPAExp!AM$108</f>
        <v>2.6068292E-2</v>
      </c>
      <c r="AP38" s="11">
        <f>1/1000*[1]PaperSectorMinusCoreVPAExp!AN$108</f>
        <v>3.8976659999999996E-2</v>
      </c>
      <c r="AQ38" s="11">
        <f>1/1000*[1]PaperSectorMinusCoreVPAExp!AO$108</f>
        <v>9.6792998000000019E-2</v>
      </c>
      <c r="AR38" s="11">
        <f>1/1000*[1]PaperSectorMinusCoreVPAExp!AP$108</f>
        <v>7.7491926999999988E-2</v>
      </c>
      <c r="AS38" s="11">
        <f>1/1000*[1]PaperSectorMinusCoreVPAExp!AQ$108</f>
        <v>5.1257064999999997E-2</v>
      </c>
      <c r="AT38" s="11">
        <f>1/1000*[1]PaperSectorMinusCoreVPAExp!AR$108</f>
        <v>7.9533085000000003E-2</v>
      </c>
      <c r="AU38" s="11">
        <f>1/1000*[1]PaperSectorMinusCoreVPAExp!AS$108</f>
        <v>0.15700169</v>
      </c>
      <c r="AV38" s="11">
        <f>1/1000*[1]PaperSectorMinusCoreVPAExp!AT$108</f>
        <v>0.12427294999999999</v>
      </c>
      <c r="AW38" s="11">
        <f>1/1000*[1]PaperSectorMinusCoreVPAExp!AU$108</f>
        <v>0.13324050600000001</v>
      </c>
      <c r="AX38" s="11">
        <f>1/1000*[1]PaperSectorMinusCoreVPAExp!AV$108</f>
        <v>7.4514293100999995E-2</v>
      </c>
      <c r="AY38" s="11">
        <f>1/1000*[1]PaperSectorMinusCoreVPAExp!AW$108</f>
        <v>6.5254096999999997E-2</v>
      </c>
      <c r="AZ38" s="11">
        <f>1/1000*[1]PaperSectorMinusCoreVPAExp!AX$108</f>
        <v>6.4411840069000012E-2</v>
      </c>
      <c r="BA38" s="11">
        <f>1/1000*[1]PaperSectorMinusCoreVPAExp!AY$108</f>
        <v>0.12570167777199998</v>
      </c>
      <c r="BB38" s="11">
        <f>1/1000*[1]PaperSectorMinusCoreVPAExp!AZ$108</f>
        <v>0</v>
      </c>
      <c r="BC38" s="11">
        <f>1/1000*[1]PaperSectorMinusCoreVPAExp!BA$108</f>
        <v>0</v>
      </c>
      <c r="BD38" s="250"/>
    </row>
    <row r="39" spans="2:56">
      <c r="B39" s="5" t="s">
        <v>26</v>
      </c>
      <c r="C39" s="48">
        <f>1/$A$1*[1]PaperSectorMinusCoreVPAExp!$B$163</f>
        <v>1.0085470499999999E-2</v>
      </c>
      <c r="D39" s="11">
        <f>1/$A$1*[1]PaperSectorMinusCoreVPAExp!$C$163</f>
        <v>8.1384765000000001E-3</v>
      </c>
      <c r="E39" s="11">
        <f>1/$A$1*[1]PaperSectorMinusCoreVPAExp!$D$163</f>
        <v>1.0821086499999999E-2</v>
      </c>
      <c r="F39" s="11">
        <f>1/$A$1*[1]PaperSectorMinusCoreVPAExp!$E$163</f>
        <v>1.0146107999999997E-2</v>
      </c>
      <c r="G39" s="11">
        <f>1/$A$1*[1]PaperSectorMinusCoreVPAExp!$F$163</f>
        <v>1.1761420999999999E-2</v>
      </c>
      <c r="H39" s="11">
        <f>1/$A$1*[1]PaperSectorMinusCoreVPAExp!$G$163</f>
        <v>1.1205113499999999E-2</v>
      </c>
      <c r="I39" s="11">
        <f>1/$A$1*[1]PaperSectorMinusCoreVPAExp!$H$163</f>
        <v>1.16874727585E-2</v>
      </c>
      <c r="J39" s="38">
        <f>1/$A$1*[1]PaperSectorMinusCoreVPAExp!$I$163</f>
        <v>1.89176855E-2</v>
      </c>
      <c r="K39" s="38">
        <f>1/$A$1*[1]PaperSectorMinusCoreVPAExp!$J$163</f>
        <v>2.52214095E-2</v>
      </c>
      <c r="L39" s="38">
        <f>1/$A$1*[1]PaperSectorMinusCoreVPAExp!$K$163</f>
        <v>2.5274168499999999E-2</v>
      </c>
      <c r="M39" s="11">
        <f>1/$A$1*[1]PaperSectorMinusCoreVPAExp!L$163</f>
        <v>3.3487926500000001E-2</v>
      </c>
      <c r="N39" s="11">
        <f>1/$A$1*[1]PaperSectorMinusCoreVPAExp!M$163</f>
        <v>4.6241057916666668E-2</v>
      </c>
      <c r="O39" s="11">
        <f>1/$A$1*[1]PaperSectorMinusCoreVPAExp!N$163</f>
        <v>3.1029942491505324E-2</v>
      </c>
      <c r="P39" s="11">
        <f>1/$A$1*[1]PaperSectorMinusCoreVPAExp!O$163</f>
        <v>2.6217018799999998E-2</v>
      </c>
      <c r="Q39" s="11">
        <f>1/$A$1*[1]PaperSectorMinusCoreVPAExp!P$163</f>
        <v>3.1571742999999999E-2</v>
      </c>
      <c r="R39" s="11">
        <f>1/$A$1*[1]PaperSectorMinusCoreVPAExp!Q$163</f>
        <v>3.9322770200000003E-2</v>
      </c>
      <c r="S39" s="11">
        <f>1/$A$1*[1]PaperSectorMinusCoreVPAExp!R$163</f>
        <v>6.1086353999999995E-2</v>
      </c>
      <c r="T39" s="11">
        <f>1/$A$1*[1]PaperSectorMinusCoreVPAExp!S$163</f>
        <v>4.1056063999999996E-2</v>
      </c>
      <c r="U39" s="11">
        <f>1/$A$1*[1]PaperSectorMinusCoreVPAExp!T$163</f>
        <v>4.6862108999999999E-2</v>
      </c>
      <c r="V39" s="11">
        <f>1/$A$1*[1]PaperSectorMinusCoreVPAExp!U$163</f>
        <v>5.26574125E-2</v>
      </c>
      <c r="W39" s="11">
        <f>1/$A$1*[1]PaperSectorMinusCoreVPAExp!V$163</f>
        <v>2.9471049284000003E-2</v>
      </c>
      <c r="X39" s="11">
        <f>1/$A$1*[1]PaperSectorMinusCoreVPAExp!W$163</f>
        <v>2.4649635999999999E-2</v>
      </c>
      <c r="Y39" s="11">
        <f>1/$A$1*[1]PaperSectorMinusCoreVPAExp!X$163</f>
        <v>4.3505767385500015E-2</v>
      </c>
      <c r="Z39" s="11">
        <f>1/$A$1*[1]PaperSectorMinusCoreVPAExp!Y$163</f>
        <v>3.7730552632499997E-2</v>
      </c>
      <c r="AA39" s="11">
        <f>1/$A$1*[1]PaperSectorMinusCoreVPAExp!Z$163</f>
        <v>0</v>
      </c>
      <c r="AB39" s="11">
        <f>1/$A$1*[1]PaperSectorMinusCoreVPAExp!AA$163</f>
        <v>0</v>
      </c>
      <c r="AC39" s="4"/>
      <c r="AD39" s="48">
        <f>1/1000*[1]PaperSectorMinusCoreVPAExp!AB$163</f>
        <v>4.6434340000000001E-3</v>
      </c>
      <c r="AE39" s="11">
        <f>1/1000*[1]PaperSectorMinusCoreVPAExp!AC$163</f>
        <v>4.0860250000000001E-3</v>
      </c>
      <c r="AF39" s="11">
        <f>1/1000*[1]PaperSectorMinusCoreVPAExp!AD$163</f>
        <v>5.0577939999999991E-3</v>
      </c>
      <c r="AG39" s="11">
        <f>1/1000*[1]PaperSectorMinusCoreVPAExp!AE$163</f>
        <v>5.7697249999999999E-3</v>
      </c>
      <c r="AH39" s="11">
        <f>1/1000*[1]PaperSectorMinusCoreVPAExp!AF$163</f>
        <v>7.3085549999999996E-3</v>
      </c>
      <c r="AI39" s="11">
        <f>1/1000*[1]PaperSectorMinusCoreVPAExp!AG$163</f>
        <v>7.2280039999999997E-3</v>
      </c>
      <c r="AJ39" s="11">
        <f>1/1000*[1]PaperSectorMinusCoreVPAExp!AH$163</f>
        <v>8.1110639999999994E-3</v>
      </c>
      <c r="AK39" s="11">
        <f>1/1000*[1]PaperSectorMinusCoreVPAExp!AI$163</f>
        <v>1.2407466999999998E-2</v>
      </c>
      <c r="AL39" s="11">
        <f>1/1000*[1]PaperSectorMinusCoreVPAExp!AJ$163</f>
        <v>1.921819E-2</v>
      </c>
      <c r="AM39" s="11">
        <f>1/1000*[1]PaperSectorMinusCoreVPAExp!AK$163</f>
        <v>1.7254642999999997E-2</v>
      </c>
      <c r="AN39" s="11">
        <f>1/1000*[1]PaperSectorMinusCoreVPAExp!AL$163</f>
        <v>2.3092914999999999E-2</v>
      </c>
      <c r="AO39" s="11">
        <f>1/1000*[1]PaperSectorMinusCoreVPAExp!AM$163</f>
        <v>2.719007E-2</v>
      </c>
      <c r="AP39" s="11">
        <f>1/1000*[1]PaperSectorMinusCoreVPAExp!AN$163</f>
        <v>2.2461972E-2</v>
      </c>
      <c r="AQ39" s="11">
        <f>1/1000*[1]PaperSectorMinusCoreVPAExp!AO$163</f>
        <v>1.6716916000000002E-2</v>
      </c>
      <c r="AR39" s="11">
        <f>1/1000*[1]PaperSectorMinusCoreVPAExp!AP$163</f>
        <v>1.9202744000000001E-2</v>
      </c>
      <c r="AS39" s="11">
        <f>1/1000*[1]PaperSectorMinusCoreVPAExp!AQ$163</f>
        <v>2.1849732E-2</v>
      </c>
      <c r="AT39" s="11">
        <f>1/1000*[1]PaperSectorMinusCoreVPAExp!AR$163</f>
        <v>2.8635628999999999E-2</v>
      </c>
      <c r="AU39" s="11">
        <f>1/1000*[1]PaperSectorMinusCoreVPAExp!AS$163</f>
        <v>2.8327755E-2</v>
      </c>
      <c r="AV39" s="11">
        <f>1/1000*[1]PaperSectorMinusCoreVPAExp!AT$163</f>
        <v>3.0781426000000001E-2</v>
      </c>
      <c r="AW39" s="11">
        <f>1/1000*[1]PaperSectorMinusCoreVPAExp!AU$163</f>
        <v>3.2902667999999996E-2</v>
      </c>
      <c r="AX39" s="11">
        <f>1/1000*[1]PaperSectorMinusCoreVPAExp!AV$163</f>
        <v>1.7052531229000006E-2</v>
      </c>
      <c r="AY39" s="11">
        <f>1/1000*[1]PaperSectorMinusCoreVPAExp!AW$163</f>
        <v>1.8744426000000002E-2</v>
      </c>
      <c r="AZ39" s="11">
        <f>1/1000*[1]PaperSectorMinusCoreVPAExp!AX$163</f>
        <v>3.1015003087000007E-2</v>
      </c>
      <c r="BA39" s="11">
        <f>1/1000*[1]PaperSectorMinusCoreVPAExp!AY$163</f>
        <v>3.6103297266999998E-2</v>
      </c>
      <c r="BB39" s="11">
        <f>1/1000*[1]PaperSectorMinusCoreVPAExp!AZ$163</f>
        <v>0</v>
      </c>
      <c r="BC39" s="11">
        <f>1/1000*[1]PaperSectorMinusCoreVPAExp!BA$163</f>
        <v>0</v>
      </c>
      <c r="BD39" s="250"/>
    </row>
    <row r="40" spans="2:56">
      <c r="B40" s="5" t="s">
        <v>96</v>
      </c>
      <c r="C40" s="48">
        <f>1/$A$1*[1]PaperSectorMinusCoreVPAExp!$B$184</f>
        <v>4.3443434999999994E-3</v>
      </c>
      <c r="D40" s="11">
        <f>1/$A$1*[1]PaperSectorMinusCoreVPAExp!$C$184</f>
        <v>3.1478509999999997E-3</v>
      </c>
      <c r="E40" s="11">
        <f>1/$A$1*[1]PaperSectorMinusCoreVPAExp!$D$184</f>
        <v>3.9372094999999994E-3</v>
      </c>
      <c r="F40" s="11">
        <f>1/$A$1*[1]PaperSectorMinusCoreVPAExp!$E$184</f>
        <v>4.0375299999999992E-3</v>
      </c>
      <c r="G40" s="11">
        <f>1/$A$1*[1]PaperSectorMinusCoreVPAExp!$F$184</f>
        <v>4.4238739999999995E-3</v>
      </c>
      <c r="H40" s="11">
        <f>1/$A$1*[1]PaperSectorMinusCoreVPAExp!$G$184</f>
        <v>4.9798209999999989E-3</v>
      </c>
      <c r="I40" s="11">
        <f>1/$A$1*[1]PaperSectorMinusCoreVPAExp!$H$184</f>
        <v>6.9123390000000017E-3</v>
      </c>
      <c r="J40" s="38">
        <f>1/$A$1*[1]PaperSectorMinusCoreVPAExp!$I$184</f>
        <v>8.0485894999999998E-3</v>
      </c>
      <c r="K40" s="38">
        <f>1/$A$1*[1]PaperSectorMinusCoreVPAExp!$J$184</f>
        <v>8.6074484999999982E-3</v>
      </c>
      <c r="L40" s="38">
        <f>1/$A$1*[1]PaperSectorMinusCoreVPAExp!$K$184</f>
        <v>6.5807280000000001E-3</v>
      </c>
      <c r="M40" s="11">
        <f>1/$A$1*[1]PaperSectorMinusCoreVPAExp!L$184</f>
        <v>6.8720364999999995E-3</v>
      </c>
      <c r="N40" s="11">
        <f>1/$A$1*[1]PaperSectorMinusCoreVPAExp!M$184</f>
        <v>9.5712499166666666E-3</v>
      </c>
      <c r="O40" s="11">
        <f>1/$A$1*[1]PaperSectorMinusCoreVPAExp!N$184</f>
        <v>1.0720725033794469E-2</v>
      </c>
      <c r="P40" s="11">
        <f>1/$A$1*[1]PaperSectorMinusCoreVPAExp!O$184</f>
        <v>9.0515935999999995E-3</v>
      </c>
      <c r="Q40" s="11">
        <f>1/$A$1*[1]PaperSectorMinusCoreVPAExp!P$184</f>
        <v>9.7399582000000009E-3</v>
      </c>
      <c r="R40" s="11">
        <f>1/$A$1*[1]PaperSectorMinusCoreVPAExp!Q$184</f>
        <v>1.1321359E-2</v>
      </c>
      <c r="S40" s="11">
        <f>1/$A$1*[1]PaperSectorMinusCoreVPAExp!R$184</f>
        <v>9.7462539999999993E-3</v>
      </c>
      <c r="T40" s="11">
        <f>1/$A$1*[1]PaperSectorMinusCoreVPAExp!S$184</f>
        <v>1.0513456021133332E-2</v>
      </c>
      <c r="U40" s="11">
        <f>1/$A$1*[1]PaperSectorMinusCoreVPAExp!T$184</f>
        <v>8.9895259999999994E-3</v>
      </c>
      <c r="V40" s="11">
        <f>1/$A$1*[1]PaperSectorMinusCoreVPAExp!U$184</f>
        <v>4.2593404000000001E-2</v>
      </c>
      <c r="W40" s="11">
        <f>1/$A$1*[1]PaperSectorMinusCoreVPAExp!V$184</f>
        <v>6.1475464889999996E-3</v>
      </c>
      <c r="X40" s="11">
        <f>1/$A$1*[1]PaperSectorMinusCoreVPAExp!W$184</f>
        <v>8.2440131666666645E-3</v>
      </c>
      <c r="Y40" s="11">
        <f>1/$A$1*[1]PaperSectorMinusCoreVPAExp!X$184</f>
        <v>6.1099216499999991E-3</v>
      </c>
      <c r="Z40" s="11">
        <f>1/$A$1*[1]PaperSectorMinusCoreVPAExp!Y$184</f>
        <v>4.0200055210000002E-3</v>
      </c>
      <c r="AA40" s="11">
        <f>1/$A$1*[1]PaperSectorMinusCoreVPAExp!Z$184</f>
        <v>0</v>
      </c>
      <c r="AB40" s="11">
        <f>1/$A$1*[1]PaperSectorMinusCoreVPAExp!AA$184</f>
        <v>0</v>
      </c>
      <c r="AC40" s="4"/>
      <c r="AD40" s="48">
        <f>1/1000*[1]PaperSectorMinusCoreVPAExp!AB$184</f>
        <v>2.1118959999999998E-3</v>
      </c>
      <c r="AE40" s="11">
        <f>1/1000*[1]PaperSectorMinusCoreVPAExp!AC$184</f>
        <v>1.1909999999999998E-3</v>
      </c>
      <c r="AF40" s="11">
        <f>1/1000*[1]PaperSectorMinusCoreVPAExp!AD$184</f>
        <v>1.6025920000000001E-3</v>
      </c>
      <c r="AG40" s="11">
        <f>1/1000*[1]PaperSectorMinusCoreVPAExp!AE$184</f>
        <v>1.6695449999999999E-3</v>
      </c>
      <c r="AH40" s="11">
        <f>1/1000*[1]PaperSectorMinusCoreVPAExp!AF$184</f>
        <v>2.018564E-3</v>
      </c>
      <c r="AI40" s="11">
        <f>1/1000*[1]PaperSectorMinusCoreVPAExp!AG$184</f>
        <v>2.246114E-3</v>
      </c>
      <c r="AJ40" s="11">
        <f>1/1000*[1]PaperSectorMinusCoreVPAExp!AH$184</f>
        <v>3.1928549999999997E-3</v>
      </c>
      <c r="AK40" s="11">
        <f>1/1000*[1]PaperSectorMinusCoreVPAExp!AI$184</f>
        <v>3.4875789999999998E-3</v>
      </c>
      <c r="AL40" s="11">
        <f>1/1000*[1]PaperSectorMinusCoreVPAExp!AJ$184</f>
        <v>4.7170149999999997E-3</v>
      </c>
      <c r="AM40" s="11">
        <f>1/1000*[1]PaperSectorMinusCoreVPAExp!AK$184</f>
        <v>4.2855470000000007E-3</v>
      </c>
      <c r="AN40" s="11">
        <f>1/1000*[1]PaperSectorMinusCoreVPAExp!AL$184</f>
        <v>4.4705100000000005E-3</v>
      </c>
      <c r="AO40" s="11">
        <f>1/1000*[1]PaperSectorMinusCoreVPAExp!AM$184</f>
        <v>5.6721269999999999E-3</v>
      </c>
      <c r="AP40" s="11">
        <f>1/1000*[1]PaperSectorMinusCoreVPAExp!AN$184</f>
        <v>6.1115999999999992E-3</v>
      </c>
      <c r="AQ40" s="11">
        <f>1/1000*[1]PaperSectorMinusCoreVPAExp!AO$184</f>
        <v>5.0886480000000003E-3</v>
      </c>
      <c r="AR40" s="11">
        <f>1/1000*[1]PaperSectorMinusCoreVPAExp!AP$184</f>
        <v>5.5178349999999996E-3</v>
      </c>
      <c r="AS40" s="11">
        <f>1/1000*[1]PaperSectorMinusCoreVPAExp!AQ$184</f>
        <v>4.6124729999999997E-3</v>
      </c>
      <c r="AT40" s="11">
        <f>1/1000*[1]PaperSectorMinusCoreVPAExp!AR$184</f>
        <v>3.927285E-3</v>
      </c>
      <c r="AU40" s="11">
        <f>1/1000*[1]PaperSectorMinusCoreVPAExp!AS$184</f>
        <v>4.5459979999999999E-3</v>
      </c>
      <c r="AV40" s="11">
        <f>1/1000*[1]PaperSectorMinusCoreVPAExp!AT$184</f>
        <v>3.8163669999999998E-3</v>
      </c>
      <c r="AW40" s="11">
        <f>1/1000*[1]PaperSectorMinusCoreVPAExp!AU$184</f>
        <v>3.73757E-3</v>
      </c>
      <c r="AX40" s="11">
        <f>1/1000*[1]PaperSectorMinusCoreVPAExp!AV$184</f>
        <v>3.161777577E-3</v>
      </c>
      <c r="AY40" s="11">
        <f>1/1000*[1]PaperSectorMinusCoreVPAExp!AW$184</f>
        <v>4.5286609999999998E-3</v>
      </c>
      <c r="AZ40" s="11">
        <f>1/1000*[1]PaperSectorMinusCoreVPAExp!AX$184</f>
        <v>4.2950294890000008E-3</v>
      </c>
      <c r="BA40" s="11">
        <f>1/1000*[1]PaperSectorMinusCoreVPAExp!AY$184</f>
        <v>3.3397333890000007E-3</v>
      </c>
      <c r="BB40" s="11">
        <f>1/1000*[1]PaperSectorMinusCoreVPAExp!AZ$184</f>
        <v>0</v>
      </c>
      <c r="BC40" s="11">
        <f>1/1000*[1]PaperSectorMinusCoreVPAExp!BA$184</f>
        <v>0</v>
      </c>
      <c r="BD40" s="250"/>
    </row>
    <row r="41" spans="2:56">
      <c r="B41" s="5" t="s">
        <v>179</v>
      </c>
      <c r="C41" s="48">
        <f>1/$A$1*[1]PaperSectorMinusCoreVPAExp!$B$238</f>
        <v>1.5546440000000002E-3</v>
      </c>
      <c r="D41" s="11">
        <f>1/$A$1*[1]PaperSectorMinusCoreVPAExp!$C$238</f>
        <v>3.4469364999999996E-3</v>
      </c>
      <c r="E41" s="11">
        <f>1/$A$1*[1]PaperSectorMinusCoreVPAExp!$D$238</f>
        <v>8.0675000000000003E-6</v>
      </c>
      <c r="F41" s="11">
        <f>1/$A$1*[1]PaperSectorMinusCoreVPAExp!$E$238</f>
        <v>1.5045449999999999E-4</v>
      </c>
      <c r="G41" s="11">
        <f>1/$A$1*[1]PaperSectorMinusCoreVPAExp!$F$238</f>
        <v>1.8255649999999999E-4</v>
      </c>
      <c r="H41" s="11">
        <f>1/$A$1*[1]PaperSectorMinusCoreVPAExp!$G$238</f>
        <v>9.5035499999999995E-5</v>
      </c>
      <c r="I41" s="11">
        <f>1/$A$1*[1]PaperSectorMinusCoreVPAExp!$H$238</f>
        <v>1.0640349999999999E-4</v>
      </c>
      <c r="J41" s="38">
        <f>1/$A$1*[1]PaperSectorMinusCoreVPAExp!$I$238</f>
        <v>5.4617559499999989E-5</v>
      </c>
      <c r="K41" s="38">
        <f>1/$A$1*[1]PaperSectorMinusCoreVPAExp!$J$238</f>
        <v>1.5072749999999998E-4</v>
      </c>
      <c r="L41" s="38">
        <f>1/$A$1*[1]PaperSectorMinusCoreVPAExp!$K$238</f>
        <v>1.8533199999999999E-4</v>
      </c>
      <c r="M41" s="11">
        <f>1/$A$1*[1]PaperSectorMinusCoreVPAExp!L$238</f>
        <v>1.8707500000000001E-4</v>
      </c>
      <c r="N41" s="11">
        <f>1/$A$1*[1]PaperSectorMinusCoreVPAExp!M$238</f>
        <v>2.5943308999999998E-2</v>
      </c>
      <c r="O41" s="11">
        <f>1/$A$1*[1]PaperSectorMinusCoreVPAExp!N$238</f>
        <v>7.1903273399999995E-2</v>
      </c>
      <c r="P41" s="11">
        <f>1/$A$1*[1]PaperSectorMinusCoreVPAExp!O$238</f>
        <v>0.11691890050000001</v>
      </c>
      <c r="Q41" s="11">
        <f>1/$A$1*[1]PaperSectorMinusCoreVPAExp!P$238</f>
        <v>2.9216859999999997E-2</v>
      </c>
      <c r="R41" s="11">
        <f>1/$A$1*[1]PaperSectorMinusCoreVPAExp!Q$238</f>
        <v>6.3653249999999995E-2</v>
      </c>
      <c r="S41" s="11">
        <f>1/$A$1*[1]PaperSectorMinusCoreVPAExp!R$238</f>
        <v>5.1359546999999998E-2</v>
      </c>
      <c r="T41" s="11">
        <f>1/$A$1*[1]PaperSectorMinusCoreVPAExp!S$238</f>
        <v>6.5441293499999997E-2</v>
      </c>
      <c r="U41" s="11">
        <f>1/$A$1*[1]PaperSectorMinusCoreVPAExp!T$238</f>
        <v>0.147284794</v>
      </c>
      <c r="V41" s="11">
        <f>1/$A$1*[1]PaperSectorMinusCoreVPAExp!U$238</f>
        <v>0.14980655649999999</v>
      </c>
      <c r="W41" s="11">
        <f>1/$A$1*[1]PaperSectorMinusCoreVPAExp!V$238</f>
        <v>4.7977922748000001E-2</v>
      </c>
      <c r="X41" s="11">
        <f>1/$A$1*[1]PaperSectorMinusCoreVPAExp!W$238</f>
        <v>2.6235103999999999E-2</v>
      </c>
      <c r="Y41" s="11">
        <f>1/$A$1*[1]PaperSectorMinusCoreVPAExp!X$238</f>
        <v>1.5909386388999996E-2</v>
      </c>
      <c r="Z41" s="11">
        <f>1/$A$1*[1]PaperSectorMinusCoreVPAExp!Y$238</f>
        <v>4.334196702E-3</v>
      </c>
      <c r="AA41" s="11">
        <f>1/$A$1*[1]PaperSectorMinusCoreVPAExp!Z$238</f>
        <v>0</v>
      </c>
      <c r="AB41" s="11">
        <f>1/$A$1*[1]PaperSectorMinusCoreVPAExp!AA$238</f>
        <v>0</v>
      </c>
      <c r="AC41" s="4"/>
      <c r="AD41" s="48">
        <f>1/1000*[1]PaperSectorMinusCoreVPAExp!AB$238</f>
        <v>4.3254799999999999E-4</v>
      </c>
      <c r="AE41" s="11">
        <f>1/1000*[1]PaperSectorMinusCoreVPAExp!AC$238</f>
        <v>7.4089200000000005E-4</v>
      </c>
      <c r="AF41" s="11">
        <f>1/1000*[1]PaperSectorMinusCoreVPAExp!AD$238</f>
        <v>4.1491E-5</v>
      </c>
      <c r="AG41" s="11">
        <f>1/1000*[1]PaperSectorMinusCoreVPAExp!AE$238</f>
        <v>1.03136E-4</v>
      </c>
      <c r="AH41" s="11">
        <f>1/1000*[1]PaperSectorMinusCoreVPAExp!AF$238</f>
        <v>1.96412E-4</v>
      </c>
      <c r="AI41" s="11">
        <f>1/1000*[1]PaperSectorMinusCoreVPAExp!AG$238</f>
        <v>2.07343E-4</v>
      </c>
      <c r="AJ41" s="11">
        <f>1/1000*[1]PaperSectorMinusCoreVPAExp!AH$238</f>
        <v>1.4427399999999998E-4</v>
      </c>
      <c r="AK41" s="11">
        <f>1/1000*[1]PaperSectorMinusCoreVPAExp!AI$238</f>
        <v>1.98646E-4</v>
      </c>
      <c r="AL41" s="11">
        <f>1/1000*[1]PaperSectorMinusCoreVPAExp!AJ$238</f>
        <v>1.5050400000000001E-4</v>
      </c>
      <c r="AM41" s="11">
        <f>1/1000*[1]PaperSectorMinusCoreVPAExp!AK$238</f>
        <v>1.1712799999999999E-4</v>
      </c>
      <c r="AN41" s="11">
        <f>1/1000*[1]PaperSectorMinusCoreVPAExp!AL$238</f>
        <v>2.3902599999999998E-4</v>
      </c>
      <c r="AO41" s="11">
        <f>1/1000*[1]PaperSectorMinusCoreVPAExp!AM$238</f>
        <v>6.8818259999999997E-3</v>
      </c>
      <c r="AP41" s="11">
        <f>1/1000*[1]PaperSectorMinusCoreVPAExp!AN$238</f>
        <v>1.7287841000000002E-2</v>
      </c>
      <c r="AQ41" s="11">
        <f>1/1000*[1]PaperSectorMinusCoreVPAExp!AO$238</f>
        <v>2.6513212000000001E-2</v>
      </c>
      <c r="AR41" s="11">
        <f>1/1000*[1]PaperSectorMinusCoreVPAExp!AP$238</f>
        <v>6.9936690000000001E-3</v>
      </c>
      <c r="AS41" s="11">
        <f>1/1000*[1]PaperSectorMinusCoreVPAExp!AQ$238</f>
        <v>1.2856881999999998E-2</v>
      </c>
      <c r="AT41" s="11">
        <f>1/1000*[1]PaperSectorMinusCoreVPAExp!AR$238</f>
        <v>1.0387258E-2</v>
      </c>
      <c r="AU41" s="11">
        <f>1/1000*[1]PaperSectorMinusCoreVPAExp!AS$238</f>
        <v>1.5068779999999999E-2</v>
      </c>
      <c r="AV41" s="11">
        <f>1/1000*[1]PaperSectorMinusCoreVPAExp!AT$238</f>
        <v>3.6694668999999999E-2</v>
      </c>
      <c r="AW41" s="11">
        <f>1/1000*[1]PaperSectorMinusCoreVPAExp!AU$238</f>
        <v>3.1652890999999996E-2</v>
      </c>
      <c r="AX41" s="11">
        <f>1/1000*[1]PaperSectorMinusCoreVPAExp!AV$238</f>
        <v>9.7655213139999971E-3</v>
      </c>
      <c r="AY41" s="11">
        <f>1/1000*[1]PaperSectorMinusCoreVPAExp!AW$238</f>
        <v>6.5840929999999992E-3</v>
      </c>
      <c r="AZ41" s="11">
        <f>1/1000*[1]PaperSectorMinusCoreVPAExp!AX$238</f>
        <v>5.5012913320000006E-3</v>
      </c>
      <c r="BA41" s="11">
        <f>1/1000*[1]PaperSectorMinusCoreVPAExp!AY$238</f>
        <v>1.377443684E-3</v>
      </c>
      <c r="BB41" s="11">
        <f>1/1000*[1]PaperSectorMinusCoreVPAExp!AZ$238</f>
        <v>0</v>
      </c>
      <c r="BC41" s="11">
        <f>1/1000*[1]PaperSectorMinusCoreVPAExp!BA$238</f>
        <v>0</v>
      </c>
      <c r="BD41" s="250"/>
    </row>
    <row r="42" spans="2:56" ht="13">
      <c r="B42" s="108" t="s">
        <v>97</v>
      </c>
      <c r="C42" s="109">
        <f t="shared" ref="C42:K42" si="15">1/$A$1*SUM(C50:C65)</f>
        <v>5.9499999999999991E-7</v>
      </c>
      <c r="D42" s="110">
        <f t="shared" si="15"/>
        <v>0</v>
      </c>
      <c r="E42" s="110">
        <f t="shared" si="15"/>
        <v>0</v>
      </c>
      <c r="F42" s="110">
        <f t="shared" si="15"/>
        <v>6.8342575000000004E-3</v>
      </c>
      <c r="G42" s="110">
        <f t="shared" si="15"/>
        <v>5.0525544999999988E-3</v>
      </c>
      <c r="H42" s="110">
        <f t="shared" si="15"/>
        <v>4.3056684999999992E-3</v>
      </c>
      <c r="I42" s="110">
        <f t="shared" si="15"/>
        <v>2.4169109999999995E-3</v>
      </c>
      <c r="J42" s="111">
        <f t="shared" si="15"/>
        <v>6.3464380665000002E-3</v>
      </c>
      <c r="K42" s="111">
        <f t="shared" si="15"/>
        <v>9.6656735000000011E-3</v>
      </c>
      <c r="L42" s="111">
        <f>1/$A$1*SUM(L50:L65)</f>
        <v>1.5554468999999998E-2</v>
      </c>
      <c r="M42" s="110">
        <f>1/$A$1*SUM(M50:M65)</f>
        <v>1.4664541499999999E-2</v>
      </c>
      <c r="N42" s="110">
        <f>1/$A$1*SUM(N50:N65)</f>
        <v>1.2283995499999999E-2</v>
      </c>
      <c r="O42" s="110">
        <f t="shared" ref="O42:AB42" si="16">1/$A$1*SUM(O50:O65)</f>
        <v>0</v>
      </c>
      <c r="P42" s="110">
        <f t="shared" si="16"/>
        <v>2.0999999999999999E-8</v>
      </c>
      <c r="Q42" s="110">
        <f t="shared" si="16"/>
        <v>0</v>
      </c>
      <c r="R42" s="110">
        <f t="shared" si="16"/>
        <v>0</v>
      </c>
      <c r="S42" s="110">
        <f t="shared" si="16"/>
        <v>0</v>
      </c>
      <c r="T42" s="110">
        <f t="shared" si="16"/>
        <v>0</v>
      </c>
      <c r="U42" s="110">
        <f t="shared" si="16"/>
        <v>3.4999999999999996E-8</v>
      </c>
      <c r="V42" s="110">
        <f t="shared" si="16"/>
        <v>1.7499999999999999E-7</v>
      </c>
      <c r="W42" s="110">
        <f t="shared" si="16"/>
        <v>0</v>
      </c>
      <c r="X42" s="110">
        <f t="shared" si="16"/>
        <v>7.3981600000000002E-4</v>
      </c>
      <c r="Y42" s="110">
        <f t="shared" si="16"/>
        <v>0</v>
      </c>
      <c r="Z42" s="110">
        <f t="shared" si="16"/>
        <v>0</v>
      </c>
      <c r="AA42" s="110">
        <f t="shared" si="16"/>
        <v>0</v>
      </c>
      <c r="AB42" s="110">
        <f t="shared" si="16"/>
        <v>0</v>
      </c>
      <c r="AC42" s="112"/>
      <c r="AD42" s="109">
        <f>1/1000*SUM(AD50:AD65)</f>
        <v>3.3099999999999999E-7</v>
      </c>
      <c r="AE42" s="110">
        <f>1/1000*SUM(AE50:AE65)</f>
        <v>0</v>
      </c>
      <c r="AF42" s="110">
        <f t="shared" ref="AF42:BC42" si="17">1/1000*SUM(AF50:AF65)</f>
        <v>0</v>
      </c>
      <c r="AG42" s="110">
        <f t="shared" si="17"/>
        <v>2.9021949999999998E-3</v>
      </c>
      <c r="AH42" s="110">
        <f t="shared" si="17"/>
        <v>2.8762519999999997E-3</v>
      </c>
      <c r="AI42" s="110">
        <f t="shared" si="17"/>
        <v>1.4745770000000001E-3</v>
      </c>
      <c r="AJ42" s="110">
        <f t="shared" si="17"/>
        <v>1.077515E-3</v>
      </c>
      <c r="AK42" s="110">
        <f t="shared" si="17"/>
        <v>2.214808E-3</v>
      </c>
      <c r="AL42" s="110">
        <f t="shared" si="17"/>
        <v>3.2843220000000001E-3</v>
      </c>
      <c r="AM42" s="110">
        <f t="shared" si="17"/>
        <v>4.8642030000000001E-3</v>
      </c>
      <c r="AN42" s="110">
        <f t="shared" si="17"/>
        <v>5.2509729999999991E-3</v>
      </c>
      <c r="AO42" s="110">
        <f t="shared" si="17"/>
        <v>3.7574430000000001E-3</v>
      </c>
      <c r="AP42" s="110">
        <f t="shared" si="17"/>
        <v>0</v>
      </c>
      <c r="AQ42" s="110">
        <f t="shared" si="17"/>
        <v>9.0999999999999994E-8</v>
      </c>
      <c r="AR42" s="110">
        <f t="shared" si="17"/>
        <v>0</v>
      </c>
      <c r="AS42" s="110">
        <f t="shared" si="17"/>
        <v>0</v>
      </c>
      <c r="AT42" s="110">
        <f t="shared" si="17"/>
        <v>0</v>
      </c>
      <c r="AU42" s="110">
        <f t="shared" si="17"/>
        <v>0</v>
      </c>
      <c r="AV42" s="110">
        <f t="shared" si="17"/>
        <v>1.9999999999999997E-8</v>
      </c>
      <c r="AW42" s="110">
        <f t="shared" si="17"/>
        <v>3.6609999999999998E-6</v>
      </c>
      <c r="AX42" s="110">
        <f t="shared" si="17"/>
        <v>0</v>
      </c>
      <c r="AY42" s="110">
        <f t="shared" si="17"/>
        <v>2.1137599999999999E-4</v>
      </c>
      <c r="AZ42" s="110">
        <f t="shared" si="17"/>
        <v>0</v>
      </c>
      <c r="BA42" s="110">
        <f t="shared" si="17"/>
        <v>0</v>
      </c>
      <c r="BB42" s="110">
        <f t="shared" si="17"/>
        <v>0</v>
      </c>
      <c r="BC42" s="110">
        <f t="shared" si="17"/>
        <v>0</v>
      </c>
      <c r="BD42" s="250"/>
    </row>
    <row r="43" spans="2:56" ht="13" thickBot="1">
      <c r="B43" s="6" t="s">
        <v>101</v>
      </c>
      <c r="C43" s="113">
        <f t="shared" ref="C43:M43" si="18">SUM(C35:C35)-SUM(C36:C42)</f>
        <v>3.394909350126428E-2</v>
      </c>
      <c r="D43" s="114">
        <f t="shared" si="18"/>
        <v>2.1231158604912523E-2</v>
      </c>
      <c r="E43" s="114">
        <f t="shared" si="18"/>
        <v>1.3415731002800135E-2</v>
      </c>
      <c r="F43" s="114">
        <f t="shared" si="18"/>
        <v>1.5077002499999811E-2</v>
      </c>
      <c r="G43" s="114">
        <f t="shared" si="18"/>
        <v>1.7211922000000074E-2</v>
      </c>
      <c r="H43" s="114">
        <f t="shared" si="18"/>
        <v>1.6552143999999658E-2</v>
      </c>
      <c r="I43" s="114">
        <f t="shared" si="18"/>
        <v>1.3590059000000348E-2</v>
      </c>
      <c r="J43" s="115">
        <f t="shared" si="18"/>
        <v>1.8035251455666784E-2</v>
      </c>
      <c r="K43" s="115">
        <f t="shared" si="18"/>
        <v>1.3874790999999831E-2</v>
      </c>
      <c r="L43" s="115">
        <f t="shared" si="18"/>
        <v>1.2447672999999465E-2</v>
      </c>
      <c r="M43" s="114">
        <f t="shared" si="18"/>
        <v>2.0803439000000201E-2</v>
      </c>
      <c r="N43" s="114">
        <f>SUM(N35:N35)-SUM(N36:N42)</f>
        <v>5.8614174200001756E-2</v>
      </c>
      <c r="O43" s="114">
        <f t="shared" ref="O43:AB43" si="19">SUM(O35:O35)-SUM(O36:O42)</f>
        <v>7.3214684661680129E-2</v>
      </c>
      <c r="P43" s="114">
        <f t="shared" si="19"/>
        <v>0.10409358950333103</v>
      </c>
      <c r="Q43" s="114">
        <f t="shared" si="19"/>
        <v>0.13680588650000147</v>
      </c>
      <c r="R43" s="114">
        <f t="shared" si="19"/>
        <v>0.13156873445999884</v>
      </c>
      <c r="S43" s="114">
        <f t="shared" si="19"/>
        <v>0.161077819499998</v>
      </c>
      <c r="T43" s="114">
        <f t="shared" si="19"/>
        <v>0.15205713817000532</v>
      </c>
      <c r="U43" s="114">
        <f t="shared" si="19"/>
        <v>0.16995781550000411</v>
      </c>
      <c r="V43" s="114">
        <f t="shared" si="19"/>
        <v>0.13999832589999728</v>
      </c>
      <c r="W43" s="114">
        <f t="shared" si="19"/>
        <v>0.1673091655440031</v>
      </c>
      <c r="X43" s="114">
        <f t="shared" si="19"/>
        <v>0.15605861883333338</v>
      </c>
      <c r="Y43" s="114">
        <f t="shared" si="19"/>
        <v>4.852937274533875E-2</v>
      </c>
      <c r="Z43" s="114">
        <f t="shared" si="19"/>
        <v>8.1654625915499324E-2</v>
      </c>
      <c r="AA43" s="114">
        <f t="shared" si="19"/>
        <v>0</v>
      </c>
      <c r="AB43" s="114">
        <f t="shared" si="19"/>
        <v>0</v>
      </c>
      <c r="AC43" s="37"/>
      <c r="AD43" s="116">
        <f t="shared" ref="AD43:BC43" si="20">SUM(AD35:AD35)-SUM(AD36:AD42)</f>
        <v>1.1340646999999794E-2</v>
      </c>
      <c r="AE43" s="117">
        <f t="shared" si="20"/>
        <v>8.6686729999999011E-3</v>
      </c>
      <c r="AF43" s="117">
        <f t="shared" si="20"/>
        <v>8.0422289999998869E-3</v>
      </c>
      <c r="AG43" s="117">
        <f t="shared" si="20"/>
        <v>8.4434960000000087E-3</v>
      </c>
      <c r="AH43" s="117">
        <f t="shared" si="20"/>
        <v>9.4000819999999694E-3</v>
      </c>
      <c r="AI43" s="117">
        <f t="shared" si="20"/>
        <v>9.0459070000000613E-3</v>
      </c>
      <c r="AJ43" s="117">
        <f t="shared" si="20"/>
        <v>1.1441078000000042E-2</v>
      </c>
      <c r="AK43" s="117">
        <f t="shared" si="20"/>
        <v>1.4721515000000338E-2</v>
      </c>
      <c r="AL43" s="117">
        <f t="shared" si="20"/>
        <v>1.0908653999999893E-2</v>
      </c>
      <c r="AM43" s="117">
        <f t="shared" si="20"/>
        <v>1.0028079999999551E-2</v>
      </c>
      <c r="AN43" s="117">
        <f t="shared" si="20"/>
        <v>1.5583335999999504E-2</v>
      </c>
      <c r="AO43" s="117">
        <f t="shared" si="20"/>
        <v>2.4391048999999942E-2</v>
      </c>
      <c r="AP43" s="117">
        <f t="shared" si="20"/>
        <v>2.7183969999999058E-2</v>
      </c>
      <c r="AQ43" s="117">
        <f t="shared" si="20"/>
        <v>3.3102805999999652E-2</v>
      </c>
      <c r="AR43" s="117">
        <f t="shared" si="20"/>
        <v>3.8606555999999237E-2</v>
      </c>
      <c r="AS43" s="117">
        <f t="shared" si="20"/>
        <v>3.829958299999911E-2</v>
      </c>
      <c r="AT43" s="117">
        <f t="shared" si="20"/>
        <v>4.1826092999999731E-2</v>
      </c>
      <c r="AU43" s="117">
        <f t="shared" si="20"/>
        <v>4.4681804000000935E-2</v>
      </c>
      <c r="AV43" s="117">
        <f t="shared" si="20"/>
        <v>5.3751210999999854E-2</v>
      </c>
      <c r="AW43" s="117">
        <f t="shared" si="20"/>
        <v>4.4402109000000189E-2</v>
      </c>
      <c r="AX43" s="117">
        <f t="shared" si="20"/>
        <v>4.2035976872999398E-2</v>
      </c>
      <c r="AY43" s="117">
        <f t="shared" si="20"/>
        <v>4.8512164999999691E-2</v>
      </c>
      <c r="AZ43" s="117">
        <f t="shared" si="20"/>
        <v>2.2716895756000416E-2</v>
      </c>
      <c r="BA43" s="117">
        <f t="shared" si="20"/>
        <v>2.7893573213999323E-2</v>
      </c>
      <c r="BB43" s="117">
        <f t="shared" si="20"/>
        <v>0</v>
      </c>
      <c r="BC43" s="117">
        <f t="shared" si="20"/>
        <v>0</v>
      </c>
      <c r="BD43" s="250"/>
    </row>
    <row r="44" spans="2:56" ht="13" thickTop="1">
      <c r="C44" s="45"/>
      <c r="D44" s="45"/>
      <c r="E44" s="45"/>
      <c r="F44" s="45"/>
      <c r="G44" s="45"/>
      <c r="H44" s="45"/>
      <c r="I44" s="45"/>
      <c r="J44" s="45"/>
      <c r="K44" s="45"/>
      <c r="L44" s="45"/>
      <c r="M44" s="45"/>
      <c r="N44" s="45"/>
      <c r="O44" s="45"/>
      <c r="P44" s="45"/>
      <c r="Q44" s="45"/>
      <c r="R44" s="45"/>
      <c r="S44" s="45"/>
      <c r="T44" s="45"/>
      <c r="U44" s="45"/>
      <c r="V44" s="45"/>
      <c r="W44" s="45"/>
      <c r="X44" s="45"/>
      <c r="Y44" s="45"/>
      <c r="Z44" s="45"/>
      <c r="AA44" s="45"/>
      <c r="AB44" s="45"/>
      <c r="AD44" s="45"/>
      <c r="AE44" s="45"/>
      <c r="AF44" s="45"/>
      <c r="AG44" s="45"/>
      <c r="AH44" s="45"/>
      <c r="AI44" s="45"/>
      <c r="AJ44" s="45"/>
      <c r="AK44" s="45"/>
      <c r="AL44" s="45"/>
      <c r="AM44" s="45"/>
      <c r="AN44" s="45"/>
      <c r="AO44" s="45"/>
      <c r="AP44" s="45"/>
      <c r="AQ44" s="45"/>
      <c r="AR44" s="45"/>
      <c r="AS44" s="45"/>
      <c r="AT44" s="45"/>
      <c r="AU44" s="45"/>
      <c r="AV44" s="45"/>
      <c r="AW44" s="45"/>
      <c r="AX44" s="45"/>
      <c r="AY44" s="45"/>
      <c r="AZ44" s="45"/>
      <c r="BA44" s="45"/>
      <c r="BB44" s="45"/>
      <c r="BC44" s="45"/>
    </row>
    <row r="45" spans="2:56">
      <c r="C45" s="45"/>
      <c r="D45" s="45"/>
      <c r="E45" s="45"/>
      <c r="F45" s="45"/>
      <c r="G45" s="45"/>
      <c r="H45" s="45"/>
      <c r="I45" s="45"/>
      <c r="J45" s="45"/>
      <c r="K45" s="45"/>
      <c r="L45" s="45"/>
      <c r="M45" s="45"/>
      <c r="N45" s="45"/>
      <c r="O45" s="45"/>
      <c r="P45" s="45"/>
      <c r="Q45" s="45"/>
      <c r="R45" s="45"/>
      <c r="S45" s="45"/>
      <c r="T45" s="45"/>
      <c r="U45" s="45"/>
      <c r="V45" s="45"/>
      <c r="W45" s="45"/>
      <c r="X45" s="45"/>
      <c r="Y45" s="45"/>
      <c r="Z45" s="45"/>
      <c r="AA45" s="45"/>
      <c r="AB45" s="4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2:56">
      <c r="B46" s="136" t="s">
        <v>41</v>
      </c>
      <c r="C46" s="137">
        <f>[1]PaperSectorMinusCoreVPAExp!$B$47</f>
        <v>0.17499086650000001</v>
      </c>
      <c r="D46" s="137">
        <f>[1]PaperSectorMinusCoreVPAExp!$C$47</f>
        <v>0.15430022399999999</v>
      </c>
      <c r="E46" s="137">
        <f>[1]PaperSectorMinusCoreVPAExp!$D$47</f>
        <v>6.1801211499999995E-2</v>
      </c>
      <c r="F46" s="137">
        <f>[1]PaperSectorMinusCoreVPAExp!$E$47</f>
        <v>7.6869706499999968E-2</v>
      </c>
      <c r="G46" s="137">
        <f>[1]PaperSectorMinusCoreVPAExp!$F$47</f>
        <v>2.8190704500000004E-2</v>
      </c>
      <c r="H46" s="137">
        <f>[1]PaperSectorMinusCoreVPAExp!$G$47</f>
        <v>1.9332120500000001E-2</v>
      </c>
      <c r="I46" s="137">
        <f>[1]PaperSectorMinusCoreVPAExp!$H$47</f>
        <v>3.7390031000000004E-2</v>
      </c>
      <c r="J46" s="137">
        <f>[1]PaperSectorMinusCoreVPAExp!$I$47</f>
        <v>3.4740712999999999E-2</v>
      </c>
      <c r="K46" s="137">
        <f>[1]PaperSectorMinusCoreVPAExp!$J$47</f>
        <v>2.4769244499999996E-2</v>
      </c>
      <c r="L46" s="137">
        <f>[1]PaperSectorMinusCoreVPAExp!$K$47</f>
        <v>3.1130348999999998E-2</v>
      </c>
      <c r="M46" s="137">
        <f>[1]PaperSectorMinusCoreVPAExp!L$47</f>
        <v>3.7284052499999998E-2</v>
      </c>
      <c r="N46" s="137">
        <f>[1]PaperSectorMinusCoreVPAExp!M$47</f>
        <v>9.7060762166666661E-2</v>
      </c>
      <c r="O46" s="137">
        <f>[1]PaperSectorMinusCoreVPAExp!N$47</f>
        <v>0.20072755825279542</v>
      </c>
      <c r="P46" s="137">
        <f>[1]PaperSectorMinusCoreVPAExp!O$47</f>
        <v>0.45595498383333333</v>
      </c>
      <c r="Q46" s="137">
        <f>[1]PaperSectorMinusCoreVPAExp!P$47</f>
        <v>0.94795397859999997</v>
      </c>
      <c r="R46" s="137">
        <f>[1]PaperSectorMinusCoreVPAExp!Q$47</f>
        <v>0.8982051258999999</v>
      </c>
      <c r="S46" s="137">
        <f>[1]PaperSectorMinusCoreVPAExp!R$47</f>
        <v>1.5466833806999998</v>
      </c>
      <c r="T46" s="137">
        <f>[1]PaperSectorMinusCoreVPAExp!S$47</f>
        <v>2.077480672759533</v>
      </c>
      <c r="U46" s="137">
        <f>[1]PaperSectorMinusCoreVPAExp!T$47</f>
        <v>2.7808033307699995</v>
      </c>
      <c r="V46" s="137">
        <f>[1]PaperSectorMinusCoreVPAExp!U$47</f>
        <v>2.2906376869999998</v>
      </c>
      <c r="W46" s="137">
        <f>[1]PaperSectorMinusCoreVPAExp!V$47</f>
        <v>2.7627871976904999</v>
      </c>
      <c r="X46" s="137">
        <f>[1]PaperSectorMinusCoreVPAExp!W$47</f>
        <v>0.91694455349999993</v>
      </c>
      <c r="Y46" s="137">
        <f>[1]PaperSectorMinusCoreVPAExp!X$47</f>
        <v>0.84779452751899997</v>
      </c>
      <c r="Z46" s="137">
        <f>[1]PaperSectorMinusCoreVPAExp!Y$47</f>
        <v>1.6336025536279999</v>
      </c>
      <c r="AA46" s="137">
        <f>[1]PaperSectorMinusCoreVPAExp!Z$47</f>
        <v>0</v>
      </c>
      <c r="AB46" s="137">
        <f>[1]PaperSectorMinusCoreVPAExp!AA$47</f>
        <v>0</v>
      </c>
      <c r="AC46" s="57"/>
      <c r="AD46" s="138">
        <f>[1]PaperSectorMinusCoreVPAExp!AB$47</f>
        <v>39.767485999999998</v>
      </c>
      <c r="AE46" s="138">
        <f>[1]PaperSectorMinusCoreVPAExp!AC$47</f>
        <v>28.183748000000001</v>
      </c>
      <c r="AF46" s="138">
        <f>[1]PaperSectorMinusCoreVPAExp!AD$47</f>
        <v>29.864172999999997</v>
      </c>
      <c r="AG46" s="138">
        <f>[1]PaperSectorMinusCoreVPAExp!AE$47</f>
        <v>34.029302000000001</v>
      </c>
      <c r="AH46" s="138">
        <f>[1]PaperSectorMinusCoreVPAExp!AF$47</f>
        <v>20.024543999999999</v>
      </c>
      <c r="AI46" s="138">
        <f>[1]PaperSectorMinusCoreVPAExp!AG$47</f>
        <v>15.865580999999999</v>
      </c>
      <c r="AJ46" s="138">
        <f>[1]PaperSectorMinusCoreVPAExp!AH$47</f>
        <v>32.042166999999999</v>
      </c>
      <c r="AK46" s="138">
        <f>[1]PaperSectorMinusCoreVPAExp!AI$47</f>
        <v>35.994914999999999</v>
      </c>
      <c r="AL46" s="138">
        <f>[1]PaperSectorMinusCoreVPAExp!AJ$47</f>
        <v>28.952354</v>
      </c>
      <c r="AM46" s="138">
        <f>[1]PaperSectorMinusCoreVPAExp!AK$47</f>
        <v>34.225650999999999</v>
      </c>
      <c r="AN46" s="138">
        <f>[1]PaperSectorMinusCoreVPAExp!AL$47</f>
        <v>31.173575999999997</v>
      </c>
      <c r="AO46" s="138">
        <f>[1]PaperSectorMinusCoreVPAExp!AM$47</f>
        <v>47.937450999999996</v>
      </c>
      <c r="AP46" s="138">
        <f>[1]PaperSectorMinusCoreVPAExp!AN$47</f>
        <v>70.182335000000009</v>
      </c>
      <c r="AQ46" s="138">
        <f>[1]PaperSectorMinusCoreVPAExp!AO$47</f>
        <v>82.823554999999999</v>
      </c>
      <c r="AR46" s="138">
        <f>[1]PaperSectorMinusCoreVPAExp!AP$47</f>
        <v>140.38737599999999</v>
      </c>
      <c r="AS46" s="138">
        <f>[1]PaperSectorMinusCoreVPAExp!AQ$47</f>
        <v>144.933109</v>
      </c>
      <c r="AT46" s="138">
        <f>[1]PaperSectorMinusCoreVPAExp!AR$47</f>
        <v>237.93230200000002</v>
      </c>
      <c r="AU46" s="138">
        <f>[1]PaperSectorMinusCoreVPAExp!AS$47</f>
        <v>379.021479</v>
      </c>
      <c r="AV46" s="138">
        <f>[1]PaperSectorMinusCoreVPAExp!AT$47</f>
        <v>588.34722600000009</v>
      </c>
      <c r="AW46" s="138">
        <f>[1]PaperSectorMinusCoreVPAExp!AU$47</f>
        <v>421.57972699999999</v>
      </c>
      <c r="AX46" s="138">
        <f>[1]PaperSectorMinusCoreVPAExp!AV$47</f>
        <v>424.97061543399991</v>
      </c>
      <c r="AY46" s="138">
        <f>[1]PaperSectorMinusCoreVPAExp!AW$47</f>
        <v>218.96592899999999</v>
      </c>
      <c r="AZ46" s="138">
        <f>[1]PaperSectorMinusCoreVPAExp!AX$47</f>
        <v>206.296466993</v>
      </c>
      <c r="BA46" s="138">
        <f>[1]PaperSectorMinusCoreVPAExp!AY$47</f>
        <v>332.55210077800001</v>
      </c>
      <c r="BB46" s="138">
        <f>[1]PaperSectorMinusCoreVPAExp!AZ$47</f>
        <v>0</v>
      </c>
      <c r="BC46" s="138">
        <f>[1]PaperSectorMinusCoreVPAExp!BA$47</f>
        <v>0</v>
      </c>
    </row>
    <row r="47" spans="2:56">
      <c r="B47" s="136" t="s">
        <v>86</v>
      </c>
      <c r="C47" s="137">
        <f>[1]PaperSectorMinusCoreVPAExp!$B$105</f>
        <v>0.11090035929700003</v>
      </c>
      <c r="D47" s="137">
        <f>[1]PaperSectorMinusCoreVPAExp!$C$105</f>
        <v>0.10335214750000001</v>
      </c>
      <c r="E47" s="137">
        <f>[1]PaperSectorMinusCoreVPAExp!$D$105</f>
        <v>1.7455829999999999E-2</v>
      </c>
      <c r="F47" s="137">
        <f>[1]PaperSectorMinusCoreVPAExp!$E$105</f>
        <v>1.5726165E-2</v>
      </c>
      <c r="G47" s="137">
        <f>[1]PaperSectorMinusCoreVPAExp!$F$105</f>
        <v>1.1425743E-2</v>
      </c>
      <c r="H47" s="137">
        <f>[1]PaperSectorMinusCoreVPAExp!$G$105</f>
        <v>1.0819074E-2</v>
      </c>
      <c r="I47" s="137">
        <f>[1]PaperSectorMinusCoreVPAExp!$H$105</f>
        <v>1.1203213E-2</v>
      </c>
      <c r="J47" s="137">
        <f>[1]PaperSectorMinusCoreVPAExp!$I$105</f>
        <v>1.1958296E-2</v>
      </c>
      <c r="K47" s="137">
        <f>[1]PaperSectorMinusCoreVPAExp!$J$105</f>
        <v>1.2583021499999998E-2</v>
      </c>
      <c r="L47" s="137">
        <f>[1]PaperSectorMinusCoreVPAExp!$K$105</f>
        <v>1.11554047E-2</v>
      </c>
      <c r="M47" s="137">
        <f>[1]PaperSectorMinusCoreVPAExp!L$105</f>
        <v>1.35400335E-2</v>
      </c>
      <c r="N47" s="137">
        <f>[1]PaperSectorMinusCoreVPAExp!M$105</f>
        <v>2.2363719583333334E-2</v>
      </c>
      <c r="O47" s="137">
        <f>[1]PaperSectorMinusCoreVPAExp!N$105</f>
        <v>4.3248823056049865E-2</v>
      </c>
      <c r="P47" s="137">
        <f>[1]PaperSectorMinusCoreVPAExp!O$105</f>
        <v>2.8110017439999999E-2</v>
      </c>
      <c r="Q47" s="137">
        <f>[1]PaperSectorMinusCoreVPAExp!P$105</f>
        <v>2.8553888849999997E-2</v>
      </c>
      <c r="R47" s="137">
        <f>[1]PaperSectorMinusCoreVPAExp!Q$105</f>
        <v>6.6097753400000001E-2</v>
      </c>
      <c r="S47" s="137">
        <f>[1]PaperSectorMinusCoreVPAExp!R$105</f>
        <v>0.16245524760000002</v>
      </c>
      <c r="T47" s="137">
        <f>[1]PaperSectorMinusCoreVPAExp!S$105</f>
        <v>2.5108722958666667E-2</v>
      </c>
      <c r="U47" s="137">
        <f>[1]PaperSectorMinusCoreVPAExp!T$105</f>
        <v>2.4152666999999999E-2</v>
      </c>
      <c r="V47" s="137">
        <f>[1]PaperSectorMinusCoreVPAExp!U$105</f>
        <v>6.9500066789999995E-2</v>
      </c>
      <c r="W47" s="137">
        <f>[1]PaperSectorMinusCoreVPAExp!V$105</f>
        <v>2.0024418361999998E-2</v>
      </c>
      <c r="X47" s="137">
        <f>[1]PaperSectorMinusCoreVPAExp!W$105</f>
        <v>2.1575221499999998E-2</v>
      </c>
      <c r="Y47" s="137">
        <f>[1]PaperSectorMinusCoreVPAExp!X$105</f>
        <v>1.0497344165E-2</v>
      </c>
      <c r="Z47" s="137">
        <f>[1]PaperSectorMinusCoreVPAExp!Y$105</f>
        <v>5.4560855405000001E-3</v>
      </c>
      <c r="AA47" s="137">
        <f>[1]PaperSectorMinusCoreVPAExp!Z$105</f>
        <v>0</v>
      </c>
      <c r="AB47" s="137">
        <f>[1]PaperSectorMinusCoreVPAExp!AA$105</f>
        <v>0</v>
      </c>
      <c r="AC47" s="57"/>
      <c r="AD47" s="138">
        <f>[1]PaperSectorMinusCoreVPAExp!AB$105</f>
        <v>31.246282999999998</v>
      </c>
      <c r="AE47" s="138">
        <f>[1]PaperSectorMinusCoreVPAExp!AC$105</f>
        <v>29.801644</v>
      </c>
      <c r="AF47" s="138">
        <f>[1]PaperSectorMinusCoreVPAExp!AD$105</f>
        <v>15.493753999999999</v>
      </c>
      <c r="AG47" s="138">
        <f>[1]PaperSectorMinusCoreVPAExp!AE$105</f>
        <v>14.095692</v>
      </c>
      <c r="AH47" s="138">
        <f>[1]PaperSectorMinusCoreVPAExp!AF$105</f>
        <v>12.932535</v>
      </c>
      <c r="AI47" s="138">
        <f>[1]PaperSectorMinusCoreVPAExp!AG$105</f>
        <v>12.948117999999999</v>
      </c>
      <c r="AJ47" s="138">
        <f>[1]PaperSectorMinusCoreVPAExp!AH$105</f>
        <v>15.442691</v>
      </c>
      <c r="AK47" s="138">
        <f>[1]PaperSectorMinusCoreVPAExp!AI$105</f>
        <v>20.334523000000001</v>
      </c>
      <c r="AL47" s="138">
        <f>[1]PaperSectorMinusCoreVPAExp!AJ$105</f>
        <v>20.420881999999999</v>
      </c>
      <c r="AM47" s="138">
        <f>[1]PaperSectorMinusCoreVPAExp!AK$105</f>
        <v>18.696452000000001</v>
      </c>
      <c r="AN47" s="138">
        <f>[1]PaperSectorMinusCoreVPAExp!AL$105</f>
        <v>27.213082</v>
      </c>
      <c r="AO47" s="138">
        <f>[1]PaperSectorMinusCoreVPAExp!AM$105</f>
        <v>23.330549999999999</v>
      </c>
      <c r="AP47" s="138">
        <f>[1]PaperSectorMinusCoreVPAExp!AN$105</f>
        <v>26.516240999999997</v>
      </c>
      <c r="AQ47" s="138">
        <f>[1]PaperSectorMinusCoreVPAExp!AO$105</f>
        <v>24.038513999999999</v>
      </c>
      <c r="AR47" s="138">
        <f>[1]PaperSectorMinusCoreVPAExp!AP$105</f>
        <v>25.614882000000001</v>
      </c>
      <c r="AS47" s="138">
        <f>[1]PaperSectorMinusCoreVPAExp!AQ$105</f>
        <v>23.188003999999999</v>
      </c>
      <c r="AT47" s="138">
        <f>[1]PaperSectorMinusCoreVPAExp!AR$105</f>
        <v>27.166607999999997</v>
      </c>
      <c r="AU47" s="138">
        <f>[1]PaperSectorMinusCoreVPAExp!AS$105</f>
        <v>25.178630999999999</v>
      </c>
      <c r="AV47" s="138">
        <f>[1]PaperSectorMinusCoreVPAExp!AT$105</f>
        <v>23.778568</v>
      </c>
      <c r="AW47" s="138">
        <f>[1]PaperSectorMinusCoreVPAExp!AU$105</f>
        <v>21.354339999999997</v>
      </c>
      <c r="AX47" s="138">
        <f>[1]PaperSectorMinusCoreVPAExp!AV$105</f>
        <v>26.202428440999995</v>
      </c>
      <c r="AY47" s="138">
        <f>[1]PaperSectorMinusCoreVPAExp!AW$105</f>
        <v>19.915596999999998</v>
      </c>
      <c r="AZ47" s="138">
        <f>[1]PaperSectorMinusCoreVPAExp!AX$105</f>
        <v>18.324834108000001</v>
      </c>
      <c r="BA47" s="138">
        <f>[1]PaperSectorMinusCoreVPAExp!AY$105</f>
        <v>17.166792603999998</v>
      </c>
      <c r="BB47" s="138">
        <f>[1]PaperSectorMinusCoreVPAExp!AZ$105</f>
        <v>0</v>
      </c>
      <c r="BC47" s="138">
        <f>[1]PaperSectorMinusCoreVPAExp!BA$105</f>
        <v>0</v>
      </c>
    </row>
    <row r="48" spans="2:56">
      <c r="B48" s="136" t="s">
        <v>88</v>
      </c>
      <c r="C48" s="137">
        <f>[1]PaperSectorMinusCoreVPAExp!$B$182</f>
        <v>0</v>
      </c>
      <c r="D48" s="137">
        <f>[1]PaperSectorMinusCoreVPAExp!$C$182</f>
        <v>0</v>
      </c>
      <c r="E48" s="137">
        <f>[1]PaperSectorMinusCoreVPAExp!$D$182</f>
        <v>0</v>
      </c>
      <c r="F48" s="137">
        <f>[1]PaperSectorMinusCoreVPAExp!$E$182</f>
        <v>0</v>
      </c>
      <c r="G48" s="137">
        <f>[1]PaperSectorMinusCoreVPAExp!$F$182</f>
        <v>0</v>
      </c>
      <c r="H48" s="137">
        <f>[1]PaperSectorMinusCoreVPAExp!$G$182</f>
        <v>0</v>
      </c>
      <c r="I48" s="137">
        <f>[1]PaperSectorMinusCoreVPAExp!$H$182</f>
        <v>0</v>
      </c>
      <c r="J48" s="137">
        <f>[1]PaperSectorMinusCoreVPAExp!$I$182</f>
        <v>0</v>
      </c>
      <c r="K48" s="137">
        <f>[1]PaperSectorMinusCoreVPAExp!$J$182</f>
        <v>0</v>
      </c>
      <c r="L48" s="137">
        <f>[1]PaperSectorMinusCoreVPAExp!$K$182</f>
        <v>0</v>
      </c>
      <c r="M48" s="137">
        <f>[1]PaperSectorMinusCoreVPAExp!L$182</f>
        <v>0</v>
      </c>
      <c r="N48" s="137">
        <f>[1]PaperSectorMinusCoreVPAExp!M$182</f>
        <v>0</v>
      </c>
      <c r="O48" s="137">
        <f>[1]PaperSectorMinusCoreVPAExp!N$182</f>
        <v>0</v>
      </c>
      <c r="P48" s="137">
        <f>[1]PaperSectorMinusCoreVPAExp!O$182</f>
        <v>8.6267999999999995E-5</v>
      </c>
      <c r="Q48" s="137">
        <f>[1]PaperSectorMinusCoreVPAExp!P$182</f>
        <v>0</v>
      </c>
      <c r="R48" s="137">
        <f>[1]PaperSectorMinusCoreVPAExp!Q$182</f>
        <v>0</v>
      </c>
      <c r="S48" s="137">
        <f>[1]PaperSectorMinusCoreVPAExp!R$182</f>
        <v>0</v>
      </c>
      <c r="T48" s="137">
        <f>[1]PaperSectorMinusCoreVPAExp!S$182</f>
        <v>0</v>
      </c>
      <c r="U48" s="137">
        <f>[1]PaperSectorMinusCoreVPAExp!T$182</f>
        <v>0</v>
      </c>
      <c r="V48" s="137">
        <f>[1]PaperSectorMinusCoreVPAExp!U$182</f>
        <v>0</v>
      </c>
      <c r="W48" s="137">
        <f>[1]PaperSectorMinusCoreVPAExp!V$182</f>
        <v>0</v>
      </c>
      <c r="X48" s="137">
        <f>[1]PaperSectorMinusCoreVPAExp!W$182</f>
        <v>0</v>
      </c>
      <c r="Y48" s="137">
        <f>[1]PaperSectorMinusCoreVPAExp!X$182</f>
        <v>0</v>
      </c>
      <c r="Z48" s="137">
        <f>[1]PaperSectorMinusCoreVPAExp!Y$182</f>
        <v>0</v>
      </c>
      <c r="AA48" s="137">
        <f>[1]PaperSectorMinusCoreVPAExp!Z$182</f>
        <v>0</v>
      </c>
      <c r="AB48" s="137">
        <f>[1]PaperSectorMinusCoreVPAExp!AA$182</f>
        <v>0</v>
      </c>
      <c r="AC48" s="57"/>
      <c r="AD48" s="138">
        <f>[1]PaperSectorMinusCoreVPAExp!AB$182</f>
        <v>0</v>
      </c>
      <c r="AE48" s="138">
        <f>[1]PaperSectorMinusCoreVPAExp!AC$182</f>
        <v>0</v>
      </c>
      <c r="AF48" s="138">
        <f>[1]PaperSectorMinusCoreVPAExp!AD$182</f>
        <v>0</v>
      </c>
      <c r="AG48" s="138">
        <f>[1]PaperSectorMinusCoreVPAExp!AE$182</f>
        <v>0</v>
      </c>
      <c r="AH48" s="138">
        <f>[1]PaperSectorMinusCoreVPAExp!AF$182</f>
        <v>0</v>
      </c>
      <c r="AI48" s="138">
        <f>[1]PaperSectorMinusCoreVPAExp!AG$182</f>
        <v>0</v>
      </c>
      <c r="AJ48" s="138">
        <f>[1]PaperSectorMinusCoreVPAExp!AH$182</f>
        <v>0</v>
      </c>
      <c r="AK48" s="138">
        <f>[1]PaperSectorMinusCoreVPAExp!AI$182</f>
        <v>0</v>
      </c>
      <c r="AL48" s="138">
        <f>[1]PaperSectorMinusCoreVPAExp!AJ$182</f>
        <v>0</v>
      </c>
      <c r="AM48" s="138">
        <f>[1]PaperSectorMinusCoreVPAExp!AK$182</f>
        <v>0</v>
      </c>
      <c r="AN48" s="138">
        <f>[1]PaperSectorMinusCoreVPAExp!AL$182</f>
        <v>0</v>
      </c>
      <c r="AO48" s="138">
        <f>[1]PaperSectorMinusCoreVPAExp!AM$182</f>
        <v>0</v>
      </c>
      <c r="AP48" s="138">
        <f>[1]PaperSectorMinusCoreVPAExp!AN$182</f>
        <v>0</v>
      </c>
      <c r="AQ48" s="138">
        <f>[1]PaperSectorMinusCoreVPAExp!AO$182</f>
        <v>2.6098999999999997E-2</v>
      </c>
      <c r="AR48" s="138">
        <f>[1]PaperSectorMinusCoreVPAExp!AP$182</f>
        <v>0</v>
      </c>
      <c r="AS48" s="138">
        <f>[1]PaperSectorMinusCoreVPAExp!AQ$182</f>
        <v>0</v>
      </c>
      <c r="AT48" s="138">
        <f>[1]PaperSectorMinusCoreVPAExp!AR$182</f>
        <v>0</v>
      </c>
      <c r="AU48" s="138">
        <f>[1]PaperSectorMinusCoreVPAExp!AS$182</f>
        <v>0</v>
      </c>
      <c r="AV48" s="138">
        <f>[1]PaperSectorMinusCoreVPAExp!AT$182</f>
        <v>0</v>
      </c>
      <c r="AW48" s="138">
        <f>[1]PaperSectorMinusCoreVPAExp!AU$182</f>
        <v>0</v>
      </c>
      <c r="AX48" s="138">
        <f>[1]PaperSectorMinusCoreVPAExp!AV$182</f>
        <v>0</v>
      </c>
      <c r="AY48" s="138">
        <f>[1]PaperSectorMinusCoreVPAExp!AW$182</f>
        <v>0</v>
      </c>
      <c r="AZ48" s="138">
        <f>[1]PaperSectorMinusCoreVPAExp!AX$182</f>
        <v>0</v>
      </c>
      <c r="BA48" s="138">
        <f>[1]PaperSectorMinusCoreVPAExp!AY$182</f>
        <v>0</v>
      </c>
      <c r="BB48" s="138">
        <f>[1]PaperSectorMinusCoreVPAExp!AZ$182</f>
        <v>0</v>
      </c>
      <c r="BC48" s="138">
        <f>[1]PaperSectorMinusCoreVPAExp!BA$182</f>
        <v>0</v>
      </c>
    </row>
    <row r="49" spans="2:55">
      <c r="B49" s="136" t="s">
        <v>88</v>
      </c>
      <c r="C49" s="137">
        <f>[1]PaperSectorMinusCoreVPAExp!$B$257</f>
        <v>0</v>
      </c>
      <c r="D49" s="137">
        <f>[1]PaperSectorMinusCoreVPAExp!$C$257</f>
        <v>0</v>
      </c>
      <c r="E49" s="137">
        <f>[1]PaperSectorMinusCoreVPAExp!$D$257</f>
        <v>0</v>
      </c>
      <c r="F49" s="137">
        <f>[1]PaperSectorMinusCoreVPAExp!$E$257</f>
        <v>0</v>
      </c>
      <c r="G49" s="137">
        <f>[1]PaperSectorMinusCoreVPAExp!$F$257</f>
        <v>0</v>
      </c>
      <c r="H49" s="137">
        <f>[1]PaperSectorMinusCoreVPAExp!$G$257</f>
        <v>0</v>
      </c>
      <c r="I49" s="137">
        <f>[1]PaperSectorMinusCoreVPAExp!$H$257</f>
        <v>0</v>
      </c>
      <c r="J49" s="137">
        <f>[1]PaperSectorMinusCoreVPAExp!$I$257</f>
        <v>0</v>
      </c>
      <c r="K49" s="137">
        <f>[1]PaperSectorMinusCoreVPAExp!$J$257</f>
        <v>0</v>
      </c>
      <c r="L49" s="137">
        <f>[1]PaperSectorMinusCoreVPAExp!$K$257</f>
        <v>0</v>
      </c>
      <c r="M49" s="137">
        <f>[1]PaperSectorMinusCoreVPAExp!L$257</f>
        <v>0</v>
      </c>
      <c r="N49" s="137">
        <f>[1]PaperSectorMinusCoreVPAExp!M$257</f>
        <v>0</v>
      </c>
      <c r="O49" s="137">
        <f>[1]PaperSectorMinusCoreVPAExp!N$257</f>
        <v>0</v>
      </c>
      <c r="P49" s="137">
        <f>[1]PaperSectorMinusCoreVPAExp!O$257</f>
        <v>0</v>
      </c>
      <c r="Q49" s="137">
        <f>[1]PaperSectorMinusCoreVPAExp!P$257</f>
        <v>0</v>
      </c>
      <c r="R49" s="137">
        <f>[1]PaperSectorMinusCoreVPAExp!Q$257</f>
        <v>0</v>
      </c>
      <c r="S49" s="137">
        <f>[1]PaperSectorMinusCoreVPAExp!R$257</f>
        <v>0</v>
      </c>
      <c r="T49" s="137">
        <f>[1]PaperSectorMinusCoreVPAExp!S$257</f>
        <v>0</v>
      </c>
      <c r="U49" s="137">
        <f>[1]PaperSectorMinusCoreVPAExp!T$257</f>
        <v>0</v>
      </c>
      <c r="V49" s="137">
        <f>[1]PaperSectorMinusCoreVPAExp!U$257</f>
        <v>0</v>
      </c>
      <c r="W49" s="137">
        <f>[1]PaperSectorMinusCoreVPAExp!V$257</f>
        <v>0</v>
      </c>
      <c r="X49" s="137">
        <f>[1]PaperSectorMinusCoreVPAExp!W$257</f>
        <v>0</v>
      </c>
      <c r="Y49" s="137">
        <f>[1]PaperSectorMinusCoreVPAExp!X$257</f>
        <v>0</v>
      </c>
      <c r="Z49" s="137">
        <f>[1]PaperSectorMinusCoreVPAExp!Y$257</f>
        <v>0</v>
      </c>
      <c r="AA49" s="137">
        <f>[1]PaperSectorMinusCoreVPAExp!Z$257</f>
        <v>0</v>
      </c>
      <c r="AB49" s="137">
        <f>[1]PaperSectorMinusCoreVPAExp!AA$257</f>
        <v>0</v>
      </c>
      <c r="AC49" s="57"/>
      <c r="AD49" s="138">
        <f>[1]PaperSectorMinusCoreVPAExp!AB$257</f>
        <v>0</v>
      </c>
      <c r="AE49" s="138">
        <f>[1]PaperSectorMinusCoreVPAExp!AC$257</f>
        <v>0</v>
      </c>
      <c r="AF49" s="138">
        <f>[1]PaperSectorMinusCoreVPAExp!AD$257</f>
        <v>0</v>
      </c>
      <c r="AG49" s="138">
        <f>[1]PaperSectorMinusCoreVPAExp!AE$257</f>
        <v>0</v>
      </c>
      <c r="AH49" s="138">
        <f>[1]PaperSectorMinusCoreVPAExp!AF$257</f>
        <v>0</v>
      </c>
      <c r="AI49" s="138">
        <f>[1]PaperSectorMinusCoreVPAExp!AG$257</f>
        <v>0</v>
      </c>
      <c r="AJ49" s="138">
        <f>[1]PaperSectorMinusCoreVPAExp!AH$257</f>
        <v>0</v>
      </c>
      <c r="AK49" s="138">
        <f>[1]PaperSectorMinusCoreVPAExp!AI$257</f>
        <v>0</v>
      </c>
      <c r="AL49" s="138">
        <f>[1]PaperSectorMinusCoreVPAExp!AJ$257</f>
        <v>0</v>
      </c>
      <c r="AM49" s="138">
        <f>[1]PaperSectorMinusCoreVPAExp!AK$257</f>
        <v>0</v>
      </c>
      <c r="AN49" s="138">
        <f>[1]PaperSectorMinusCoreVPAExp!AL$257</f>
        <v>0</v>
      </c>
      <c r="AO49" s="138">
        <f>[1]PaperSectorMinusCoreVPAExp!AM$257</f>
        <v>0</v>
      </c>
      <c r="AP49" s="138">
        <f>[1]PaperSectorMinusCoreVPAExp!AN$257</f>
        <v>0</v>
      </c>
      <c r="AQ49" s="138">
        <f>[1]PaperSectorMinusCoreVPAExp!AO$257</f>
        <v>0</v>
      </c>
      <c r="AR49" s="138">
        <f>[1]PaperSectorMinusCoreVPAExp!AP$257</f>
        <v>0</v>
      </c>
      <c r="AS49" s="138">
        <f>[1]PaperSectorMinusCoreVPAExp!AQ$257</f>
        <v>0</v>
      </c>
      <c r="AT49" s="138">
        <f>[1]PaperSectorMinusCoreVPAExp!AR$257</f>
        <v>0</v>
      </c>
      <c r="AU49" s="138">
        <f>[1]PaperSectorMinusCoreVPAExp!AS$257</f>
        <v>0</v>
      </c>
      <c r="AV49" s="138">
        <f>[1]PaperSectorMinusCoreVPAExp!AT$257</f>
        <v>0</v>
      </c>
      <c r="AW49" s="138">
        <f>[1]PaperSectorMinusCoreVPAExp!AU$257</f>
        <v>0</v>
      </c>
      <c r="AX49" s="138">
        <f>[1]PaperSectorMinusCoreVPAExp!AV$257</f>
        <v>0</v>
      </c>
      <c r="AY49" s="138">
        <f>[1]PaperSectorMinusCoreVPAExp!AW$257</f>
        <v>0</v>
      </c>
      <c r="AZ49" s="138">
        <f>[1]PaperSectorMinusCoreVPAExp!AX$257</f>
        <v>0</v>
      </c>
      <c r="BA49" s="138">
        <f>[1]PaperSectorMinusCoreVPAExp!AY$257</f>
        <v>0</v>
      </c>
      <c r="BB49" s="138">
        <f>[1]PaperSectorMinusCoreVPAExp!AZ$257</f>
        <v>0</v>
      </c>
      <c r="BC49" s="138">
        <f>[1]PaperSectorMinusCoreVPAExp!BA$257</f>
        <v>0</v>
      </c>
    </row>
    <row r="50" spans="2:55">
      <c r="B50" s="136"/>
      <c r="C50" s="137">
        <f>[1]PaperSectorMinusCoreVPAExp!$B$179</f>
        <v>5.9499999999999991E-7</v>
      </c>
      <c r="D50" s="137">
        <f>[1]PaperSectorMinusCoreVPAExp!$C$179</f>
        <v>0</v>
      </c>
      <c r="E50" s="137">
        <f>[1]PaperSectorMinusCoreVPAExp!$D$179</f>
        <v>0</v>
      </c>
      <c r="F50" s="137">
        <f>[1]PaperSectorMinusCoreVPAExp!$E$179</f>
        <v>0</v>
      </c>
      <c r="G50" s="137">
        <f>[1]PaperSectorMinusCoreVPAExp!$F$179</f>
        <v>0</v>
      </c>
      <c r="H50" s="137">
        <f>[1]PaperSectorMinusCoreVPAExp!$G$179</f>
        <v>0</v>
      </c>
      <c r="I50" s="137">
        <f>[1]PaperSectorMinusCoreVPAExp!$H$179</f>
        <v>0</v>
      </c>
      <c r="J50" s="137">
        <f>[1]PaperSectorMinusCoreVPAExp!$I$179</f>
        <v>1.8899999999999999E-7</v>
      </c>
      <c r="K50" s="137">
        <f>[1]PaperSectorMinusCoreVPAExp!$J$179</f>
        <v>0</v>
      </c>
      <c r="L50" s="137">
        <f>[1]PaperSectorMinusCoreVPAExp!$K$179</f>
        <v>0</v>
      </c>
      <c r="M50" s="137">
        <f>[1]PaperSectorMinusCoreVPAExp!L$179</f>
        <v>0</v>
      </c>
      <c r="N50" s="137">
        <f>[1]PaperSectorMinusCoreVPAExp!M$179</f>
        <v>0</v>
      </c>
      <c r="O50" s="137">
        <f>[1]PaperSectorMinusCoreVPAExp!N$179</f>
        <v>0</v>
      </c>
      <c r="P50" s="137">
        <f>[1]PaperSectorMinusCoreVPAExp!O$179</f>
        <v>0</v>
      </c>
      <c r="Q50" s="137">
        <f>[1]PaperSectorMinusCoreVPAExp!P$179</f>
        <v>0</v>
      </c>
      <c r="R50" s="137">
        <f>[1]PaperSectorMinusCoreVPAExp!Q$179</f>
        <v>0</v>
      </c>
      <c r="S50" s="137">
        <f>[1]PaperSectorMinusCoreVPAExp!R$179</f>
        <v>0</v>
      </c>
      <c r="T50" s="137">
        <f>[1]PaperSectorMinusCoreVPAExp!S$179</f>
        <v>0</v>
      </c>
      <c r="U50" s="137">
        <f>[1]PaperSectorMinusCoreVPAExp!T$179</f>
        <v>0</v>
      </c>
      <c r="V50" s="137">
        <f>[1]PaperSectorMinusCoreVPAExp!U$179</f>
        <v>0</v>
      </c>
      <c r="W50" s="137">
        <f>[1]PaperSectorMinusCoreVPAExp!V$179</f>
        <v>0</v>
      </c>
      <c r="X50" s="137">
        <f>[1]PaperSectorMinusCoreVPAExp!W$179</f>
        <v>0</v>
      </c>
      <c r="Y50" s="137">
        <f>[1]PaperSectorMinusCoreVPAExp!X$179</f>
        <v>0</v>
      </c>
      <c r="Z50" s="137">
        <f>[1]PaperSectorMinusCoreVPAExp!Y$179</f>
        <v>0</v>
      </c>
      <c r="AA50" s="137">
        <f>[1]PaperSectorMinusCoreVPAExp!Z$179</f>
        <v>0</v>
      </c>
      <c r="AB50" s="137">
        <f>[1]PaperSectorMinusCoreVPAExp!AA$179</f>
        <v>0</v>
      </c>
      <c r="AC50" s="57"/>
      <c r="AD50" s="138">
        <f>[1]PaperSectorMinusCoreVPAExp!AB$179</f>
        <v>3.3099999999999997E-4</v>
      </c>
      <c r="AE50" s="138">
        <f>[1]PaperSectorMinusCoreVPAExp!AC$179</f>
        <v>0</v>
      </c>
      <c r="AF50" s="138">
        <f>[1]PaperSectorMinusCoreVPAExp!AD$179</f>
        <v>0</v>
      </c>
      <c r="AG50" s="138">
        <f>[1]PaperSectorMinusCoreVPAExp!AE$179</f>
        <v>0</v>
      </c>
      <c r="AH50" s="138">
        <f>[1]PaperSectorMinusCoreVPAExp!AF$179</f>
        <v>0</v>
      </c>
      <c r="AI50" s="138">
        <f>[1]PaperSectorMinusCoreVPAExp!AG$179</f>
        <v>0</v>
      </c>
      <c r="AJ50" s="138">
        <f>[1]PaperSectorMinusCoreVPAExp!AH$179</f>
        <v>0</v>
      </c>
      <c r="AK50" s="138">
        <f>[1]PaperSectorMinusCoreVPAExp!AI$179</f>
        <v>6.2199999999999994E-4</v>
      </c>
      <c r="AL50" s="138">
        <f>[1]PaperSectorMinusCoreVPAExp!AJ$179</f>
        <v>0</v>
      </c>
      <c r="AM50" s="138">
        <f>[1]PaperSectorMinusCoreVPAExp!AK$179</f>
        <v>0</v>
      </c>
      <c r="AN50" s="138">
        <f>[1]PaperSectorMinusCoreVPAExp!AL$179</f>
        <v>0</v>
      </c>
      <c r="AO50" s="138">
        <f>[1]PaperSectorMinusCoreVPAExp!AM$179</f>
        <v>0</v>
      </c>
      <c r="AP50" s="138">
        <f>[1]PaperSectorMinusCoreVPAExp!AN$179</f>
        <v>0</v>
      </c>
      <c r="AQ50" s="138">
        <f>[1]PaperSectorMinusCoreVPAExp!AO$179</f>
        <v>0</v>
      </c>
      <c r="AR50" s="138">
        <f>[1]PaperSectorMinusCoreVPAExp!AP$179</f>
        <v>0</v>
      </c>
      <c r="AS50" s="138">
        <f>[1]PaperSectorMinusCoreVPAExp!AQ$179</f>
        <v>0</v>
      </c>
      <c r="AT50" s="138">
        <f>[1]PaperSectorMinusCoreVPAExp!AR$179</f>
        <v>0</v>
      </c>
      <c r="AU50" s="138">
        <f>[1]PaperSectorMinusCoreVPAExp!AS$179</f>
        <v>0</v>
      </c>
      <c r="AV50" s="138">
        <f>[1]PaperSectorMinusCoreVPAExp!AT$179</f>
        <v>0</v>
      </c>
      <c r="AW50" s="138">
        <f>[1]PaperSectorMinusCoreVPAExp!AU$179</f>
        <v>0</v>
      </c>
      <c r="AX50" s="138">
        <f>[1]PaperSectorMinusCoreVPAExp!AV$179</f>
        <v>0</v>
      </c>
      <c r="AY50" s="138">
        <f>[1]PaperSectorMinusCoreVPAExp!AW$179</f>
        <v>0</v>
      </c>
      <c r="AZ50" s="138">
        <f>[1]PaperSectorMinusCoreVPAExp!AX$179</f>
        <v>0</v>
      </c>
      <c r="BA50" s="138">
        <f>[1]PaperSectorMinusCoreVPAExp!AY$179</f>
        <v>0</v>
      </c>
      <c r="BB50" s="138">
        <f>[1]PaperSectorMinusCoreVPAExp!AZ$179</f>
        <v>0</v>
      </c>
      <c r="BC50" s="138">
        <f>[1]PaperSectorMinusCoreVPAExp!BA$179</f>
        <v>0</v>
      </c>
    </row>
    <row r="51" spans="2:55">
      <c r="B51" s="136"/>
      <c r="C51" s="137">
        <f>[1]PaperSectorMinusCoreVPAExp!$B$57</f>
        <v>0</v>
      </c>
      <c r="D51" s="137">
        <f>[1]PaperSectorMinusCoreVPAExp!$C$57</f>
        <v>0</v>
      </c>
      <c r="E51" s="137">
        <f>[1]PaperSectorMinusCoreVPAExp!$D$57</f>
        <v>0</v>
      </c>
      <c r="F51" s="137">
        <f>[1]PaperSectorMinusCoreVPAExp!$E$57</f>
        <v>0</v>
      </c>
      <c r="G51" s="137">
        <f>[1]PaperSectorMinusCoreVPAExp!$F$57</f>
        <v>0</v>
      </c>
      <c r="H51" s="137">
        <f>[1]PaperSectorMinusCoreVPAExp!$G$57</f>
        <v>0</v>
      </c>
      <c r="I51" s="137">
        <f>[1]PaperSectorMinusCoreVPAExp!$H$57</f>
        <v>0</v>
      </c>
      <c r="J51" s="137">
        <f>[1]PaperSectorMinusCoreVPAExp!$I$57</f>
        <v>0</v>
      </c>
      <c r="K51" s="137">
        <f>[1]PaperSectorMinusCoreVPAExp!$J$57</f>
        <v>0</v>
      </c>
      <c r="L51" s="137">
        <f>[1]PaperSectorMinusCoreVPAExp!$K$57</f>
        <v>0</v>
      </c>
      <c r="M51" s="137">
        <f>[1]PaperSectorMinusCoreVPAExp!L$57</f>
        <v>0</v>
      </c>
      <c r="N51" s="137">
        <f>[1]PaperSectorMinusCoreVPAExp!M$57</f>
        <v>0</v>
      </c>
      <c r="O51" s="137">
        <f>[1]PaperSectorMinusCoreVPAExp!N$57</f>
        <v>0</v>
      </c>
      <c r="P51" s="137">
        <f>[1]PaperSectorMinusCoreVPAExp!O$57</f>
        <v>0</v>
      </c>
      <c r="Q51" s="137">
        <f>[1]PaperSectorMinusCoreVPAExp!P$57</f>
        <v>0</v>
      </c>
      <c r="R51" s="137">
        <f>[1]PaperSectorMinusCoreVPAExp!Q$57</f>
        <v>0</v>
      </c>
      <c r="S51" s="137">
        <f>[1]PaperSectorMinusCoreVPAExp!R$57</f>
        <v>0</v>
      </c>
      <c r="T51" s="137">
        <f>[1]PaperSectorMinusCoreVPAExp!S$57</f>
        <v>0</v>
      </c>
      <c r="U51" s="137">
        <f>[1]PaperSectorMinusCoreVPAExp!T$57</f>
        <v>0</v>
      </c>
      <c r="V51" s="137">
        <f>[1]PaperSectorMinusCoreVPAExp!U$57</f>
        <v>0</v>
      </c>
      <c r="W51" s="137">
        <f>[1]PaperSectorMinusCoreVPAExp!V$57</f>
        <v>0</v>
      </c>
      <c r="X51" s="137">
        <f>[1]PaperSectorMinusCoreVPAExp!W$57</f>
        <v>0</v>
      </c>
      <c r="Y51" s="137">
        <f>[1]PaperSectorMinusCoreVPAExp!X$57</f>
        <v>0</v>
      </c>
      <c r="Z51" s="137">
        <f>[1]PaperSectorMinusCoreVPAExp!Y$57</f>
        <v>0</v>
      </c>
      <c r="AA51" s="137">
        <f>[1]PaperSectorMinusCoreVPAExp!Z$57</f>
        <v>0</v>
      </c>
      <c r="AB51" s="137">
        <f>[1]PaperSectorMinusCoreVPAExp!AA$57</f>
        <v>0</v>
      </c>
      <c r="AC51" s="57"/>
      <c r="AD51" s="138">
        <f>[1]PaperSectorMinusCoreVPAExp!AB$57</f>
        <v>0</v>
      </c>
      <c r="AE51" s="138">
        <f>[1]PaperSectorMinusCoreVPAExp!AC$57</f>
        <v>0</v>
      </c>
      <c r="AF51" s="138">
        <f>[1]PaperSectorMinusCoreVPAExp!AD$57</f>
        <v>0</v>
      </c>
      <c r="AG51" s="138">
        <f>[1]PaperSectorMinusCoreVPAExp!AE$57</f>
        <v>0</v>
      </c>
      <c r="AH51" s="138">
        <f>[1]PaperSectorMinusCoreVPAExp!AF$57</f>
        <v>0</v>
      </c>
      <c r="AI51" s="138">
        <f>[1]PaperSectorMinusCoreVPAExp!AG$57</f>
        <v>0</v>
      </c>
      <c r="AJ51" s="138">
        <f>[1]PaperSectorMinusCoreVPAExp!AH$57</f>
        <v>0</v>
      </c>
      <c r="AK51" s="138">
        <f>[1]PaperSectorMinusCoreVPAExp!AI$57</f>
        <v>0</v>
      </c>
      <c r="AL51" s="138">
        <f>[1]PaperSectorMinusCoreVPAExp!AJ$57</f>
        <v>0</v>
      </c>
      <c r="AM51" s="138">
        <f>[1]PaperSectorMinusCoreVPAExp!AK$57</f>
        <v>0</v>
      </c>
      <c r="AN51" s="138">
        <f>[1]PaperSectorMinusCoreVPAExp!AL$57</f>
        <v>0</v>
      </c>
      <c r="AO51" s="138">
        <f>[1]PaperSectorMinusCoreVPAExp!AM$57</f>
        <v>0</v>
      </c>
      <c r="AP51" s="138">
        <f>[1]PaperSectorMinusCoreVPAExp!AN$57</f>
        <v>0</v>
      </c>
      <c r="AQ51" s="138">
        <f>[1]PaperSectorMinusCoreVPAExp!AO$57</f>
        <v>0</v>
      </c>
      <c r="AR51" s="138">
        <f>[1]PaperSectorMinusCoreVPAExp!AP$57</f>
        <v>0</v>
      </c>
      <c r="AS51" s="138">
        <f>[1]PaperSectorMinusCoreVPAExp!AQ$57</f>
        <v>0</v>
      </c>
      <c r="AT51" s="138">
        <f>[1]PaperSectorMinusCoreVPAExp!AR$57</f>
        <v>0</v>
      </c>
      <c r="AU51" s="138">
        <f>[1]PaperSectorMinusCoreVPAExp!AS$57</f>
        <v>0</v>
      </c>
      <c r="AV51" s="138">
        <f>[1]PaperSectorMinusCoreVPAExp!AT$57</f>
        <v>0</v>
      </c>
      <c r="AW51" s="138">
        <f>[1]PaperSectorMinusCoreVPAExp!AU$57</f>
        <v>0</v>
      </c>
      <c r="AX51" s="138">
        <f>[1]PaperSectorMinusCoreVPAExp!AV$57</f>
        <v>0</v>
      </c>
      <c r="AY51" s="138">
        <f>[1]PaperSectorMinusCoreVPAExp!AW$57</f>
        <v>0</v>
      </c>
      <c r="AZ51" s="138">
        <f>[1]PaperSectorMinusCoreVPAExp!AX$57</f>
        <v>0</v>
      </c>
      <c r="BA51" s="138">
        <f>[1]PaperSectorMinusCoreVPAExp!AY$57</f>
        <v>0</v>
      </c>
      <c r="BB51" s="138">
        <f>[1]PaperSectorMinusCoreVPAExp!AZ$57</f>
        <v>0</v>
      </c>
      <c r="BC51" s="138">
        <f>[1]PaperSectorMinusCoreVPAExp!BA$57</f>
        <v>0</v>
      </c>
    </row>
    <row r="52" spans="2:55">
      <c r="B52" s="136"/>
      <c r="C52" s="137">
        <f>[1]PaperSectorMinusCoreVPAExp!$B$58</f>
        <v>0</v>
      </c>
      <c r="D52" s="137">
        <f>[1]PaperSectorMinusCoreVPAExp!$C$58</f>
        <v>0</v>
      </c>
      <c r="E52" s="137">
        <f>[1]PaperSectorMinusCoreVPAExp!$D$58</f>
        <v>0</v>
      </c>
      <c r="F52" s="137">
        <f>[1]PaperSectorMinusCoreVPAExp!$E$58</f>
        <v>0</v>
      </c>
      <c r="G52" s="137">
        <f>[1]PaperSectorMinusCoreVPAExp!$F$58</f>
        <v>0</v>
      </c>
      <c r="H52" s="137">
        <f>[1]PaperSectorMinusCoreVPAExp!$G$58</f>
        <v>0</v>
      </c>
      <c r="I52" s="137">
        <f>[1]PaperSectorMinusCoreVPAExp!$H$58</f>
        <v>0</v>
      </c>
      <c r="J52" s="137">
        <f>[1]PaperSectorMinusCoreVPAExp!$I$58</f>
        <v>0</v>
      </c>
      <c r="K52" s="137">
        <f>[1]PaperSectorMinusCoreVPAExp!$J$58</f>
        <v>0</v>
      </c>
      <c r="L52" s="137">
        <f>[1]PaperSectorMinusCoreVPAExp!$K$58</f>
        <v>0</v>
      </c>
      <c r="M52" s="137">
        <f>[1]PaperSectorMinusCoreVPAExp!L$58</f>
        <v>0</v>
      </c>
      <c r="N52" s="137">
        <f>[1]PaperSectorMinusCoreVPAExp!M$58</f>
        <v>0</v>
      </c>
      <c r="O52" s="137">
        <f>[1]PaperSectorMinusCoreVPAExp!N$58</f>
        <v>0</v>
      </c>
      <c r="P52" s="137">
        <f>[1]PaperSectorMinusCoreVPAExp!O$58</f>
        <v>0</v>
      </c>
      <c r="Q52" s="137">
        <f>[1]PaperSectorMinusCoreVPAExp!P$58</f>
        <v>0</v>
      </c>
      <c r="R52" s="137">
        <f>[1]PaperSectorMinusCoreVPAExp!Q$58</f>
        <v>0</v>
      </c>
      <c r="S52" s="137">
        <f>[1]PaperSectorMinusCoreVPAExp!R$58</f>
        <v>0</v>
      </c>
      <c r="T52" s="137">
        <f>[1]PaperSectorMinusCoreVPAExp!S$58</f>
        <v>0</v>
      </c>
      <c r="U52" s="137">
        <f>[1]PaperSectorMinusCoreVPAExp!T$58</f>
        <v>0</v>
      </c>
      <c r="V52" s="137">
        <f>[1]PaperSectorMinusCoreVPAExp!U$58</f>
        <v>0</v>
      </c>
      <c r="W52" s="137">
        <f>[1]PaperSectorMinusCoreVPAExp!V$58</f>
        <v>0</v>
      </c>
      <c r="X52" s="137">
        <f>[1]PaperSectorMinusCoreVPAExp!W$58</f>
        <v>0</v>
      </c>
      <c r="Y52" s="137">
        <f>[1]PaperSectorMinusCoreVPAExp!X$58</f>
        <v>0</v>
      </c>
      <c r="Z52" s="137">
        <f>[1]PaperSectorMinusCoreVPAExp!Y$58</f>
        <v>0</v>
      </c>
      <c r="AA52" s="137">
        <f>[1]PaperSectorMinusCoreVPAExp!Z$58</f>
        <v>0</v>
      </c>
      <c r="AB52" s="137">
        <f>[1]PaperSectorMinusCoreVPAExp!AA$58</f>
        <v>0</v>
      </c>
      <c r="AC52" s="57"/>
      <c r="AD52" s="138">
        <f>[1]PaperSectorMinusCoreVPAExp!AB$58</f>
        <v>0</v>
      </c>
      <c r="AE52" s="138">
        <f>[1]PaperSectorMinusCoreVPAExp!AC$58</f>
        <v>0</v>
      </c>
      <c r="AF52" s="138">
        <f>[1]PaperSectorMinusCoreVPAExp!AD$58</f>
        <v>0</v>
      </c>
      <c r="AG52" s="138">
        <f>[1]PaperSectorMinusCoreVPAExp!AE$58</f>
        <v>0</v>
      </c>
      <c r="AH52" s="138">
        <f>[1]PaperSectorMinusCoreVPAExp!AF$58</f>
        <v>0</v>
      </c>
      <c r="AI52" s="138">
        <f>[1]PaperSectorMinusCoreVPAExp!AG$58</f>
        <v>0</v>
      </c>
      <c r="AJ52" s="138">
        <f>[1]PaperSectorMinusCoreVPAExp!AH$58</f>
        <v>0</v>
      </c>
      <c r="AK52" s="138">
        <f>[1]PaperSectorMinusCoreVPAExp!AI$58</f>
        <v>0</v>
      </c>
      <c r="AL52" s="138">
        <f>[1]PaperSectorMinusCoreVPAExp!AJ$58</f>
        <v>0</v>
      </c>
      <c r="AM52" s="138">
        <f>[1]PaperSectorMinusCoreVPAExp!AK$58</f>
        <v>0</v>
      </c>
      <c r="AN52" s="138">
        <f>[1]PaperSectorMinusCoreVPAExp!AL$58</f>
        <v>0</v>
      </c>
      <c r="AO52" s="138">
        <f>[1]PaperSectorMinusCoreVPAExp!AM$58</f>
        <v>0</v>
      </c>
      <c r="AP52" s="138">
        <f>[1]PaperSectorMinusCoreVPAExp!AN$58</f>
        <v>0</v>
      </c>
      <c r="AQ52" s="138">
        <f>[1]PaperSectorMinusCoreVPAExp!AO$58</f>
        <v>0</v>
      </c>
      <c r="AR52" s="138">
        <f>[1]PaperSectorMinusCoreVPAExp!AP$58</f>
        <v>0</v>
      </c>
      <c r="AS52" s="138">
        <f>[1]PaperSectorMinusCoreVPAExp!AQ$58</f>
        <v>0</v>
      </c>
      <c r="AT52" s="138">
        <f>[1]PaperSectorMinusCoreVPAExp!AR$58</f>
        <v>0</v>
      </c>
      <c r="AU52" s="138">
        <f>[1]PaperSectorMinusCoreVPAExp!AS$58</f>
        <v>0</v>
      </c>
      <c r="AV52" s="138">
        <f>[1]PaperSectorMinusCoreVPAExp!AT$58</f>
        <v>0</v>
      </c>
      <c r="AW52" s="138">
        <f>[1]PaperSectorMinusCoreVPAExp!AU$58</f>
        <v>0</v>
      </c>
      <c r="AX52" s="138">
        <f>[1]PaperSectorMinusCoreVPAExp!AV$58</f>
        <v>0</v>
      </c>
      <c r="AY52" s="138">
        <f>[1]PaperSectorMinusCoreVPAExp!AW$58</f>
        <v>0</v>
      </c>
      <c r="AZ52" s="138">
        <f>[1]PaperSectorMinusCoreVPAExp!AX$58</f>
        <v>0</v>
      </c>
      <c r="BA52" s="138">
        <f>[1]PaperSectorMinusCoreVPAExp!AY$58</f>
        <v>0</v>
      </c>
      <c r="BB52" s="138">
        <f>[1]PaperSectorMinusCoreVPAExp!AZ$58</f>
        <v>0</v>
      </c>
      <c r="BC52" s="138">
        <f>[1]PaperSectorMinusCoreVPAExp!BA$58</f>
        <v>0</v>
      </c>
    </row>
    <row r="53" spans="2:55">
      <c r="B53" s="136"/>
      <c r="C53" s="137">
        <f>[1]PaperSectorMinusCoreVPAExp!$B$59</f>
        <v>0</v>
      </c>
      <c r="D53" s="137">
        <f>[1]PaperSectorMinusCoreVPAExp!$C$59</f>
        <v>0</v>
      </c>
      <c r="E53" s="137">
        <f>[1]PaperSectorMinusCoreVPAExp!$D$59</f>
        <v>0</v>
      </c>
      <c r="F53" s="137">
        <f>[1]PaperSectorMinusCoreVPAExp!$E$59</f>
        <v>0</v>
      </c>
      <c r="G53" s="137">
        <f>[1]PaperSectorMinusCoreVPAExp!$F$59</f>
        <v>0</v>
      </c>
      <c r="H53" s="137">
        <f>[1]PaperSectorMinusCoreVPAExp!$G$59</f>
        <v>0</v>
      </c>
      <c r="I53" s="137">
        <f>[1]PaperSectorMinusCoreVPAExp!$H$59</f>
        <v>0</v>
      </c>
      <c r="J53" s="137">
        <f>[1]PaperSectorMinusCoreVPAExp!$I$59</f>
        <v>0</v>
      </c>
      <c r="K53" s="137">
        <f>[1]PaperSectorMinusCoreVPAExp!$J$59</f>
        <v>0</v>
      </c>
      <c r="L53" s="137">
        <f>[1]PaperSectorMinusCoreVPAExp!$K$59</f>
        <v>0</v>
      </c>
      <c r="M53" s="137">
        <f>[1]PaperSectorMinusCoreVPAExp!L$59</f>
        <v>0</v>
      </c>
      <c r="N53" s="137">
        <f>[1]PaperSectorMinusCoreVPAExp!M$59</f>
        <v>0</v>
      </c>
      <c r="O53" s="137">
        <f>[1]PaperSectorMinusCoreVPAExp!N$59</f>
        <v>0</v>
      </c>
      <c r="P53" s="137">
        <f>[1]PaperSectorMinusCoreVPAExp!O$59</f>
        <v>0</v>
      </c>
      <c r="Q53" s="137">
        <f>[1]PaperSectorMinusCoreVPAExp!P$59</f>
        <v>0</v>
      </c>
      <c r="R53" s="137">
        <f>[1]PaperSectorMinusCoreVPAExp!Q$59</f>
        <v>0</v>
      </c>
      <c r="S53" s="137">
        <f>[1]PaperSectorMinusCoreVPAExp!R$59</f>
        <v>0</v>
      </c>
      <c r="T53" s="137">
        <f>[1]PaperSectorMinusCoreVPAExp!S$59</f>
        <v>0</v>
      </c>
      <c r="U53" s="137">
        <f>[1]PaperSectorMinusCoreVPAExp!T$59</f>
        <v>0</v>
      </c>
      <c r="V53" s="137">
        <f>[1]PaperSectorMinusCoreVPAExp!U$59</f>
        <v>0</v>
      </c>
      <c r="W53" s="137">
        <f>[1]PaperSectorMinusCoreVPAExp!V$59</f>
        <v>0</v>
      </c>
      <c r="X53" s="137">
        <f>[1]PaperSectorMinusCoreVPAExp!W$59</f>
        <v>0</v>
      </c>
      <c r="Y53" s="137">
        <f>[1]PaperSectorMinusCoreVPAExp!X$59</f>
        <v>0</v>
      </c>
      <c r="Z53" s="137">
        <f>[1]PaperSectorMinusCoreVPAExp!Y$59</f>
        <v>0</v>
      </c>
      <c r="AA53" s="137">
        <f>[1]PaperSectorMinusCoreVPAExp!Z$59</f>
        <v>0</v>
      </c>
      <c r="AB53" s="137">
        <f>[1]PaperSectorMinusCoreVPAExp!AA$59</f>
        <v>0</v>
      </c>
      <c r="AC53" s="57"/>
      <c r="AD53" s="138">
        <f>[1]PaperSectorMinusCoreVPAExp!AB$59</f>
        <v>0</v>
      </c>
      <c r="AE53" s="138">
        <f>[1]PaperSectorMinusCoreVPAExp!AC$59</f>
        <v>0</v>
      </c>
      <c r="AF53" s="138">
        <f>[1]PaperSectorMinusCoreVPAExp!AD$59</f>
        <v>0</v>
      </c>
      <c r="AG53" s="138">
        <f>[1]PaperSectorMinusCoreVPAExp!AE$59</f>
        <v>0</v>
      </c>
      <c r="AH53" s="138">
        <f>[1]PaperSectorMinusCoreVPAExp!AF$59</f>
        <v>0</v>
      </c>
      <c r="AI53" s="138">
        <f>[1]PaperSectorMinusCoreVPAExp!AG$59</f>
        <v>0</v>
      </c>
      <c r="AJ53" s="138">
        <f>[1]PaperSectorMinusCoreVPAExp!AH$59</f>
        <v>0</v>
      </c>
      <c r="AK53" s="138">
        <f>[1]PaperSectorMinusCoreVPAExp!AI$59</f>
        <v>0</v>
      </c>
      <c r="AL53" s="138">
        <f>[1]PaperSectorMinusCoreVPAExp!AJ$59</f>
        <v>0</v>
      </c>
      <c r="AM53" s="138">
        <f>[1]PaperSectorMinusCoreVPAExp!AK$59</f>
        <v>0</v>
      </c>
      <c r="AN53" s="138">
        <f>[1]PaperSectorMinusCoreVPAExp!AL$59</f>
        <v>0</v>
      </c>
      <c r="AO53" s="138">
        <f>[1]PaperSectorMinusCoreVPAExp!AM$59</f>
        <v>0</v>
      </c>
      <c r="AP53" s="138">
        <f>[1]PaperSectorMinusCoreVPAExp!AN$59</f>
        <v>0</v>
      </c>
      <c r="AQ53" s="138">
        <f>[1]PaperSectorMinusCoreVPAExp!AO$59</f>
        <v>0</v>
      </c>
      <c r="AR53" s="138">
        <f>[1]PaperSectorMinusCoreVPAExp!AP$59</f>
        <v>0</v>
      </c>
      <c r="AS53" s="138">
        <f>[1]PaperSectorMinusCoreVPAExp!AQ$59</f>
        <v>0</v>
      </c>
      <c r="AT53" s="138">
        <f>[1]PaperSectorMinusCoreVPAExp!AR$59</f>
        <v>0</v>
      </c>
      <c r="AU53" s="138">
        <f>[1]PaperSectorMinusCoreVPAExp!AS$59</f>
        <v>0</v>
      </c>
      <c r="AV53" s="138">
        <f>[1]PaperSectorMinusCoreVPAExp!AT$59</f>
        <v>0</v>
      </c>
      <c r="AW53" s="138">
        <f>[1]PaperSectorMinusCoreVPAExp!AU$59</f>
        <v>0</v>
      </c>
      <c r="AX53" s="138">
        <f>[1]PaperSectorMinusCoreVPAExp!AV$59</f>
        <v>0</v>
      </c>
      <c r="AY53" s="138">
        <f>[1]PaperSectorMinusCoreVPAExp!AW$59</f>
        <v>0</v>
      </c>
      <c r="AZ53" s="138">
        <f>[1]PaperSectorMinusCoreVPAExp!AX$59</f>
        <v>0</v>
      </c>
      <c r="BA53" s="138">
        <f>[1]PaperSectorMinusCoreVPAExp!AY$59</f>
        <v>0</v>
      </c>
      <c r="BB53" s="138">
        <f>[1]PaperSectorMinusCoreVPAExp!AZ$59</f>
        <v>0</v>
      </c>
      <c r="BC53" s="138">
        <f>[1]PaperSectorMinusCoreVPAExp!BA$59</f>
        <v>0</v>
      </c>
    </row>
    <row r="54" spans="2:55">
      <c r="B54" s="136"/>
      <c r="C54" s="137">
        <f>[1]PaperSectorMinusCoreVPAExp!$B$60</f>
        <v>0</v>
      </c>
      <c r="D54" s="137">
        <f>[1]PaperSectorMinusCoreVPAExp!$C$60</f>
        <v>0</v>
      </c>
      <c r="E54" s="137">
        <f>[1]PaperSectorMinusCoreVPAExp!$D$60</f>
        <v>0</v>
      </c>
      <c r="F54" s="137">
        <f>[1]PaperSectorMinusCoreVPAExp!$E$60</f>
        <v>0</v>
      </c>
      <c r="G54" s="137">
        <f>[1]PaperSectorMinusCoreVPAExp!$F$60</f>
        <v>0</v>
      </c>
      <c r="H54" s="137">
        <f>[1]PaperSectorMinusCoreVPAExp!$G$60</f>
        <v>0</v>
      </c>
      <c r="I54" s="137">
        <f>[1]PaperSectorMinusCoreVPAExp!$H$60</f>
        <v>0</v>
      </c>
      <c r="J54" s="137">
        <f>[1]PaperSectorMinusCoreVPAExp!$I$60</f>
        <v>0</v>
      </c>
      <c r="K54" s="137">
        <f>[1]PaperSectorMinusCoreVPAExp!$J$60</f>
        <v>0</v>
      </c>
      <c r="L54" s="137">
        <f>[1]PaperSectorMinusCoreVPAExp!$K$60</f>
        <v>0</v>
      </c>
      <c r="M54" s="137">
        <f>[1]PaperSectorMinusCoreVPAExp!L$60</f>
        <v>0</v>
      </c>
      <c r="N54" s="137">
        <f>[1]PaperSectorMinusCoreVPAExp!M$60</f>
        <v>0</v>
      </c>
      <c r="O54" s="137">
        <f>[1]PaperSectorMinusCoreVPAExp!N$60</f>
        <v>0</v>
      </c>
      <c r="P54" s="137">
        <f>[1]PaperSectorMinusCoreVPAExp!O$60</f>
        <v>0</v>
      </c>
      <c r="Q54" s="137">
        <f>[1]PaperSectorMinusCoreVPAExp!P$60</f>
        <v>0</v>
      </c>
      <c r="R54" s="137">
        <f>[1]PaperSectorMinusCoreVPAExp!Q$60</f>
        <v>0</v>
      </c>
      <c r="S54" s="137">
        <f>[1]PaperSectorMinusCoreVPAExp!R$60</f>
        <v>0</v>
      </c>
      <c r="T54" s="137">
        <f>[1]PaperSectorMinusCoreVPAExp!S$60</f>
        <v>0</v>
      </c>
      <c r="U54" s="137">
        <f>[1]PaperSectorMinusCoreVPAExp!T$60</f>
        <v>0</v>
      </c>
      <c r="V54" s="137">
        <f>[1]PaperSectorMinusCoreVPAExp!U$60</f>
        <v>0</v>
      </c>
      <c r="W54" s="137">
        <f>[1]PaperSectorMinusCoreVPAExp!V$60</f>
        <v>0</v>
      </c>
      <c r="X54" s="137">
        <f>[1]PaperSectorMinusCoreVPAExp!W$60</f>
        <v>0</v>
      </c>
      <c r="Y54" s="137">
        <f>[1]PaperSectorMinusCoreVPAExp!X$60</f>
        <v>0</v>
      </c>
      <c r="Z54" s="137">
        <f>[1]PaperSectorMinusCoreVPAExp!Y$60</f>
        <v>0</v>
      </c>
      <c r="AA54" s="137">
        <f>[1]PaperSectorMinusCoreVPAExp!Z$60</f>
        <v>0</v>
      </c>
      <c r="AB54" s="137">
        <f>[1]PaperSectorMinusCoreVPAExp!AA$60</f>
        <v>0</v>
      </c>
      <c r="AC54" s="57"/>
      <c r="AD54" s="138">
        <f>[1]PaperSectorMinusCoreVPAExp!AB$60</f>
        <v>0</v>
      </c>
      <c r="AE54" s="138">
        <f>[1]PaperSectorMinusCoreVPAExp!AC$60</f>
        <v>0</v>
      </c>
      <c r="AF54" s="138">
        <f>[1]PaperSectorMinusCoreVPAExp!AD$60</f>
        <v>0</v>
      </c>
      <c r="AG54" s="138">
        <f>[1]PaperSectorMinusCoreVPAExp!AE$60</f>
        <v>0</v>
      </c>
      <c r="AH54" s="138">
        <f>[1]PaperSectorMinusCoreVPAExp!AF$60</f>
        <v>0</v>
      </c>
      <c r="AI54" s="138">
        <f>[1]PaperSectorMinusCoreVPAExp!AG$60</f>
        <v>0</v>
      </c>
      <c r="AJ54" s="138">
        <f>[1]PaperSectorMinusCoreVPAExp!AH$60</f>
        <v>0</v>
      </c>
      <c r="AK54" s="138">
        <f>[1]PaperSectorMinusCoreVPAExp!AI$60</f>
        <v>0</v>
      </c>
      <c r="AL54" s="138">
        <f>[1]PaperSectorMinusCoreVPAExp!AJ$60</f>
        <v>0</v>
      </c>
      <c r="AM54" s="138">
        <f>[1]PaperSectorMinusCoreVPAExp!AK$60</f>
        <v>0</v>
      </c>
      <c r="AN54" s="138">
        <f>[1]PaperSectorMinusCoreVPAExp!AL$60</f>
        <v>0</v>
      </c>
      <c r="AO54" s="138">
        <f>[1]PaperSectorMinusCoreVPAExp!AM$60</f>
        <v>0</v>
      </c>
      <c r="AP54" s="138">
        <f>[1]PaperSectorMinusCoreVPAExp!AN$60</f>
        <v>0</v>
      </c>
      <c r="AQ54" s="138">
        <f>[1]PaperSectorMinusCoreVPAExp!AO$60</f>
        <v>0</v>
      </c>
      <c r="AR54" s="138">
        <f>[1]PaperSectorMinusCoreVPAExp!AP$60</f>
        <v>0</v>
      </c>
      <c r="AS54" s="138">
        <f>[1]PaperSectorMinusCoreVPAExp!AQ$60</f>
        <v>0</v>
      </c>
      <c r="AT54" s="138">
        <f>[1]PaperSectorMinusCoreVPAExp!AR$60</f>
        <v>0</v>
      </c>
      <c r="AU54" s="138">
        <f>[1]PaperSectorMinusCoreVPAExp!AS$60</f>
        <v>0</v>
      </c>
      <c r="AV54" s="138">
        <f>[1]PaperSectorMinusCoreVPAExp!AT$60</f>
        <v>0</v>
      </c>
      <c r="AW54" s="138">
        <f>[1]PaperSectorMinusCoreVPAExp!AU$60</f>
        <v>0</v>
      </c>
      <c r="AX54" s="138">
        <f>[1]PaperSectorMinusCoreVPAExp!AV$60</f>
        <v>0</v>
      </c>
      <c r="AY54" s="138">
        <f>[1]PaperSectorMinusCoreVPAExp!AW$60</f>
        <v>0</v>
      </c>
      <c r="AZ54" s="138">
        <f>[1]PaperSectorMinusCoreVPAExp!AX$60</f>
        <v>0</v>
      </c>
      <c r="BA54" s="138">
        <f>[1]PaperSectorMinusCoreVPAExp!AY$60</f>
        <v>0</v>
      </c>
      <c r="BB54" s="138">
        <f>[1]PaperSectorMinusCoreVPAExp!AZ$60</f>
        <v>0</v>
      </c>
      <c r="BC54" s="138">
        <f>[1]PaperSectorMinusCoreVPAExp!BA$60</f>
        <v>0</v>
      </c>
    </row>
    <row r="55" spans="2:55">
      <c r="B55" s="136"/>
      <c r="C55" s="137">
        <f>[1]PaperSectorMinusCoreVPAExp!$B$61</f>
        <v>0</v>
      </c>
      <c r="D55" s="137">
        <f>[1]PaperSectorMinusCoreVPAExp!$C$61</f>
        <v>0</v>
      </c>
      <c r="E55" s="137">
        <f>[1]PaperSectorMinusCoreVPAExp!$D$61</f>
        <v>0</v>
      </c>
      <c r="F55" s="137">
        <f>[1]PaperSectorMinusCoreVPAExp!$E$61</f>
        <v>0</v>
      </c>
      <c r="G55" s="137">
        <f>[1]PaperSectorMinusCoreVPAExp!$F$61</f>
        <v>0</v>
      </c>
      <c r="H55" s="137">
        <f>[1]PaperSectorMinusCoreVPAExp!$G$61</f>
        <v>0</v>
      </c>
      <c r="I55" s="137">
        <f>[1]PaperSectorMinusCoreVPAExp!$H$61</f>
        <v>0</v>
      </c>
      <c r="J55" s="137">
        <f>[1]PaperSectorMinusCoreVPAExp!$I$61</f>
        <v>0</v>
      </c>
      <c r="K55" s="137">
        <f>[1]PaperSectorMinusCoreVPAExp!$J$61</f>
        <v>0</v>
      </c>
      <c r="L55" s="137">
        <f>[1]PaperSectorMinusCoreVPAExp!$K$61</f>
        <v>0</v>
      </c>
      <c r="M55" s="137">
        <f>[1]PaperSectorMinusCoreVPAExp!L$61</f>
        <v>0</v>
      </c>
      <c r="N55" s="137">
        <f>[1]PaperSectorMinusCoreVPAExp!M$61</f>
        <v>0</v>
      </c>
      <c r="O55" s="137">
        <f>[1]PaperSectorMinusCoreVPAExp!N$61</f>
        <v>0</v>
      </c>
      <c r="P55" s="137">
        <f>[1]PaperSectorMinusCoreVPAExp!O$61</f>
        <v>0</v>
      </c>
      <c r="Q55" s="137">
        <f>[1]PaperSectorMinusCoreVPAExp!P$61</f>
        <v>0</v>
      </c>
      <c r="R55" s="137">
        <f>[1]PaperSectorMinusCoreVPAExp!Q$61</f>
        <v>0</v>
      </c>
      <c r="S55" s="137">
        <f>[1]PaperSectorMinusCoreVPAExp!R$61</f>
        <v>0</v>
      </c>
      <c r="T55" s="137">
        <f>[1]PaperSectorMinusCoreVPAExp!S$61</f>
        <v>0</v>
      </c>
      <c r="U55" s="137">
        <f>[1]PaperSectorMinusCoreVPAExp!T$61</f>
        <v>0</v>
      </c>
      <c r="V55" s="137">
        <f>[1]PaperSectorMinusCoreVPAExp!U$61</f>
        <v>0</v>
      </c>
      <c r="W55" s="137">
        <f>[1]PaperSectorMinusCoreVPAExp!V$61</f>
        <v>0</v>
      </c>
      <c r="X55" s="137">
        <f>[1]PaperSectorMinusCoreVPAExp!W$61</f>
        <v>0</v>
      </c>
      <c r="Y55" s="137">
        <f>[1]PaperSectorMinusCoreVPAExp!X$61</f>
        <v>0</v>
      </c>
      <c r="Z55" s="137">
        <f>[1]PaperSectorMinusCoreVPAExp!Y$61</f>
        <v>0</v>
      </c>
      <c r="AA55" s="137">
        <f>[1]PaperSectorMinusCoreVPAExp!Z$61</f>
        <v>0</v>
      </c>
      <c r="AB55" s="137">
        <f>[1]PaperSectorMinusCoreVPAExp!AA$61</f>
        <v>0</v>
      </c>
      <c r="AC55" s="57"/>
      <c r="AD55" s="138">
        <f>[1]PaperSectorMinusCoreVPAExp!AB$61</f>
        <v>0</v>
      </c>
      <c r="AE55" s="138">
        <f>[1]PaperSectorMinusCoreVPAExp!AC$61</f>
        <v>0</v>
      </c>
      <c r="AF55" s="138">
        <f>[1]PaperSectorMinusCoreVPAExp!AD$61</f>
        <v>0</v>
      </c>
      <c r="AG55" s="138">
        <f>[1]PaperSectorMinusCoreVPAExp!AE$61</f>
        <v>0</v>
      </c>
      <c r="AH55" s="138">
        <f>[1]PaperSectorMinusCoreVPAExp!AF$61</f>
        <v>0</v>
      </c>
      <c r="AI55" s="138">
        <f>[1]PaperSectorMinusCoreVPAExp!AG$61</f>
        <v>0</v>
      </c>
      <c r="AJ55" s="138">
        <f>[1]PaperSectorMinusCoreVPAExp!AH$61</f>
        <v>0</v>
      </c>
      <c r="AK55" s="138">
        <f>[1]PaperSectorMinusCoreVPAExp!AI$61</f>
        <v>0</v>
      </c>
      <c r="AL55" s="138">
        <f>[1]PaperSectorMinusCoreVPAExp!AJ$61</f>
        <v>0</v>
      </c>
      <c r="AM55" s="138">
        <f>[1]PaperSectorMinusCoreVPAExp!AK$61</f>
        <v>0</v>
      </c>
      <c r="AN55" s="138">
        <f>[1]PaperSectorMinusCoreVPAExp!AL$61</f>
        <v>0</v>
      </c>
      <c r="AO55" s="138">
        <f>[1]PaperSectorMinusCoreVPAExp!AM$61</f>
        <v>0</v>
      </c>
      <c r="AP55" s="138">
        <f>[1]PaperSectorMinusCoreVPAExp!AN$61</f>
        <v>0</v>
      </c>
      <c r="AQ55" s="138">
        <f>[1]PaperSectorMinusCoreVPAExp!AO$61</f>
        <v>0</v>
      </c>
      <c r="AR55" s="138">
        <f>[1]PaperSectorMinusCoreVPAExp!AP$61</f>
        <v>0</v>
      </c>
      <c r="AS55" s="138">
        <f>[1]PaperSectorMinusCoreVPAExp!AQ$61</f>
        <v>0</v>
      </c>
      <c r="AT55" s="138">
        <f>[1]PaperSectorMinusCoreVPAExp!AR$61</f>
        <v>0</v>
      </c>
      <c r="AU55" s="138">
        <f>[1]PaperSectorMinusCoreVPAExp!AS$61</f>
        <v>0</v>
      </c>
      <c r="AV55" s="138">
        <f>[1]PaperSectorMinusCoreVPAExp!AT$61</f>
        <v>0</v>
      </c>
      <c r="AW55" s="138">
        <f>[1]PaperSectorMinusCoreVPAExp!AU$61</f>
        <v>0</v>
      </c>
      <c r="AX55" s="138">
        <f>[1]PaperSectorMinusCoreVPAExp!AV$61</f>
        <v>0</v>
      </c>
      <c r="AY55" s="138">
        <f>[1]PaperSectorMinusCoreVPAExp!AW$61</f>
        <v>0</v>
      </c>
      <c r="AZ55" s="138">
        <f>[1]PaperSectorMinusCoreVPAExp!AX$61</f>
        <v>0</v>
      </c>
      <c r="BA55" s="138">
        <f>[1]PaperSectorMinusCoreVPAExp!AY$61</f>
        <v>0</v>
      </c>
      <c r="BB55" s="138">
        <f>[1]PaperSectorMinusCoreVPAExp!AZ$61</f>
        <v>0</v>
      </c>
      <c r="BC55" s="138">
        <f>[1]PaperSectorMinusCoreVPAExp!BA$61</f>
        <v>0</v>
      </c>
    </row>
    <row r="56" spans="2:55">
      <c r="B56" s="136"/>
      <c r="C56" s="137">
        <f>[1]PaperSectorMinusCoreVPAExp!$B$62</f>
        <v>0</v>
      </c>
      <c r="D56" s="137">
        <f>[1]PaperSectorMinusCoreVPAExp!$C$62</f>
        <v>0</v>
      </c>
      <c r="E56" s="137">
        <f>[1]PaperSectorMinusCoreVPAExp!$D$62</f>
        <v>0</v>
      </c>
      <c r="F56" s="137">
        <f>[1]PaperSectorMinusCoreVPAExp!$E$62</f>
        <v>0</v>
      </c>
      <c r="G56" s="137">
        <f>[1]PaperSectorMinusCoreVPAExp!$F$62</f>
        <v>0</v>
      </c>
      <c r="H56" s="137">
        <f>[1]PaperSectorMinusCoreVPAExp!$G$62</f>
        <v>0</v>
      </c>
      <c r="I56" s="137">
        <f>[1]PaperSectorMinusCoreVPAExp!$H$62</f>
        <v>0</v>
      </c>
      <c r="J56" s="137">
        <f>[1]PaperSectorMinusCoreVPAExp!$I$62</f>
        <v>0</v>
      </c>
      <c r="K56" s="137">
        <f>[1]PaperSectorMinusCoreVPAExp!$J$62</f>
        <v>0</v>
      </c>
      <c r="L56" s="137">
        <f>[1]PaperSectorMinusCoreVPAExp!$K$62</f>
        <v>0</v>
      </c>
      <c r="M56" s="137">
        <f>[1]PaperSectorMinusCoreVPAExp!L$62</f>
        <v>0</v>
      </c>
      <c r="N56" s="137">
        <f>[1]PaperSectorMinusCoreVPAExp!M$62</f>
        <v>0</v>
      </c>
      <c r="O56" s="137">
        <f>[1]PaperSectorMinusCoreVPAExp!N$62</f>
        <v>0</v>
      </c>
      <c r="P56" s="137">
        <f>[1]PaperSectorMinusCoreVPAExp!O$62</f>
        <v>0</v>
      </c>
      <c r="Q56" s="137">
        <f>[1]PaperSectorMinusCoreVPAExp!P$62</f>
        <v>0</v>
      </c>
      <c r="R56" s="137">
        <f>[1]PaperSectorMinusCoreVPAExp!Q$62</f>
        <v>0</v>
      </c>
      <c r="S56" s="137">
        <f>[1]PaperSectorMinusCoreVPAExp!R$62</f>
        <v>0</v>
      </c>
      <c r="T56" s="137">
        <f>[1]PaperSectorMinusCoreVPAExp!S$62</f>
        <v>0</v>
      </c>
      <c r="U56" s="137">
        <f>[1]PaperSectorMinusCoreVPAExp!T$62</f>
        <v>0</v>
      </c>
      <c r="V56" s="137">
        <f>[1]PaperSectorMinusCoreVPAExp!U$62</f>
        <v>0</v>
      </c>
      <c r="W56" s="137">
        <f>[1]PaperSectorMinusCoreVPAExp!V$62</f>
        <v>0</v>
      </c>
      <c r="X56" s="137">
        <f>[1]PaperSectorMinusCoreVPAExp!W$62</f>
        <v>0</v>
      </c>
      <c r="Y56" s="137">
        <f>[1]PaperSectorMinusCoreVPAExp!X$62</f>
        <v>0</v>
      </c>
      <c r="Z56" s="137">
        <f>[1]PaperSectorMinusCoreVPAExp!Y$62</f>
        <v>0</v>
      </c>
      <c r="AA56" s="137">
        <f>[1]PaperSectorMinusCoreVPAExp!Z$62</f>
        <v>0</v>
      </c>
      <c r="AB56" s="137">
        <f>[1]PaperSectorMinusCoreVPAExp!AA$62</f>
        <v>0</v>
      </c>
      <c r="AC56" s="57"/>
      <c r="AD56" s="138">
        <f>[1]PaperSectorMinusCoreVPAExp!AB$62</f>
        <v>0</v>
      </c>
      <c r="AE56" s="138">
        <f>[1]PaperSectorMinusCoreVPAExp!AC$62</f>
        <v>0</v>
      </c>
      <c r="AF56" s="138">
        <f>[1]PaperSectorMinusCoreVPAExp!AD$62</f>
        <v>0</v>
      </c>
      <c r="AG56" s="138">
        <f>[1]PaperSectorMinusCoreVPAExp!AE$62</f>
        <v>0</v>
      </c>
      <c r="AH56" s="138">
        <f>[1]PaperSectorMinusCoreVPAExp!AF$62</f>
        <v>0</v>
      </c>
      <c r="AI56" s="138">
        <f>[1]PaperSectorMinusCoreVPAExp!AG$62</f>
        <v>0</v>
      </c>
      <c r="AJ56" s="138">
        <f>[1]PaperSectorMinusCoreVPAExp!AH$62</f>
        <v>0</v>
      </c>
      <c r="AK56" s="138">
        <f>[1]PaperSectorMinusCoreVPAExp!AI$62</f>
        <v>0</v>
      </c>
      <c r="AL56" s="138">
        <f>[1]PaperSectorMinusCoreVPAExp!AJ$62</f>
        <v>0</v>
      </c>
      <c r="AM56" s="138">
        <f>[1]PaperSectorMinusCoreVPAExp!AK$62</f>
        <v>0</v>
      </c>
      <c r="AN56" s="138">
        <f>[1]PaperSectorMinusCoreVPAExp!AL$62</f>
        <v>0</v>
      </c>
      <c r="AO56" s="138">
        <f>[1]PaperSectorMinusCoreVPAExp!AM$62</f>
        <v>0</v>
      </c>
      <c r="AP56" s="138">
        <f>[1]PaperSectorMinusCoreVPAExp!AN$62</f>
        <v>0</v>
      </c>
      <c r="AQ56" s="138">
        <f>[1]PaperSectorMinusCoreVPAExp!AO$62</f>
        <v>0</v>
      </c>
      <c r="AR56" s="138">
        <f>[1]PaperSectorMinusCoreVPAExp!AP$62</f>
        <v>0</v>
      </c>
      <c r="AS56" s="138">
        <f>[1]PaperSectorMinusCoreVPAExp!AQ$62</f>
        <v>0</v>
      </c>
      <c r="AT56" s="138">
        <f>[1]PaperSectorMinusCoreVPAExp!AR$62</f>
        <v>0</v>
      </c>
      <c r="AU56" s="138">
        <f>[1]PaperSectorMinusCoreVPAExp!AS$62</f>
        <v>0</v>
      </c>
      <c r="AV56" s="138">
        <f>[1]PaperSectorMinusCoreVPAExp!AT$62</f>
        <v>0</v>
      </c>
      <c r="AW56" s="138">
        <f>[1]PaperSectorMinusCoreVPAExp!AU$62</f>
        <v>0</v>
      </c>
      <c r="AX56" s="138">
        <f>[1]PaperSectorMinusCoreVPAExp!AV$62</f>
        <v>0</v>
      </c>
      <c r="AY56" s="138">
        <f>[1]PaperSectorMinusCoreVPAExp!AW$62</f>
        <v>0</v>
      </c>
      <c r="AZ56" s="138">
        <f>[1]PaperSectorMinusCoreVPAExp!AX$62</f>
        <v>0</v>
      </c>
      <c r="BA56" s="138">
        <f>[1]PaperSectorMinusCoreVPAExp!AY$62</f>
        <v>0</v>
      </c>
      <c r="BB56" s="138">
        <f>[1]PaperSectorMinusCoreVPAExp!AZ$62</f>
        <v>0</v>
      </c>
      <c r="BC56" s="138">
        <f>[1]PaperSectorMinusCoreVPAExp!BA$62</f>
        <v>0</v>
      </c>
    </row>
    <row r="57" spans="2:55">
      <c r="B57" s="136"/>
      <c r="C57" s="137">
        <f>[1]PaperSectorMinusCoreVPAExp!$B$178</f>
        <v>0</v>
      </c>
      <c r="D57" s="137">
        <f>[1]PaperSectorMinusCoreVPAExp!$C$178</f>
        <v>0</v>
      </c>
      <c r="E57" s="137">
        <f>[1]PaperSectorMinusCoreVPAExp!$D$178</f>
        <v>0</v>
      </c>
      <c r="F57" s="137">
        <f>[1]PaperSectorMinusCoreVPAExp!$E$178</f>
        <v>0</v>
      </c>
      <c r="G57" s="137">
        <f>[1]PaperSectorMinusCoreVPAExp!$F$178</f>
        <v>0</v>
      </c>
      <c r="H57" s="137">
        <f>[1]PaperSectorMinusCoreVPAExp!$G$178</f>
        <v>0</v>
      </c>
      <c r="I57" s="137">
        <f>[1]PaperSectorMinusCoreVPAExp!$H$178</f>
        <v>0</v>
      </c>
      <c r="J57" s="137">
        <f>[1]PaperSectorMinusCoreVPAExp!$I$178</f>
        <v>0</v>
      </c>
      <c r="K57" s="137">
        <f>[1]PaperSectorMinusCoreVPAExp!$J$178</f>
        <v>0</v>
      </c>
      <c r="L57" s="137">
        <f>[1]PaperSectorMinusCoreVPAExp!$K$178</f>
        <v>0</v>
      </c>
      <c r="M57" s="137">
        <f>[1]PaperSectorMinusCoreVPAExp!L$178</f>
        <v>0</v>
      </c>
      <c r="N57" s="137">
        <f>[1]PaperSectorMinusCoreVPAExp!M$178</f>
        <v>0</v>
      </c>
      <c r="O57" s="137">
        <f>[1]PaperSectorMinusCoreVPAExp!N$178</f>
        <v>0</v>
      </c>
      <c r="P57" s="137">
        <f>[1]PaperSectorMinusCoreVPAExp!O$178</f>
        <v>0</v>
      </c>
      <c r="Q57" s="137">
        <f>[1]PaperSectorMinusCoreVPAExp!P$178</f>
        <v>0</v>
      </c>
      <c r="R57" s="137">
        <f>[1]PaperSectorMinusCoreVPAExp!Q$178</f>
        <v>0</v>
      </c>
      <c r="S57" s="137">
        <f>[1]PaperSectorMinusCoreVPAExp!R$178</f>
        <v>0</v>
      </c>
      <c r="T57" s="137">
        <f>[1]PaperSectorMinusCoreVPAExp!S$178</f>
        <v>0</v>
      </c>
      <c r="U57" s="137">
        <f>[1]PaperSectorMinusCoreVPAExp!T$178</f>
        <v>0</v>
      </c>
      <c r="V57" s="137">
        <f>[1]PaperSectorMinusCoreVPAExp!U$178</f>
        <v>0</v>
      </c>
      <c r="W57" s="137">
        <f>[1]PaperSectorMinusCoreVPAExp!V$178</f>
        <v>0</v>
      </c>
      <c r="X57" s="137">
        <f>[1]PaperSectorMinusCoreVPAExp!W$178</f>
        <v>0</v>
      </c>
      <c r="Y57" s="137">
        <f>[1]PaperSectorMinusCoreVPAExp!X$178</f>
        <v>0</v>
      </c>
      <c r="Z57" s="137">
        <f>[1]PaperSectorMinusCoreVPAExp!Y$178</f>
        <v>0</v>
      </c>
      <c r="AA57" s="137">
        <f>[1]PaperSectorMinusCoreVPAExp!Z$178</f>
        <v>0</v>
      </c>
      <c r="AB57" s="137">
        <f>[1]PaperSectorMinusCoreVPAExp!AA$178</f>
        <v>0</v>
      </c>
      <c r="AC57" s="57"/>
      <c r="AD57" s="138">
        <f>[1]PaperSectorMinusCoreVPAExp!AB$178</f>
        <v>0</v>
      </c>
      <c r="AE57" s="138">
        <f>[1]PaperSectorMinusCoreVPAExp!AC$178</f>
        <v>0</v>
      </c>
      <c r="AF57" s="138">
        <f>[1]PaperSectorMinusCoreVPAExp!AD$178</f>
        <v>0</v>
      </c>
      <c r="AG57" s="138">
        <f>[1]PaperSectorMinusCoreVPAExp!AE$178</f>
        <v>0</v>
      </c>
      <c r="AH57" s="138">
        <f>[1]PaperSectorMinusCoreVPAExp!AF$178</f>
        <v>0</v>
      </c>
      <c r="AI57" s="138">
        <f>[1]PaperSectorMinusCoreVPAExp!AG$178</f>
        <v>0</v>
      </c>
      <c r="AJ57" s="138">
        <f>[1]PaperSectorMinusCoreVPAExp!AH$178</f>
        <v>0</v>
      </c>
      <c r="AK57" s="138">
        <f>[1]PaperSectorMinusCoreVPAExp!AI$178</f>
        <v>0</v>
      </c>
      <c r="AL57" s="138">
        <f>[1]PaperSectorMinusCoreVPAExp!AJ$178</f>
        <v>0</v>
      </c>
      <c r="AM57" s="138">
        <f>[1]PaperSectorMinusCoreVPAExp!AK$178</f>
        <v>0</v>
      </c>
      <c r="AN57" s="138">
        <f>[1]PaperSectorMinusCoreVPAExp!AL$178</f>
        <v>0</v>
      </c>
      <c r="AO57" s="138">
        <f>[1]PaperSectorMinusCoreVPAExp!AM$178</f>
        <v>0</v>
      </c>
      <c r="AP57" s="138">
        <f>[1]PaperSectorMinusCoreVPAExp!AN$178</f>
        <v>0</v>
      </c>
      <c r="AQ57" s="138">
        <f>[1]PaperSectorMinusCoreVPAExp!AO$178</f>
        <v>0</v>
      </c>
      <c r="AR57" s="138">
        <f>[1]PaperSectorMinusCoreVPAExp!AP$178</f>
        <v>0</v>
      </c>
      <c r="AS57" s="138">
        <f>[1]PaperSectorMinusCoreVPAExp!AQ$178</f>
        <v>0</v>
      </c>
      <c r="AT57" s="138">
        <f>[1]PaperSectorMinusCoreVPAExp!AR$178</f>
        <v>0</v>
      </c>
      <c r="AU57" s="138">
        <f>[1]PaperSectorMinusCoreVPAExp!AS$178</f>
        <v>0</v>
      </c>
      <c r="AV57" s="138">
        <f>[1]PaperSectorMinusCoreVPAExp!AT$178</f>
        <v>0</v>
      </c>
      <c r="AW57" s="138">
        <f>[1]PaperSectorMinusCoreVPAExp!AU$178</f>
        <v>0</v>
      </c>
      <c r="AX57" s="138">
        <f>[1]PaperSectorMinusCoreVPAExp!AV$178</f>
        <v>0</v>
      </c>
      <c r="AY57" s="138">
        <f>[1]PaperSectorMinusCoreVPAExp!AW$178</f>
        <v>0</v>
      </c>
      <c r="AZ57" s="138">
        <f>[1]PaperSectorMinusCoreVPAExp!AX$178</f>
        <v>0</v>
      </c>
      <c r="BA57" s="138">
        <f>[1]PaperSectorMinusCoreVPAExp!AY$178</f>
        <v>0</v>
      </c>
      <c r="BB57" s="138">
        <f>[1]PaperSectorMinusCoreVPAExp!AZ$178</f>
        <v>0</v>
      </c>
      <c r="BC57" s="138">
        <f>[1]PaperSectorMinusCoreVPAExp!BA$178</f>
        <v>0</v>
      </c>
    </row>
    <row r="58" spans="2:55">
      <c r="B58" s="136"/>
      <c r="C58" s="137">
        <f>[1]PaperSectorMinusCoreVPAExp!$B$173</f>
        <v>0</v>
      </c>
      <c r="D58" s="137">
        <f>[1]PaperSectorMinusCoreVPAExp!$C$173</f>
        <v>0</v>
      </c>
      <c r="E58" s="137">
        <f>[1]PaperSectorMinusCoreVPAExp!$D$173</f>
        <v>0</v>
      </c>
      <c r="F58" s="137">
        <f>[1]PaperSectorMinusCoreVPAExp!$E$173</f>
        <v>0</v>
      </c>
      <c r="G58" s="137">
        <f>[1]PaperSectorMinusCoreVPAExp!$F$173</f>
        <v>0</v>
      </c>
      <c r="H58" s="137">
        <f>[1]PaperSectorMinusCoreVPAExp!$G$173</f>
        <v>0</v>
      </c>
      <c r="I58" s="137">
        <f>[1]PaperSectorMinusCoreVPAExp!$H$173</f>
        <v>0</v>
      </c>
      <c r="J58" s="137">
        <f>[1]PaperSectorMinusCoreVPAExp!$I$173</f>
        <v>0</v>
      </c>
      <c r="K58" s="137">
        <f>[1]PaperSectorMinusCoreVPAExp!$J$173</f>
        <v>0</v>
      </c>
      <c r="L58" s="137">
        <f>[1]PaperSectorMinusCoreVPAExp!$K$173</f>
        <v>0</v>
      </c>
      <c r="M58" s="137">
        <f>[1]PaperSectorMinusCoreVPAExp!L$173</f>
        <v>0</v>
      </c>
      <c r="N58" s="137">
        <f>[1]PaperSectorMinusCoreVPAExp!M$173</f>
        <v>0</v>
      </c>
      <c r="O58" s="137">
        <f>[1]PaperSectorMinusCoreVPAExp!N$173</f>
        <v>0</v>
      </c>
      <c r="P58" s="137">
        <f>[1]PaperSectorMinusCoreVPAExp!O$173</f>
        <v>0</v>
      </c>
      <c r="Q58" s="137">
        <f>[1]PaperSectorMinusCoreVPAExp!P$173</f>
        <v>0</v>
      </c>
      <c r="R58" s="137">
        <f>[1]PaperSectorMinusCoreVPAExp!Q$173</f>
        <v>0</v>
      </c>
      <c r="S58" s="137">
        <f>[1]PaperSectorMinusCoreVPAExp!R$173</f>
        <v>0</v>
      </c>
      <c r="T58" s="137">
        <f>[1]PaperSectorMinusCoreVPAExp!S$173</f>
        <v>0</v>
      </c>
      <c r="U58" s="137">
        <f>[1]PaperSectorMinusCoreVPAExp!T$173</f>
        <v>0</v>
      </c>
      <c r="V58" s="137">
        <f>[1]PaperSectorMinusCoreVPAExp!U$173</f>
        <v>0</v>
      </c>
      <c r="W58" s="137">
        <f>[1]PaperSectorMinusCoreVPAExp!V$173</f>
        <v>0</v>
      </c>
      <c r="X58" s="137">
        <f>[1]PaperSectorMinusCoreVPAExp!W$173</f>
        <v>0</v>
      </c>
      <c r="Y58" s="137">
        <f>[1]PaperSectorMinusCoreVPAExp!X$173</f>
        <v>0</v>
      </c>
      <c r="Z58" s="137">
        <f>[1]PaperSectorMinusCoreVPAExp!Y$173</f>
        <v>0</v>
      </c>
      <c r="AA58" s="137">
        <f>[1]PaperSectorMinusCoreVPAExp!Z$173</f>
        <v>0</v>
      </c>
      <c r="AB58" s="137">
        <f>[1]PaperSectorMinusCoreVPAExp!AA$173</f>
        <v>0</v>
      </c>
      <c r="AC58" s="57"/>
      <c r="AD58" s="138">
        <f>[1]PaperSectorMinusCoreVPAExp!AB$173</f>
        <v>0</v>
      </c>
      <c r="AE58" s="138">
        <f>[1]PaperSectorMinusCoreVPAExp!AC$173</f>
        <v>0</v>
      </c>
      <c r="AF58" s="138">
        <f>[1]PaperSectorMinusCoreVPAExp!AD$173</f>
        <v>0</v>
      </c>
      <c r="AG58" s="138">
        <f>[1]PaperSectorMinusCoreVPAExp!AE$173</f>
        <v>0</v>
      </c>
      <c r="AH58" s="138">
        <f>[1]PaperSectorMinusCoreVPAExp!AF$173</f>
        <v>0</v>
      </c>
      <c r="AI58" s="138">
        <f>[1]PaperSectorMinusCoreVPAExp!AG$173</f>
        <v>0</v>
      </c>
      <c r="AJ58" s="138">
        <f>[1]PaperSectorMinusCoreVPAExp!AH$173</f>
        <v>0</v>
      </c>
      <c r="AK58" s="138">
        <f>[1]PaperSectorMinusCoreVPAExp!AI$173</f>
        <v>0</v>
      </c>
      <c r="AL58" s="138">
        <f>[1]PaperSectorMinusCoreVPAExp!AJ$173</f>
        <v>0</v>
      </c>
      <c r="AM58" s="138">
        <f>[1]PaperSectorMinusCoreVPAExp!AK$173</f>
        <v>0</v>
      </c>
      <c r="AN58" s="138">
        <f>[1]PaperSectorMinusCoreVPAExp!AL$173</f>
        <v>0</v>
      </c>
      <c r="AO58" s="138">
        <f>[1]PaperSectorMinusCoreVPAExp!AM$173</f>
        <v>0</v>
      </c>
      <c r="AP58" s="138">
        <f>[1]PaperSectorMinusCoreVPAExp!AN$173</f>
        <v>0</v>
      </c>
      <c r="AQ58" s="138">
        <f>[1]PaperSectorMinusCoreVPAExp!AO$173</f>
        <v>0</v>
      </c>
      <c r="AR58" s="138">
        <f>[1]PaperSectorMinusCoreVPAExp!AP$173</f>
        <v>0</v>
      </c>
      <c r="AS58" s="138">
        <f>[1]PaperSectorMinusCoreVPAExp!AQ$173</f>
        <v>0</v>
      </c>
      <c r="AT58" s="138">
        <f>[1]PaperSectorMinusCoreVPAExp!AR$173</f>
        <v>0</v>
      </c>
      <c r="AU58" s="138">
        <f>[1]PaperSectorMinusCoreVPAExp!AS$173</f>
        <v>0</v>
      </c>
      <c r="AV58" s="138">
        <f>[1]PaperSectorMinusCoreVPAExp!AT$173</f>
        <v>0</v>
      </c>
      <c r="AW58" s="138">
        <f>[1]PaperSectorMinusCoreVPAExp!AU$173</f>
        <v>0</v>
      </c>
      <c r="AX58" s="138">
        <f>[1]PaperSectorMinusCoreVPAExp!AV$173</f>
        <v>0</v>
      </c>
      <c r="AY58" s="138">
        <f>[1]PaperSectorMinusCoreVPAExp!AW$173</f>
        <v>0</v>
      </c>
      <c r="AZ58" s="138">
        <f>[1]PaperSectorMinusCoreVPAExp!AX$173</f>
        <v>0</v>
      </c>
      <c r="BA58" s="138">
        <f>[1]PaperSectorMinusCoreVPAExp!AY$173</f>
        <v>0</v>
      </c>
      <c r="BB58" s="138">
        <f>[1]PaperSectorMinusCoreVPAExp!AZ$173</f>
        <v>0</v>
      </c>
      <c r="BC58" s="138">
        <f>[1]PaperSectorMinusCoreVPAExp!BA$173</f>
        <v>0</v>
      </c>
    </row>
    <row r="59" spans="2:55">
      <c r="B59" s="136"/>
      <c r="C59" s="137">
        <f>[1]PaperSectorMinusCoreVPAExp!$B$174</f>
        <v>0</v>
      </c>
      <c r="D59" s="137">
        <f>[1]PaperSectorMinusCoreVPAExp!$C$174</f>
        <v>0</v>
      </c>
      <c r="E59" s="137">
        <f>[1]PaperSectorMinusCoreVPAExp!$D$174</f>
        <v>0</v>
      </c>
      <c r="F59" s="137">
        <f>[1]PaperSectorMinusCoreVPAExp!$E$174</f>
        <v>5.8135000000000003E-6</v>
      </c>
      <c r="G59" s="137">
        <f>[1]PaperSectorMinusCoreVPAExp!$F$174</f>
        <v>5.4425E-6</v>
      </c>
      <c r="H59" s="137">
        <f>[1]PaperSectorMinusCoreVPAExp!$G$174</f>
        <v>8.7499999999999999E-7</v>
      </c>
      <c r="I59" s="137">
        <f>[1]PaperSectorMinusCoreVPAExp!$H$174</f>
        <v>0</v>
      </c>
      <c r="J59" s="137">
        <f>[1]PaperSectorMinusCoreVPAExp!$I$174</f>
        <v>1.0499999999999999E-7</v>
      </c>
      <c r="K59" s="137">
        <f>[1]PaperSectorMinusCoreVPAExp!$J$174</f>
        <v>1.3831299999999999E-4</v>
      </c>
      <c r="L59" s="137">
        <f>[1]PaperSectorMinusCoreVPAExp!$K$174</f>
        <v>6.7045999999999995E-5</v>
      </c>
      <c r="M59" s="137">
        <f>[1]PaperSectorMinusCoreVPAExp!L$174</f>
        <v>1.3933500000000001E-4</v>
      </c>
      <c r="N59" s="137">
        <f>[1]PaperSectorMinusCoreVPAExp!M$174</f>
        <v>1.0617949999999999E-3</v>
      </c>
      <c r="O59" s="137">
        <f>[1]PaperSectorMinusCoreVPAExp!N$174</f>
        <v>0</v>
      </c>
      <c r="P59" s="137">
        <f>[1]PaperSectorMinusCoreVPAExp!O$174</f>
        <v>0</v>
      </c>
      <c r="Q59" s="137">
        <f>[1]PaperSectorMinusCoreVPAExp!P$174</f>
        <v>0</v>
      </c>
      <c r="R59" s="137">
        <f>[1]PaperSectorMinusCoreVPAExp!Q$174</f>
        <v>0</v>
      </c>
      <c r="S59" s="137">
        <f>[1]PaperSectorMinusCoreVPAExp!R$174</f>
        <v>0</v>
      </c>
      <c r="T59" s="137">
        <f>[1]PaperSectorMinusCoreVPAExp!S$174</f>
        <v>0</v>
      </c>
      <c r="U59" s="137">
        <f>[1]PaperSectorMinusCoreVPAExp!T$174</f>
        <v>0</v>
      </c>
      <c r="V59" s="137">
        <f>[1]PaperSectorMinusCoreVPAExp!U$174</f>
        <v>1.7499999999999999E-7</v>
      </c>
      <c r="W59" s="137">
        <f>[1]PaperSectorMinusCoreVPAExp!V$174</f>
        <v>0</v>
      </c>
      <c r="X59" s="137">
        <f>[1]PaperSectorMinusCoreVPAExp!W$174</f>
        <v>0</v>
      </c>
      <c r="Y59" s="137">
        <f>[1]PaperSectorMinusCoreVPAExp!X$174</f>
        <v>0</v>
      </c>
      <c r="Z59" s="137">
        <f>[1]PaperSectorMinusCoreVPAExp!Y$174</f>
        <v>0</v>
      </c>
      <c r="AA59" s="137">
        <f>[1]PaperSectorMinusCoreVPAExp!Z$174</f>
        <v>0</v>
      </c>
      <c r="AB59" s="137">
        <f>[1]PaperSectorMinusCoreVPAExp!AA$174</f>
        <v>0</v>
      </c>
      <c r="AC59" s="57"/>
      <c r="AD59" s="138">
        <f>[1]PaperSectorMinusCoreVPAExp!AB$174</f>
        <v>0</v>
      </c>
      <c r="AE59" s="138">
        <f>[1]PaperSectorMinusCoreVPAExp!AC$174</f>
        <v>0</v>
      </c>
      <c r="AF59" s="138">
        <f>[1]PaperSectorMinusCoreVPAExp!AD$174</f>
        <v>0</v>
      </c>
      <c r="AG59" s="138">
        <f>[1]PaperSectorMinusCoreVPAExp!AE$174</f>
        <v>4.7450000000000001E-3</v>
      </c>
      <c r="AH59" s="138">
        <f>[1]PaperSectorMinusCoreVPAExp!AF$174</f>
        <v>7.6799999999999993E-3</v>
      </c>
      <c r="AI59" s="138">
        <f>[1]PaperSectorMinusCoreVPAExp!AG$174</f>
        <v>6.2489999999999993E-3</v>
      </c>
      <c r="AJ59" s="138">
        <f>[1]PaperSectorMinusCoreVPAExp!AH$174</f>
        <v>0</v>
      </c>
      <c r="AK59" s="138">
        <f>[1]PaperSectorMinusCoreVPAExp!AI$174</f>
        <v>1.2639999999999999E-3</v>
      </c>
      <c r="AL59" s="138">
        <f>[1]PaperSectorMinusCoreVPAExp!AJ$174</f>
        <v>0.109149</v>
      </c>
      <c r="AM59" s="138">
        <f>[1]PaperSectorMinusCoreVPAExp!AK$174</f>
        <v>0.10205699999999999</v>
      </c>
      <c r="AN59" s="138">
        <f>[1]PaperSectorMinusCoreVPAExp!AL$174</f>
        <v>4.3779999999999999E-2</v>
      </c>
      <c r="AO59" s="138">
        <f>[1]PaperSectorMinusCoreVPAExp!AM$174</f>
        <v>0.30335299999999998</v>
      </c>
      <c r="AP59" s="138">
        <f>[1]PaperSectorMinusCoreVPAExp!AN$174</f>
        <v>0</v>
      </c>
      <c r="AQ59" s="138">
        <f>[1]PaperSectorMinusCoreVPAExp!AO$174</f>
        <v>0</v>
      </c>
      <c r="AR59" s="138">
        <f>[1]PaperSectorMinusCoreVPAExp!AP$174</f>
        <v>0</v>
      </c>
      <c r="AS59" s="138">
        <f>[1]PaperSectorMinusCoreVPAExp!AQ$174</f>
        <v>0</v>
      </c>
      <c r="AT59" s="138">
        <f>[1]PaperSectorMinusCoreVPAExp!AR$174</f>
        <v>0</v>
      </c>
      <c r="AU59" s="138">
        <f>[1]PaperSectorMinusCoreVPAExp!AS$174</f>
        <v>0</v>
      </c>
      <c r="AV59" s="138">
        <f>[1]PaperSectorMinusCoreVPAExp!AT$174</f>
        <v>0</v>
      </c>
      <c r="AW59" s="138">
        <f>[1]PaperSectorMinusCoreVPAExp!AU$174</f>
        <v>3.6609999999999998E-3</v>
      </c>
      <c r="AX59" s="138">
        <f>[1]PaperSectorMinusCoreVPAExp!AV$174</f>
        <v>0</v>
      </c>
      <c r="AY59" s="138">
        <f>[1]PaperSectorMinusCoreVPAExp!AW$174</f>
        <v>0</v>
      </c>
      <c r="AZ59" s="138">
        <f>[1]PaperSectorMinusCoreVPAExp!AX$174</f>
        <v>0</v>
      </c>
      <c r="BA59" s="138">
        <f>[1]PaperSectorMinusCoreVPAExp!AY$174</f>
        <v>0</v>
      </c>
      <c r="BB59" s="138">
        <f>[1]PaperSectorMinusCoreVPAExp!AZ$174</f>
        <v>0</v>
      </c>
      <c r="BC59" s="138">
        <f>[1]PaperSectorMinusCoreVPAExp!BA$174</f>
        <v>0</v>
      </c>
    </row>
    <row r="60" spans="2:55">
      <c r="B60" s="136"/>
      <c r="C60" s="137">
        <f>[1]PaperSectorMinusCoreVPAExp!$B$175</f>
        <v>0</v>
      </c>
      <c r="D60" s="137">
        <f>[1]PaperSectorMinusCoreVPAExp!$C$175</f>
        <v>0</v>
      </c>
      <c r="E60" s="137">
        <f>[1]PaperSectorMinusCoreVPAExp!$D$175</f>
        <v>0</v>
      </c>
      <c r="F60" s="137">
        <f>[1]PaperSectorMinusCoreVPAExp!$E$175</f>
        <v>7.1088499999999989E-5</v>
      </c>
      <c r="G60" s="137">
        <f>[1]PaperSectorMinusCoreVPAExp!$F$175</f>
        <v>1.0454500000000001E-4</v>
      </c>
      <c r="H60" s="137">
        <f>[1]PaperSectorMinusCoreVPAExp!$G$175</f>
        <v>1.2650749999999999E-4</v>
      </c>
      <c r="I60" s="137">
        <f>[1]PaperSectorMinusCoreVPAExp!$H$175</f>
        <v>8.1329499999999988E-5</v>
      </c>
      <c r="J60" s="137">
        <f>[1]PaperSectorMinusCoreVPAExp!$I$175</f>
        <v>2.6283249999999996E-4</v>
      </c>
      <c r="K60" s="137">
        <f>[1]PaperSectorMinusCoreVPAExp!$J$175</f>
        <v>1.8379900000000001E-4</v>
      </c>
      <c r="L60" s="137">
        <f>[1]PaperSectorMinusCoreVPAExp!$K$175</f>
        <v>1.8623150000000001E-4</v>
      </c>
      <c r="M60" s="137">
        <f>[1]PaperSectorMinusCoreVPAExp!L$175</f>
        <v>2.2804950000000001E-4</v>
      </c>
      <c r="N60" s="137">
        <f>[1]PaperSectorMinusCoreVPAExp!M$175</f>
        <v>2.0231749999999999E-4</v>
      </c>
      <c r="O60" s="137">
        <f>[1]PaperSectorMinusCoreVPAExp!N$175</f>
        <v>0</v>
      </c>
      <c r="P60" s="137">
        <f>[1]PaperSectorMinusCoreVPAExp!O$175</f>
        <v>0</v>
      </c>
      <c r="Q60" s="137">
        <f>[1]PaperSectorMinusCoreVPAExp!P$175</f>
        <v>0</v>
      </c>
      <c r="R60" s="137">
        <f>[1]PaperSectorMinusCoreVPAExp!Q$175</f>
        <v>0</v>
      </c>
      <c r="S60" s="137">
        <f>[1]PaperSectorMinusCoreVPAExp!R$175</f>
        <v>0</v>
      </c>
      <c r="T60" s="137">
        <f>[1]PaperSectorMinusCoreVPAExp!S$175</f>
        <v>0</v>
      </c>
      <c r="U60" s="137">
        <f>[1]PaperSectorMinusCoreVPAExp!T$175</f>
        <v>0</v>
      </c>
      <c r="V60" s="137">
        <f>[1]PaperSectorMinusCoreVPAExp!U$175</f>
        <v>0</v>
      </c>
      <c r="W60" s="137">
        <f>[1]PaperSectorMinusCoreVPAExp!V$175</f>
        <v>0</v>
      </c>
      <c r="X60" s="137">
        <f>[1]PaperSectorMinusCoreVPAExp!W$175</f>
        <v>7.3981600000000002E-4</v>
      </c>
      <c r="Y60" s="137">
        <f>[1]PaperSectorMinusCoreVPAExp!X$175</f>
        <v>0</v>
      </c>
      <c r="Z60" s="137">
        <f>[1]PaperSectorMinusCoreVPAExp!Y$175</f>
        <v>0</v>
      </c>
      <c r="AA60" s="137">
        <f>[1]PaperSectorMinusCoreVPAExp!Z$175</f>
        <v>0</v>
      </c>
      <c r="AB60" s="137">
        <f>[1]PaperSectorMinusCoreVPAExp!AA$175</f>
        <v>0</v>
      </c>
      <c r="AC60" s="57"/>
      <c r="AD60" s="138">
        <f>[1]PaperSectorMinusCoreVPAExp!AB$175</f>
        <v>0</v>
      </c>
      <c r="AE60" s="138">
        <f>[1]PaperSectorMinusCoreVPAExp!AC$175</f>
        <v>0</v>
      </c>
      <c r="AF60" s="138">
        <f>[1]PaperSectorMinusCoreVPAExp!AD$175</f>
        <v>0</v>
      </c>
      <c r="AG60" s="138">
        <f>[1]PaperSectorMinusCoreVPAExp!AE$175</f>
        <v>2.6585999999999999E-2</v>
      </c>
      <c r="AH60" s="138">
        <f>[1]PaperSectorMinusCoreVPAExp!AF$175</f>
        <v>4.7232999999999997E-2</v>
      </c>
      <c r="AI60" s="138">
        <f>[1]PaperSectorMinusCoreVPAExp!AG$175</f>
        <v>4.9728999999999995E-2</v>
      </c>
      <c r="AJ60" s="138">
        <f>[1]PaperSectorMinusCoreVPAExp!AH$175</f>
        <v>5.5468999999999997E-2</v>
      </c>
      <c r="AK60" s="138">
        <f>[1]PaperSectorMinusCoreVPAExp!AI$175</f>
        <v>0.25002099999999999</v>
      </c>
      <c r="AL60" s="138">
        <f>[1]PaperSectorMinusCoreVPAExp!AJ$175</f>
        <v>0.156366</v>
      </c>
      <c r="AM60" s="138">
        <f>[1]PaperSectorMinusCoreVPAExp!AK$175</f>
        <v>0.22534599999999999</v>
      </c>
      <c r="AN60" s="138">
        <f>[1]PaperSectorMinusCoreVPAExp!AL$175</f>
        <v>0.23804999999999998</v>
      </c>
      <c r="AO60" s="138">
        <f>[1]PaperSectorMinusCoreVPAExp!AM$175</f>
        <v>0.21224299999999999</v>
      </c>
      <c r="AP60" s="138">
        <f>[1]PaperSectorMinusCoreVPAExp!AN$175</f>
        <v>0</v>
      </c>
      <c r="AQ60" s="138">
        <f>[1]PaperSectorMinusCoreVPAExp!AO$175</f>
        <v>0</v>
      </c>
      <c r="AR60" s="138">
        <f>[1]PaperSectorMinusCoreVPAExp!AP$175</f>
        <v>0</v>
      </c>
      <c r="AS60" s="138">
        <f>[1]PaperSectorMinusCoreVPAExp!AQ$175</f>
        <v>0</v>
      </c>
      <c r="AT60" s="138">
        <f>[1]PaperSectorMinusCoreVPAExp!AR$175</f>
        <v>0</v>
      </c>
      <c r="AU60" s="138">
        <f>[1]PaperSectorMinusCoreVPAExp!AS$175</f>
        <v>0</v>
      </c>
      <c r="AV60" s="138">
        <f>[1]PaperSectorMinusCoreVPAExp!AT$175</f>
        <v>0</v>
      </c>
      <c r="AW60" s="138">
        <f>[1]PaperSectorMinusCoreVPAExp!AU$175</f>
        <v>0</v>
      </c>
      <c r="AX60" s="138">
        <f>[1]PaperSectorMinusCoreVPAExp!AV$175</f>
        <v>0</v>
      </c>
      <c r="AY60" s="138">
        <f>[1]PaperSectorMinusCoreVPAExp!AW$175</f>
        <v>0.21137599999999998</v>
      </c>
      <c r="AZ60" s="138">
        <f>[1]PaperSectorMinusCoreVPAExp!AX$175</f>
        <v>0</v>
      </c>
      <c r="BA60" s="138">
        <f>[1]PaperSectorMinusCoreVPAExp!AY$175</f>
        <v>0</v>
      </c>
      <c r="BB60" s="138">
        <f>[1]PaperSectorMinusCoreVPAExp!AZ$175</f>
        <v>0</v>
      </c>
      <c r="BC60" s="138">
        <f>[1]PaperSectorMinusCoreVPAExp!BA$175</f>
        <v>0</v>
      </c>
    </row>
    <row r="61" spans="2:55">
      <c r="B61" s="136"/>
      <c r="C61" s="137">
        <f>[1]PaperSectorMinusCoreVPAExp!$B$176</f>
        <v>0</v>
      </c>
      <c r="D61" s="137">
        <f>[1]PaperSectorMinusCoreVPAExp!$C$176</f>
        <v>0</v>
      </c>
      <c r="E61" s="137">
        <f>[1]PaperSectorMinusCoreVPAExp!$D$176</f>
        <v>0</v>
      </c>
      <c r="F61" s="137">
        <f>[1]PaperSectorMinusCoreVPAExp!$E$176</f>
        <v>6.4569155000000003E-3</v>
      </c>
      <c r="G61" s="137">
        <f>[1]PaperSectorMinusCoreVPAExp!$F$176</f>
        <v>4.9262954999999987E-3</v>
      </c>
      <c r="H61" s="137">
        <f>[1]PaperSectorMinusCoreVPAExp!$G$176</f>
        <v>4.1726264999999993E-3</v>
      </c>
      <c r="I61" s="137">
        <f>[1]PaperSectorMinusCoreVPAExp!$H$176</f>
        <v>2.3338524999999997E-3</v>
      </c>
      <c r="J61" s="137">
        <f>[1]PaperSectorMinusCoreVPAExp!$I$176</f>
        <v>6.0688775E-3</v>
      </c>
      <c r="K61" s="137">
        <f>[1]PaperSectorMinusCoreVPAExp!$J$176</f>
        <v>9.3310945000000013E-3</v>
      </c>
      <c r="L61" s="137">
        <f>[1]PaperSectorMinusCoreVPAExp!$K$176</f>
        <v>1.5261466499999999E-2</v>
      </c>
      <c r="M61" s="137">
        <f>[1]PaperSectorMinusCoreVPAExp!L$176</f>
        <v>1.4273451499999999E-2</v>
      </c>
      <c r="N61" s="137">
        <f>[1]PaperSectorMinusCoreVPAExp!M$176</f>
        <v>1.1019882999999999E-2</v>
      </c>
      <c r="O61" s="137">
        <f>[1]PaperSectorMinusCoreVPAExp!N$176</f>
        <v>0</v>
      </c>
      <c r="P61" s="137">
        <f>[1]PaperSectorMinusCoreVPAExp!O$176</f>
        <v>0</v>
      </c>
      <c r="Q61" s="137">
        <f>[1]PaperSectorMinusCoreVPAExp!P$176</f>
        <v>0</v>
      </c>
      <c r="R61" s="137">
        <f>[1]PaperSectorMinusCoreVPAExp!Q$176</f>
        <v>0</v>
      </c>
      <c r="S61" s="137">
        <f>[1]PaperSectorMinusCoreVPAExp!R$176</f>
        <v>0</v>
      </c>
      <c r="T61" s="137">
        <f>[1]PaperSectorMinusCoreVPAExp!S$176</f>
        <v>0</v>
      </c>
      <c r="U61" s="137">
        <f>[1]PaperSectorMinusCoreVPAExp!T$176</f>
        <v>0</v>
      </c>
      <c r="V61" s="137">
        <f>[1]PaperSectorMinusCoreVPAExp!U$176</f>
        <v>0</v>
      </c>
      <c r="W61" s="137">
        <f>[1]PaperSectorMinusCoreVPAExp!V$176</f>
        <v>0</v>
      </c>
      <c r="X61" s="137">
        <f>[1]PaperSectorMinusCoreVPAExp!W$176</f>
        <v>0</v>
      </c>
      <c r="Y61" s="137">
        <f>[1]PaperSectorMinusCoreVPAExp!X$176</f>
        <v>0</v>
      </c>
      <c r="Z61" s="137">
        <f>[1]PaperSectorMinusCoreVPAExp!Y$176</f>
        <v>0</v>
      </c>
      <c r="AA61" s="137">
        <f>[1]PaperSectorMinusCoreVPAExp!Z$176</f>
        <v>0</v>
      </c>
      <c r="AB61" s="137">
        <f>[1]PaperSectorMinusCoreVPAExp!AA$176</f>
        <v>0</v>
      </c>
      <c r="AC61" s="57"/>
      <c r="AD61" s="138">
        <f>[1]PaperSectorMinusCoreVPAExp!AB$176</f>
        <v>0</v>
      </c>
      <c r="AE61" s="138">
        <f>[1]PaperSectorMinusCoreVPAExp!AC$176</f>
        <v>0</v>
      </c>
      <c r="AF61" s="138">
        <f>[1]PaperSectorMinusCoreVPAExp!AD$176</f>
        <v>0</v>
      </c>
      <c r="AG61" s="138">
        <f>[1]PaperSectorMinusCoreVPAExp!AE$176</f>
        <v>2.802435</v>
      </c>
      <c r="AH61" s="138">
        <f>[1]PaperSectorMinusCoreVPAExp!AF$176</f>
        <v>2.8055149999999998</v>
      </c>
      <c r="AI61" s="138">
        <f>[1]PaperSectorMinusCoreVPAExp!AG$176</f>
        <v>1.4155549999999999</v>
      </c>
      <c r="AJ61" s="138">
        <f>[1]PaperSectorMinusCoreVPAExp!AH$176</f>
        <v>1.0164409999999999</v>
      </c>
      <c r="AK61" s="138">
        <f>[1]PaperSectorMinusCoreVPAExp!AI$176</f>
        <v>1.9411369999999999</v>
      </c>
      <c r="AL61" s="138">
        <f>[1]PaperSectorMinusCoreVPAExp!AJ$176</f>
        <v>3.0068679999999999</v>
      </c>
      <c r="AM61" s="138">
        <f>[1]PaperSectorMinusCoreVPAExp!AK$176</f>
        <v>4.4908409999999996</v>
      </c>
      <c r="AN61" s="138">
        <f>[1]PaperSectorMinusCoreVPAExp!AL$176</f>
        <v>4.9435259999999994</v>
      </c>
      <c r="AO61" s="138">
        <f>[1]PaperSectorMinusCoreVPAExp!AM$176</f>
        <v>3.2418469999999999</v>
      </c>
      <c r="AP61" s="138">
        <f>[1]PaperSectorMinusCoreVPAExp!AN$176</f>
        <v>0</v>
      </c>
      <c r="AQ61" s="138">
        <f>[1]PaperSectorMinusCoreVPAExp!AO$176</f>
        <v>0</v>
      </c>
      <c r="AR61" s="138">
        <f>[1]PaperSectorMinusCoreVPAExp!AP$176</f>
        <v>0</v>
      </c>
      <c r="AS61" s="138">
        <f>[1]PaperSectorMinusCoreVPAExp!AQ$176</f>
        <v>0</v>
      </c>
      <c r="AT61" s="138">
        <f>[1]PaperSectorMinusCoreVPAExp!AR$176</f>
        <v>0</v>
      </c>
      <c r="AU61" s="138">
        <f>[1]PaperSectorMinusCoreVPAExp!AS$176</f>
        <v>0</v>
      </c>
      <c r="AV61" s="138">
        <f>[1]PaperSectorMinusCoreVPAExp!AT$176</f>
        <v>0</v>
      </c>
      <c r="AW61" s="138">
        <f>[1]PaperSectorMinusCoreVPAExp!AU$176</f>
        <v>0</v>
      </c>
      <c r="AX61" s="138">
        <f>[1]PaperSectorMinusCoreVPAExp!AV$176</f>
        <v>0</v>
      </c>
      <c r="AY61" s="138">
        <f>[1]PaperSectorMinusCoreVPAExp!AW$176</f>
        <v>0</v>
      </c>
      <c r="AZ61" s="138">
        <f>[1]PaperSectorMinusCoreVPAExp!AX$176</f>
        <v>0</v>
      </c>
      <c r="BA61" s="138">
        <f>[1]PaperSectorMinusCoreVPAExp!AY$176</f>
        <v>0</v>
      </c>
      <c r="BB61" s="138">
        <f>[1]PaperSectorMinusCoreVPAExp!AZ$176</f>
        <v>0</v>
      </c>
      <c r="BC61" s="138">
        <f>[1]PaperSectorMinusCoreVPAExp!BA$176</f>
        <v>0</v>
      </c>
    </row>
    <row r="62" spans="2:55">
      <c r="B62" s="136"/>
      <c r="C62" s="137">
        <f>[1]PaperSectorMinusCoreVPAExp!$B$177</f>
        <v>0</v>
      </c>
      <c r="D62" s="137">
        <f>[1]PaperSectorMinusCoreVPAExp!$C$177</f>
        <v>0</v>
      </c>
      <c r="E62" s="137">
        <f>[1]PaperSectorMinusCoreVPAExp!$D$177</f>
        <v>0</v>
      </c>
      <c r="F62" s="137">
        <f>[1]PaperSectorMinusCoreVPAExp!$E$177</f>
        <v>3.0043999999999996E-4</v>
      </c>
      <c r="G62" s="137">
        <f>[1]PaperSectorMinusCoreVPAExp!$F$177</f>
        <v>1.6271499999999998E-5</v>
      </c>
      <c r="H62" s="137">
        <f>[1]PaperSectorMinusCoreVPAExp!$G$177</f>
        <v>5.6594999999999989E-6</v>
      </c>
      <c r="I62" s="137">
        <f>[1]PaperSectorMinusCoreVPAExp!$H$177</f>
        <v>1.7290000000000001E-6</v>
      </c>
      <c r="J62" s="137">
        <f>[1]PaperSectorMinusCoreVPAExp!$I$177</f>
        <v>1.4434066500000001E-5</v>
      </c>
      <c r="K62" s="137">
        <f>[1]PaperSectorMinusCoreVPAExp!$J$177</f>
        <v>1.2466999999999999E-5</v>
      </c>
      <c r="L62" s="137">
        <f>[1]PaperSectorMinusCoreVPAExp!$K$177</f>
        <v>3.9724999999999997E-5</v>
      </c>
      <c r="M62" s="137">
        <f>[1]PaperSectorMinusCoreVPAExp!L$177</f>
        <v>2.3705499999999999E-5</v>
      </c>
      <c r="N62" s="137">
        <f>[1]PaperSectorMinusCoreVPAExp!M$177</f>
        <v>0</v>
      </c>
      <c r="O62" s="137">
        <f>[1]PaperSectorMinusCoreVPAExp!N$177</f>
        <v>0</v>
      </c>
      <c r="P62" s="137">
        <f>[1]PaperSectorMinusCoreVPAExp!O$177</f>
        <v>2.0999999999999999E-8</v>
      </c>
      <c r="Q62" s="137">
        <f>[1]PaperSectorMinusCoreVPAExp!P$177</f>
        <v>0</v>
      </c>
      <c r="R62" s="137">
        <f>[1]PaperSectorMinusCoreVPAExp!Q$177</f>
        <v>0</v>
      </c>
      <c r="S62" s="137">
        <f>[1]PaperSectorMinusCoreVPAExp!R$177</f>
        <v>0</v>
      </c>
      <c r="T62" s="137">
        <f>[1]PaperSectorMinusCoreVPAExp!S$177</f>
        <v>0</v>
      </c>
      <c r="U62" s="137">
        <f>[1]PaperSectorMinusCoreVPAExp!T$177</f>
        <v>3.4999999999999996E-8</v>
      </c>
      <c r="V62" s="137">
        <f>[1]PaperSectorMinusCoreVPAExp!U$177</f>
        <v>0</v>
      </c>
      <c r="W62" s="137">
        <f>[1]PaperSectorMinusCoreVPAExp!V$177</f>
        <v>0</v>
      </c>
      <c r="X62" s="137">
        <f>[1]PaperSectorMinusCoreVPAExp!W$177</f>
        <v>0</v>
      </c>
      <c r="Y62" s="137">
        <f>[1]PaperSectorMinusCoreVPAExp!X$177</f>
        <v>0</v>
      </c>
      <c r="Z62" s="137">
        <f>[1]PaperSectorMinusCoreVPAExp!Y$177</f>
        <v>0</v>
      </c>
      <c r="AA62" s="137">
        <f>[1]PaperSectorMinusCoreVPAExp!Z$177</f>
        <v>0</v>
      </c>
      <c r="AB62" s="137">
        <f>[1]PaperSectorMinusCoreVPAExp!AA$177</f>
        <v>0</v>
      </c>
      <c r="AC62" s="57"/>
      <c r="AD62" s="138">
        <f>[1]PaperSectorMinusCoreVPAExp!AB$177</f>
        <v>0</v>
      </c>
      <c r="AE62" s="138">
        <f>[1]PaperSectorMinusCoreVPAExp!AC$177</f>
        <v>0</v>
      </c>
      <c r="AF62" s="138">
        <f>[1]PaperSectorMinusCoreVPAExp!AD$177</f>
        <v>0</v>
      </c>
      <c r="AG62" s="138">
        <f>[1]PaperSectorMinusCoreVPAExp!AE$177</f>
        <v>6.8429000000000004E-2</v>
      </c>
      <c r="AH62" s="138">
        <f>[1]PaperSectorMinusCoreVPAExp!AF$177</f>
        <v>1.5823999999999998E-2</v>
      </c>
      <c r="AI62" s="138">
        <f>[1]PaperSectorMinusCoreVPAExp!AG$177</f>
        <v>3.0439999999999998E-3</v>
      </c>
      <c r="AJ62" s="138">
        <f>[1]PaperSectorMinusCoreVPAExp!AH$177</f>
        <v>5.6049999999999997E-3</v>
      </c>
      <c r="AK62" s="138">
        <f>[1]PaperSectorMinusCoreVPAExp!AI$177</f>
        <v>2.1763999999999999E-2</v>
      </c>
      <c r="AL62" s="138">
        <f>[1]PaperSectorMinusCoreVPAExp!AJ$177</f>
        <v>1.1939E-2</v>
      </c>
      <c r="AM62" s="138">
        <f>[1]PaperSectorMinusCoreVPAExp!AK$177</f>
        <v>4.5959E-2</v>
      </c>
      <c r="AN62" s="138">
        <f>[1]PaperSectorMinusCoreVPAExp!AL$177</f>
        <v>2.5616999999999997E-2</v>
      </c>
      <c r="AO62" s="138">
        <f>[1]PaperSectorMinusCoreVPAExp!AM$177</f>
        <v>0</v>
      </c>
      <c r="AP62" s="138">
        <f>[1]PaperSectorMinusCoreVPAExp!AN$177</f>
        <v>0</v>
      </c>
      <c r="AQ62" s="138">
        <f>[1]PaperSectorMinusCoreVPAExp!AO$177</f>
        <v>9.0999999999999989E-5</v>
      </c>
      <c r="AR62" s="138">
        <f>[1]PaperSectorMinusCoreVPAExp!AP$177</f>
        <v>0</v>
      </c>
      <c r="AS62" s="138">
        <f>[1]PaperSectorMinusCoreVPAExp!AQ$177</f>
        <v>0</v>
      </c>
      <c r="AT62" s="138">
        <f>[1]PaperSectorMinusCoreVPAExp!AR$177</f>
        <v>0</v>
      </c>
      <c r="AU62" s="138">
        <f>[1]PaperSectorMinusCoreVPAExp!AS$177</f>
        <v>0</v>
      </c>
      <c r="AV62" s="138">
        <f>[1]PaperSectorMinusCoreVPAExp!AT$177</f>
        <v>1.9999999999999998E-5</v>
      </c>
      <c r="AW62" s="138">
        <f>[1]PaperSectorMinusCoreVPAExp!AU$177</f>
        <v>0</v>
      </c>
      <c r="AX62" s="138">
        <f>[1]PaperSectorMinusCoreVPAExp!AV$177</f>
        <v>0</v>
      </c>
      <c r="AY62" s="138">
        <f>[1]PaperSectorMinusCoreVPAExp!AW$177</f>
        <v>0</v>
      </c>
      <c r="AZ62" s="138">
        <f>[1]PaperSectorMinusCoreVPAExp!AX$177</f>
        <v>0</v>
      </c>
      <c r="BA62" s="138">
        <f>[1]PaperSectorMinusCoreVPAExp!AY$177</f>
        <v>0</v>
      </c>
      <c r="BB62" s="138">
        <f>[1]PaperSectorMinusCoreVPAExp!AZ$177</f>
        <v>0</v>
      </c>
      <c r="BC62" s="138">
        <f>[1]PaperSectorMinusCoreVPAExp!BA$177</f>
        <v>0</v>
      </c>
    </row>
    <row r="63" spans="2:55">
      <c r="B63" s="136"/>
      <c r="C63" s="137">
        <f>[1]PaperSectorMinusCoreVPAExp!$B$218</f>
        <v>0</v>
      </c>
      <c r="D63" s="137">
        <f>[1]PaperSectorMinusCoreVPAExp!$C$218</f>
        <v>0</v>
      </c>
      <c r="E63" s="137">
        <f>[1]PaperSectorMinusCoreVPAExp!$D$218</f>
        <v>0</v>
      </c>
      <c r="F63" s="137">
        <f>[1]PaperSectorMinusCoreVPAExp!$E$218</f>
        <v>0</v>
      </c>
      <c r="G63" s="137">
        <f>[1]PaperSectorMinusCoreVPAExp!$F$218</f>
        <v>0</v>
      </c>
      <c r="H63" s="137">
        <f>[1]PaperSectorMinusCoreVPAExp!$G$218</f>
        <v>0</v>
      </c>
      <c r="I63" s="137">
        <f>[1]PaperSectorMinusCoreVPAExp!$H$218</f>
        <v>0</v>
      </c>
      <c r="J63" s="137">
        <f>[1]PaperSectorMinusCoreVPAExp!$I$218</f>
        <v>0</v>
      </c>
      <c r="K63" s="137">
        <f>[1]PaperSectorMinusCoreVPAExp!$J$218</f>
        <v>0</v>
      </c>
      <c r="L63" s="137">
        <f>[1]PaperSectorMinusCoreVPAExp!$K$218</f>
        <v>0</v>
      </c>
      <c r="M63" s="137">
        <f>[1]PaperSectorMinusCoreVPAExp!L$218</f>
        <v>0</v>
      </c>
      <c r="N63" s="137">
        <f>[1]PaperSectorMinusCoreVPAExp!M$218</f>
        <v>0</v>
      </c>
      <c r="O63" s="137">
        <f>[1]PaperSectorMinusCoreVPAExp!N$218</f>
        <v>0</v>
      </c>
      <c r="P63" s="137">
        <f>[1]PaperSectorMinusCoreVPAExp!O$218</f>
        <v>0</v>
      </c>
      <c r="Q63" s="137">
        <f>[1]PaperSectorMinusCoreVPAExp!P$218</f>
        <v>0</v>
      </c>
      <c r="R63" s="137">
        <f>[1]PaperSectorMinusCoreVPAExp!Q$218</f>
        <v>0</v>
      </c>
      <c r="S63" s="137">
        <f>[1]PaperSectorMinusCoreVPAExp!R$218</f>
        <v>0</v>
      </c>
      <c r="T63" s="137">
        <f>[1]PaperSectorMinusCoreVPAExp!S$218</f>
        <v>0</v>
      </c>
      <c r="U63" s="137">
        <f>[1]PaperSectorMinusCoreVPAExp!T$218</f>
        <v>0</v>
      </c>
      <c r="V63" s="137">
        <f>[1]PaperSectorMinusCoreVPAExp!U$218</f>
        <v>0</v>
      </c>
      <c r="W63" s="137">
        <f>[1]PaperSectorMinusCoreVPAExp!V$218</f>
        <v>0</v>
      </c>
      <c r="X63" s="137">
        <f>[1]PaperSectorMinusCoreVPAExp!W$218</f>
        <v>0</v>
      </c>
      <c r="Y63" s="137">
        <f>[1]PaperSectorMinusCoreVPAExp!X$218</f>
        <v>0</v>
      </c>
      <c r="Z63" s="137">
        <f>[1]PaperSectorMinusCoreVPAExp!Y$218</f>
        <v>0</v>
      </c>
      <c r="AA63" s="137">
        <f>[1]PaperSectorMinusCoreVPAExp!Z$218</f>
        <v>0</v>
      </c>
      <c r="AB63" s="137">
        <f>[1]PaperSectorMinusCoreVPAExp!AA$218</f>
        <v>0</v>
      </c>
      <c r="AC63" s="57"/>
      <c r="AD63" s="138">
        <f>[1]PaperSectorMinusCoreVPAExp!AB$218</f>
        <v>0</v>
      </c>
      <c r="AE63" s="138">
        <f>[1]PaperSectorMinusCoreVPAExp!AC$218</f>
        <v>0</v>
      </c>
      <c r="AF63" s="138">
        <f>[1]PaperSectorMinusCoreVPAExp!AD$218</f>
        <v>0</v>
      </c>
      <c r="AG63" s="138">
        <f>[1]PaperSectorMinusCoreVPAExp!AE$218</f>
        <v>0</v>
      </c>
      <c r="AH63" s="138">
        <f>[1]PaperSectorMinusCoreVPAExp!AF$218</f>
        <v>0</v>
      </c>
      <c r="AI63" s="138">
        <f>[1]PaperSectorMinusCoreVPAExp!AG$218</f>
        <v>0</v>
      </c>
      <c r="AJ63" s="138">
        <f>[1]PaperSectorMinusCoreVPAExp!AH$218</f>
        <v>0</v>
      </c>
      <c r="AK63" s="138">
        <f>[1]PaperSectorMinusCoreVPAExp!AI$218</f>
        <v>0</v>
      </c>
      <c r="AL63" s="138">
        <f>[1]PaperSectorMinusCoreVPAExp!AJ$218</f>
        <v>0</v>
      </c>
      <c r="AM63" s="138">
        <f>[1]PaperSectorMinusCoreVPAExp!AK$218</f>
        <v>0</v>
      </c>
      <c r="AN63" s="138">
        <f>[1]PaperSectorMinusCoreVPAExp!AL$218</f>
        <v>0</v>
      </c>
      <c r="AO63" s="138">
        <f>[1]PaperSectorMinusCoreVPAExp!AM$218</f>
        <v>0</v>
      </c>
      <c r="AP63" s="138">
        <f>[1]PaperSectorMinusCoreVPAExp!AN$218</f>
        <v>0</v>
      </c>
      <c r="AQ63" s="138">
        <f>[1]PaperSectorMinusCoreVPAExp!AO$218</f>
        <v>0</v>
      </c>
      <c r="AR63" s="138">
        <f>[1]PaperSectorMinusCoreVPAExp!AP$218</f>
        <v>0</v>
      </c>
      <c r="AS63" s="138">
        <f>[1]PaperSectorMinusCoreVPAExp!AQ$218</f>
        <v>0</v>
      </c>
      <c r="AT63" s="138">
        <f>[1]PaperSectorMinusCoreVPAExp!AR$218</f>
        <v>0</v>
      </c>
      <c r="AU63" s="138">
        <f>[1]PaperSectorMinusCoreVPAExp!AS$218</f>
        <v>0</v>
      </c>
      <c r="AV63" s="138">
        <f>[1]PaperSectorMinusCoreVPAExp!AT$218</f>
        <v>0</v>
      </c>
      <c r="AW63" s="138">
        <f>[1]PaperSectorMinusCoreVPAExp!AU$218</f>
        <v>0</v>
      </c>
      <c r="AX63" s="138">
        <f>[1]PaperSectorMinusCoreVPAExp!AV$218</f>
        <v>0</v>
      </c>
      <c r="AY63" s="138">
        <f>[1]PaperSectorMinusCoreVPAExp!AW$218</f>
        <v>0</v>
      </c>
      <c r="AZ63" s="138">
        <f>[1]PaperSectorMinusCoreVPAExp!AX$218</f>
        <v>0</v>
      </c>
      <c r="BA63" s="138">
        <f>[1]PaperSectorMinusCoreVPAExp!AY$218</f>
        <v>0</v>
      </c>
      <c r="BB63" s="138">
        <f>[1]PaperSectorMinusCoreVPAExp!AZ$218</f>
        <v>0</v>
      </c>
      <c r="BC63" s="138">
        <f>[1]PaperSectorMinusCoreVPAExp!BA$218</f>
        <v>0</v>
      </c>
    </row>
    <row r="64" spans="2:55">
      <c r="B64" s="136"/>
      <c r="C64" s="137">
        <f>[1]PaperSectorMinusCoreVPAExp!$B$219</f>
        <v>0</v>
      </c>
      <c r="D64" s="137">
        <f>[1]PaperSectorMinusCoreVPAExp!$C$219</f>
        <v>0</v>
      </c>
      <c r="E64" s="137">
        <f>[1]PaperSectorMinusCoreVPAExp!$D$219</f>
        <v>0</v>
      </c>
      <c r="F64" s="137">
        <f>[1]PaperSectorMinusCoreVPAExp!$E$219</f>
        <v>0</v>
      </c>
      <c r="G64" s="137">
        <f>[1]PaperSectorMinusCoreVPAExp!$F$219</f>
        <v>0</v>
      </c>
      <c r="H64" s="137">
        <f>[1]PaperSectorMinusCoreVPAExp!$G$219</f>
        <v>0</v>
      </c>
      <c r="I64" s="137">
        <f>[1]PaperSectorMinusCoreVPAExp!$H$219</f>
        <v>0</v>
      </c>
      <c r="J64" s="137">
        <f>[1]PaperSectorMinusCoreVPAExp!$I$219</f>
        <v>0</v>
      </c>
      <c r="K64" s="137">
        <f>[1]PaperSectorMinusCoreVPAExp!$J$219</f>
        <v>0</v>
      </c>
      <c r="L64" s="137">
        <f>[1]PaperSectorMinusCoreVPAExp!$K$219</f>
        <v>0</v>
      </c>
      <c r="M64" s="137">
        <f>[1]PaperSectorMinusCoreVPAExp!L$219</f>
        <v>0</v>
      </c>
      <c r="N64" s="137">
        <f>[1]PaperSectorMinusCoreVPAExp!M$219</f>
        <v>0</v>
      </c>
      <c r="O64" s="137">
        <f>[1]PaperSectorMinusCoreVPAExp!N$219</f>
        <v>0</v>
      </c>
      <c r="P64" s="137">
        <f>[1]PaperSectorMinusCoreVPAExp!O$219</f>
        <v>0</v>
      </c>
      <c r="Q64" s="137">
        <f>[1]PaperSectorMinusCoreVPAExp!P$219</f>
        <v>0</v>
      </c>
      <c r="R64" s="137">
        <f>[1]PaperSectorMinusCoreVPAExp!Q$219</f>
        <v>0</v>
      </c>
      <c r="S64" s="137">
        <f>[1]PaperSectorMinusCoreVPAExp!R$219</f>
        <v>0</v>
      </c>
      <c r="T64" s="137">
        <f>[1]PaperSectorMinusCoreVPAExp!S$219</f>
        <v>0</v>
      </c>
      <c r="U64" s="137">
        <f>[1]PaperSectorMinusCoreVPAExp!T$219</f>
        <v>0</v>
      </c>
      <c r="V64" s="137">
        <f>[1]PaperSectorMinusCoreVPAExp!U$219</f>
        <v>0</v>
      </c>
      <c r="W64" s="137">
        <f>[1]PaperSectorMinusCoreVPAExp!V$219</f>
        <v>0</v>
      </c>
      <c r="X64" s="137">
        <f>[1]PaperSectorMinusCoreVPAExp!W$219</f>
        <v>0</v>
      </c>
      <c r="Y64" s="137">
        <f>[1]PaperSectorMinusCoreVPAExp!X$219</f>
        <v>0</v>
      </c>
      <c r="Z64" s="137">
        <f>[1]PaperSectorMinusCoreVPAExp!Y$219</f>
        <v>0</v>
      </c>
      <c r="AA64" s="137">
        <f>[1]PaperSectorMinusCoreVPAExp!Z$219</f>
        <v>0</v>
      </c>
      <c r="AB64" s="137">
        <f>[1]PaperSectorMinusCoreVPAExp!AA$219</f>
        <v>0</v>
      </c>
      <c r="AC64" s="57"/>
      <c r="AD64" s="138">
        <f>[1]PaperSectorMinusCoreVPAExp!AB$219</f>
        <v>0</v>
      </c>
      <c r="AE64" s="138">
        <f>[1]PaperSectorMinusCoreVPAExp!AC$219</f>
        <v>0</v>
      </c>
      <c r="AF64" s="138">
        <f>[1]PaperSectorMinusCoreVPAExp!AD$219</f>
        <v>0</v>
      </c>
      <c r="AG64" s="138">
        <f>[1]PaperSectorMinusCoreVPAExp!AE$219</f>
        <v>0</v>
      </c>
      <c r="AH64" s="138">
        <f>[1]PaperSectorMinusCoreVPAExp!AF$219</f>
        <v>0</v>
      </c>
      <c r="AI64" s="138">
        <f>[1]PaperSectorMinusCoreVPAExp!AG$219</f>
        <v>0</v>
      </c>
      <c r="AJ64" s="138">
        <f>[1]PaperSectorMinusCoreVPAExp!AH$219</f>
        <v>0</v>
      </c>
      <c r="AK64" s="138">
        <f>[1]PaperSectorMinusCoreVPAExp!AI$219</f>
        <v>0</v>
      </c>
      <c r="AL64" s="138">
        <f>[1]PaperSectorMinusCoreVPAExp!AJ$219</f>
        <v>0</v>
      </c>
      <c r="AM64" s="138">
        <f>[1]PaperSectorMinusCoreVPAExp!AK$219</f>
        <v>0</v>
      </c>
      <c r="AN64" s="138">
        <f>[1]PaperSectorMinusCoreVPAExp!AL$219</f>
        <v>0</v>
      </c>
      <c r="AO64" s="138">
        <f>[1]PaperSectorMinusCoreVPAExp!AM$219</f>
        <v>0</v>
      </c>
      <c r="AP64" s="138">
        <f>[1]PaperSectorMinusCoreVPAExp!AN$219</f>
        <v>0</v>
      </c>
      <c r="AQ64" s="138">
        <f>[1]PaperSectorMinusCoreVPAExp!AO$219</f>
        <v>0</v>
      </c>
      <c r="AR64" s="138">
        <f>[1]PaperSectorMinusCoreVPAExp!AP$219</f>
        <v>0</v>
      </c>
      <c r="AS64" s="138">
        <f>[1]PaperSectorMinusCoreVPAExp!AQ$219</f>
        <v>0</v>
      </c>
      <c r="AT64" s="138">
        <f>[1]PaperSectorMinusCoreVPAExp!AR$219</f>
        <v>0</v>
      </c>
      <c r="AU64" s="138">
        <f>[1]PaperSectorMinusCoreVPAExp!AS$219</f>
        <v>0</v>
      </c>
      <c r="AV64" s="138">
        <f>[1]PaperSectorMinusCoreVPAExp!AT$219</f>
        <v>0</v>
      </c>
      <c r="AW64" s="138">
        <f>[1]PaperSectorMinusCoreVPAExp!AU$219</f>
        <v>0</v>
      </c>
      <c r="AX64" s="138">
        <f>[1]PaperSectorMinusCoreVPAExp!AV$219</f>
        <v>0</v>
      </c>
      <c r="AY64" s="138">
        <f>[1]PaperSectorMinusCoreVPAExp!AW$219</f>
        <v>0</v>
      </c>
      <c r="AZ64" s="138">
        <f>[1]PaperSectorMinusCoreVPAExp!AX$219</f>
        <v>0</v>
      </c>
      <c r="BA64" s="138">
        <f>[1]PaperSectorMinusCoreVPAExp!AY$219</f>
        <v>0</v>
      </c>
      <c r="BB64" s="138">
        <f>[1]PaperSectorMinusCoreVPAExp!AZ$219</f>
        <v>0</v>
      </c>
      <c r="BC64" s="138">
        <f>[1]PaperSectorMinusCoreVPAExp!BA$219</f>
        <v>0</v>
      </c>
    </row>
    <row r="65" spans="2:55">
      <c r="B65" s="136"/>
      <c r="C65" s="137">
        <f>[1]PaperSectorMinusCoreVPAExp!$B$220</f>
        <v>0</v>
      </c>
      <c r="D65" s="137">
        <f>[1]PaperSectorMinusCoreVPAExp!$C$220</f>
        <v>0</v>
      </c>
      <c r="E65" s="137">
        <f>[1]PaperSectorMinusCoreVPAExp!$D$220</f>
        <v>0</v>
      </c>
      <c r="F65" s="137">
        <f>[1]PaperSectorMinusCoreVPAExp!$E$220</f>
        <v>0</v>
      </c>
      <c r="G65" s="137">
        <f>[1]PaperSectorMinusCoreVPAExp!$F$220</f>
        <v>0</v>
      </c>
      <c r="H65" s="137">
        <f>[1]PaperSectorMinusCoreVPAExp!$G$220</f>
        <v>0</v>
      </c>
      <c r="I65" s="137">
        <f>[1]PaperSectorMinusCoreVPAExp!$H$220</f>
        <v>0</v>
      </c>
      <c r="J65" s="137">
        <f>[1]PaperSectorMinusCoreVPAExp!$I$220</f>
        <v>0</v>
      </c>
      <c r="K65" s="137">
        <f>[1]PaperSectorMinusCoreVPAExp!$J$220</f>
        <v>0</v>
      </c>
      <c r="L65" s="137">
        <f>[1]PaperSectorMinusCoreVPAExp!$K$220</f>
        <v>0</v>
      </c>
      <c r="M65" s="137">
        <f>[1]PaperSectorMinusCoreVPAExp!L$220</f>
        <v>0</v>
      </c>
      <c r="N65" s="137">
        <f>[1]PaperSectorMinusCoreVPAExp!M$220</f>
        <v>0</v>
      </c>
      <c r="O65" s="137">
        <f>[1]PaperSectorMinusCoreVPAExp!N$220</f>
        <v>0</v>
      </c>
      <c r="P65" s="137">
        <f>[1]PaperSectorMinusCoreVPAExp!O$220</f>
        <v>0</v>
      </c>
      <c r="Q65" s="137">
        <f>[1]PaperSectorMinusCoreVPAExp!P$220</f>
        <v>0</v>
      </c>
      <c r="R65" s="137">
        <f>[1]PaperSectorMinusCoreVPAExp!Q$220</f>
        <v>0</v>
      </c>
      <c r="S65" s="137">
        <f>[1]PaperSectorMinusCoreVPAExp!R$220</f>
        <v>0</v>
      </c>
      <c r="T65" s="137">
        <f>[1]PaperSectorMinusCoreVPAExp!S$220</f>
        <v>0</v>
      </c>
      <c r="U65" s="137">
        <f>[1]PaperSectorMinusCoreVPAExp!T$220</f>
        <v>0</v>
      </c>
      <c r="V65" s="137">
        <f>[1]PaperSectorMinusCoreVPAExp!U$220</f>
        <v>0</v>
      </c>
      <c r="W65" s="137">
        <f>[1]PaperSectorMinusCoreVPAExp!V$220</f>
        <v>0</v>
      </c>
      <c r="X65" s="137">
        <f>[1]PaperSectorMinusCoreVPAExp!W$220</f>
        <v>0</v>
      </c>
      <c r="Y65" s="137">
        <f>[1]PaperSectorMinusCoreVPAExp!X$220</f>
        <v>0</v>
      </c>
      <c r="Z65" s="137">
        <f>[1]PaperSectorMinusCoreVPAExp!Y$220</f>
        <v>0</v>
      </c>
      <c r="AA65" s="137">
        <f>[1]PaperSectorMinusCoreVPAExp!Z$220</f>
        <v>0</v>
      </c>
      <c r="AB65" s="137">
        <f>[1]PaperSectorMinusCoreVPAExp!AA$220</f>
        <v>0</v>
      </c>
      <c r="AC65" s="57"/>
      <c r="AD65" s="138">
        <f>[1]PaperSectorMinusCoreVPAExp!AB$220</f>
        <v>0</v>
      </c>
      <c r="AE65" s="138">
        <f>[1]PaperSectorMinusCoreVPAExp!AC$220</f>
        <v>0</v>
      </c>
      <c r="AF65" s="138">
        <f>[1]PaperSectorMinusCoreVPAExp!AD$220</f>
        <v>0</v>
      </c>
      <c r="AG65" s="138">
        <f>[1]PaperSectorMinusCoreVPAExp!AE$220</f>
        <v>0</v>
      </c>
      <c r="AH65" s="138">
        <f>[1]PaperSectorMinusCoreVPAExp!AF$220</f>
        <v>0</v>
      </c>
      <c r="AI65" s="138">
        <f>[1]PaperSectorMinusCoreVPAExp!AG$220</f>
        <v>0</v>
      </c>
      <c r="AJ65" s="138">
        <f>[1]PaperSectorMinusCoreVPAExp!AH$220</f>
        <v>0</v>
      </c>
      <c r="AK65" s="138">
        <f>[1]PaperSectorMinusCoreVPAExp!AI$220</f>
        <v>0</v>
      </c>
      <c r="AL65" s="138">
        <f>[1]PaperSectorMinusCoreVPAExp!AJ$220</f>
        <v>0</v>
      </c>
      <c r="AM65" s="138">
        <f>[1]PaperSectorMinusCoreVPAExp!AK$220</f>
        <v>0</v>
      </c>
      <c r="AN65" s="138">
        <f>[1]PaperSectorMinusCoreVPAExp!AL$220</f>
        <v>0</v>
      </c>
      <c r="AO65" s="138">
        <f>[1]PaperSectorMinusCoreVPAExp!AM$220</f>
        <v>0</v>
      </c>
      <c r="AP65" s="138">
        <f>[1]PaperSectorMinusCoreVPAExp!AN$220</f>
        <v>0</v>
      </c>
      <c r="AQ65" s="138">
        <f>[1]PaperSectorMinusCoreVPAExp!AO$220</f>
        <v>0</v>
      </c>
      <c r="AR65" s="138">
        <f>[1]PaperSectorMinusCoreVPAExp!AP$220</f>
        <v>0</v>
      </c>
      <c r="AS65" s="138">
        <f>[1]PaperSectorMinusCoreVPAExp!AQ$220</f>
        <v>0</v>
      </c>
      <c r="AT65" s="138">
        <f>[1]PaperSectorMinusCoreVPAExp!AR$220</f>
        <v>0</v>
      </c>
      <c r="AU65" s="138">
        <f>[1]PaperSectorMinusCoreVPAExp!AS$220</f>
        <v>0</v>
      </c>
      <c r="AV65" s="138">
        <f>[1]PaperSectorMinusCoreVPAExp!AT$220</f>
        <v>0</v>
      </c>
      <c r="AW65" s="138">
        <f>[1]PaperSectorMinusCoreVPAExp!AU$220</f>
        <v>0</v>
      </c>
      <c r="AX65" s="138">
        <f>[1]PaperSectorMinusCoreVPAExp!AV$220</f>
        <v>0</v>
      </c>
      <c r="AY65" s="138">
        <f>[1]PaperSectorMinusCoreVPAExp!AW$220</f>
        <v>0</v>
      </c>
      <c r="AZ65" s="138">
        <f>[1]PaperSectorMinusCoreVPAExp!AX$220</f>
        <v>0</v>
      </c>
      <c r="BA65" s="138">
        <f>[1]PaperSectorMinusCoreVPAExp!AY$220</f>
        <v>0</v>
      </c>
      <c r="BB65" s="138">
        <f>[1]PaperSectorMinusCoreVPAExp!AZ$220</f>
        <v>0</v>
      </c>
      <c r="BC65" s="138">
        <f>[1]PaperSectorMinusCoreVPAExp!BA$220</f>
        <v>0</v>
      </c>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2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[2]RWE!$A$3</f>
        <v>1</v>
      </c>
      <c r="B1" s="30"/>
    </row>
    <row r="2" spans="1:56" ht="16" thickTop="1">
      <c r="B2" s="309" t="s">
        <v>166</v>
      </c>
      <c r="C2" s="303" t="s">
        <v>168</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0" t="s">
        <v>116</v>
      </c>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2"/>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1/$A$1*'[1]4403Exp'!$B$263</f>
        <v>1.2380999999999996E-2</v>
      </c>
      <c r="D5" s="161">
        <f>1/$A$1*'[1]4403Exp'!$C$263</f>
        <v>3.1653000000000001E-2</v>
      </c>
      <c r="E5" s="161">
        <f>1/$A$1*'[1]4403Exp'!$D$263</f>
        <v>4.1688999999999997E-2</v>
      </c>
      <c r="F5" s="105">
        <f>1/$A$1*'[1]4403Exp'!$E$263</f>
        <v>4.3282850800000008E-2</v>
      </c>
      <c r="G5" s="105">
        <f>1/$A$1*'[1]4403Exp'!$F$263</f>
        <v>2.7217107400000003E-2</v>
      </c>
      <c r="H5" s="105">
        <f>1/$A$1*'[1]4403Exp'!$G$263</f>
        <v>4.1254415999999981E-2</v>
      </c>
      <c r="I5" s="105">
        <f>1/$A$1*'[1]4403Exp'!$H$263</f>
        <v>1.2553899999999996E-2</v>
      </c>
      <c r="J5" s="106">
        <f>1/$A$1*'[1]4403Exp'!$I$263</f>
        <v>6.0877999999999991E-3</v>
      </c>
      <c r="K5" s="106">
        <f>1/$A$1*'[1]4403Exp'!$J$263</f>
        <v>1.3185699999999998E-2</v>
      </c>
      <c r="L5" s="106">
        <f>1/$A$1*'[1]4403Exp'!$K$263</f>
        <v>7.3975400000000002E-3</v>
      </c>
      <c r="M5" s="106">
        <f>1/$A$1*'[1]4403Exp'!L$263</f>
        <v>7.5165350000000004E-3</v>
      </c>
      <c r="N5" s="105">
        <f>1/$A$1*'[1]4403Exp'!M$263</f>
        <v>6.848931666666668E-3</v>
      </c>
      <c r="O5" s="106">
        <f>1/$A$1*'[1]4403Exp'!N$263</f>
        <v>1.44272E-3</v>
      </c>
      <c r="P5" s="105">
        <f>1/$A$1*'[1]4403Exp'!O$263</f>
        <v>1.4000220000000001E-2</v>
      </c>
      <c r="Q5" s="105">
        <f>1/$A$1*'[1]4403Exp'!P$263</f>
        <v>5.9482866666666669E-3</v>
      </c>
      <c r="R5" s="105">
        <f>1/$A$1*'[1]4403Exp'!Q$263</f>
        <v>2.7535859999999997E-3</v>
      </c>
      <c r="S5" s="105">
        <f>1/$A$1*'[1]4403Exp'!R$263</f>
        <v>3.817015E-3</v>
      </c>
      <c r="T5" s="105">
        <f>1/$A$1*'[1]4403Exp'!S$263</f>
        <v>3.8093135000000007E-2</v>
      </c>
      <c r="U5" s="105">
        <f>1/$A$1*'[1]4403Exp'!T$263</f>
        <v>1.069907333333333E-2</v>
      </c>
      <c r="V5" s="105">
        <f>1/$A$1*'[1]4403Exp'!U$263</f>
        <v>1.0269412699999996E-2</v>
      </c>
      <c r="W5" s="105">
        <f>1/$A$1*'[1]4403Exp'!V$263</f>
        <v>7.1590699800000001E-3</v>
      </c>
      <c r="X5" s="105">
        <f>1/$A$1*'[1]4403Exp'!W$263</f>
        <v>2.1492287499999999E-2</v>
      </c>
      <c r="Y5" s="105">
        <f>1/$A$1*'[1]4403Exp'!X$263</f>
        <v>3.6284472500000002E-3</v>
      </c>
      <c r="Z5" s="105">
        <f>1/$A$1*'[1]4403Exp'!Y$263</f>
        <v>6.8059623350000004E-3</v>
      </c>
      <c r="AA5" s="105">
        <f>1/$A$1*'[1]4403Exp'!Z$263</f>
        <v>0</v>
      </c>
      <c r="AB5" s="107">
        <f>1/$A$1*'[1]4403Exp'!AA$263</f>
        <v>0</v>
      </c>
      <c r="AC5" s="4"/>
      <c r="AD5" s="196">
        <f>'[1]4403Exp'!AB$263</f>
        <v>6.4179439999999994</v>
      </c>
      <c r="AE5" s="197">
        <f>'[1]4403Exp'!AC$263</f>
        <v>12.083678999999998</v>
      </c>
      <c r="AF5" s="197">
        <f>'[1]4403Exp'!AD$263</f>
        <v>12.226958</v>
      </c>
      <c r="AG5" s="198">
        <f>'[1]4403Exp'!AE$263</f>
        <v>5.6730509999999992</v>
      </c>
      <c r="AH5" s="198">
        <f>'[1]4403Exp'!AF$263</f>
        <v>3.7538660000000004</v>
      </c>
      <c r="AI5" s="198">
        <f>'[1]4403Exp'!AG$263</f>
        <v>5.025131</v>
      </c>
      <c r="AJ5" s="198">
        <f>'[1]4403Exp'!AH$263</f>
        <v>3.7607059999999994</v>
      </c>
      <c r="AK5" s="198">
        <f>'[1]4403Exp'!AI$263</f>
        <v>5.0611480000000011</v>
      </c>
      <c r="AL5" s="198">
        <f>'[1]4403Exp'!AJ$263</f>
        <v>3.2932709999999994</v>
      </c>
      <c r="AM5" s="198">
        <f>'[1]4403Exp'!AK$263</f>
        <v>2.6376499999999994</v>
      </c>
      <c r="AN5" s="198">
        <f>'[1]4403Exp'!AL$263</f>
        <v>1.6135459999999999</v>
      </c>
      <c r="AO5" s="198">
        <f>'[1]4403Exp'!AM$263</f>
        <v>1.1056790000000001</v>
      </c>
      <c r="AP5" s="198">
        <f>'[1]4403Exp'!AN$263</f>
        <v>0.85851100000000002</v>
      </c>
      <c r="AQ5" s="198">
        <f>'[1]4403Exp'!AO$263</f>
        <v>3.8641830000000001</v>
      </c>
      <c r="AR5" s="198">
        <f>'[1]4403Exp'!AP$263</f>
        <v>2.3762079999999997</v>
      </c>
      <c r="AS5" s="198">
        <f>'[1]4403Exp'!AQ$263</f>
        <v>1.0710679999999999</v>
      </c>
      <c r="AT5" s="198">
        <f>'[1]4403Exp'!AR$263</f>
        <v>1.4927239999999999</v>
      </c>
      <c r="AU5" s="198">
        <f>'[1]4403Exp'!AS$263</f>
        <v>27.300021000000001</v>
      </c>
      <c r="AV5" s="198">
        <f>'[1]4403Exp'!AT$263</f>
        <v>5.5270230000000016</v>
      </c>
      <c r="AW5" s="198">
        <f>'[1]4403Exp'!AU$263</f>
        <v>3.4141420000000005</v>
      </c>
      <c r="AX5" s="198">
        <f>'[1]4403Exp'!AV$263</f>
        <v>2.4031607699999999</v>
      </c>
      <c r="AY5" s="198">
        <f>'[1]4403Exp'!AW$263</f>
        <v>4.2535629999999998</v>
      </c>
      <c r="AZ5" s="198">
        <f>'[1]4403Exp'!AX$263</f>
        <v>1.4577932760000001</v>
      </c>
      <c r="BA5" s="198">
        <f>'[1]4403Exp'!AY$263</f>
        <v>1.4620111809999998</v>
      </c>
      <c r="BB5" s="198">
        <f>'[1]4403Exp'!AZ$263</f>
        <v>0</v>
      </c>
      <c r="BC5" s="198">
        <f>'[1]4403Exp'!BA$263</f>
        <v>0</v>
      </c>
      <c r="BD5" s="252"/>
    </row>
    <row r="6" spans="1:56" ht="17.149999999999999" customHeight="1" thickTop="1">
      <c r="B6" s="149" t="s">
        <v>111</v>
      </c>
      <c r="C6" s="150">
        <f>1/$A$1*'[1]4403Exp'!$B$266</f>
        <v>2.8899999999999998E-4</v>
      </c>
      <c r="D6" s="151">
        <f>1/$A$1*'[1]4403Exp'!$C$266</f>
        <v>0</v>
      </c>
      <c r="E6" s="151">
        <f>1/$A$1*'[1]4403Exp'!$D$266</f>
        <v>5.4999999999999995E-5</v>
      </c>
      <c r="F6" s="151">
        <f>1/$A$1*'[1]4403Exp'!$E$266</f>
        <v>5.2170104000000004E-3</v>
      </c>
      <c r="G6" s="151">
        <f>1/$A$1*'[1]4403Exp'!$F$266</f>
        <v>0</v>
      </c>
      <c r="H6" s="151">
        <f>1/$A$1*'[1]4403Exp'!$G$266</f>
        <v>1.1869199999999998E-4</v>
      </c>
      <c r="I6" s="151">
        <f>1/$A$1*'[1]4403Exp'!$H$266</f>
        <v>6.7999999999999999E-5</v>
      </c>
      <c r="J6" s="152">
        <f>1/$A$1*'[1]4403Exp'!$I$266</f>
        <v>0</v>
      </c>
      <c r="K6" s="152">
        <f>1/$A$1*'[1]4403Exp'!$J$266</f>
        <v>0</v>
      </c>
      <c r="L6" s="152">
        <f>1/$A$1*'[1]4403Exp'!$K$266</f>
        <v>3.9899999999999999E-4</v>
      </c>
      <c r="M6" s="151">
        <f>1/$A$1*'[1]4403Exp'!L$266</f>
        <v>4.4999999999999996E-5</v>
      </c>
      <c r="N6" s="151">
        <f>1/$A$1*'[1]4403Exp'!M$266</f>
        <v>4.6110000000000004E-6</v>
      </c>
      <c r="O6" s="151">
        <f>1/$A$1*'[1]4403Exp'!N$266</f>
        <v>0</v>
      </c>
      <c r="P6" s="151">
        <f>1/$A$1*'[1]4403Exp'!O$266</f>
        <v>6.9999999999999999E-6</v>
      </c>
      <c r="Q6" s="151">
        <f>1/$A$1*'[1]4403Exp'!P$266</f>
        <v>0</v>
      </c>
      <c r="R6" s="151">
        <f>1/$A$1*'[1]4403Exp'!Q$266</f>
        <v>0</v>
      </c>
      <c r="S6" s="151">
        <f>1/$A$1*'[1]4403Exp'!R$266</f>
        <v>1.9999999999999999E-6</v>
      </c>
      <c r="T6" s="151">
        <f>1/$A$1*'[1]4403Exp'!S$266</f>
        <v>0</v>
      </c>
      <c r="U6" s="151">
        <f>1/$A$1*'[1]4403Exp'!T$266</f>
        <v>9.9510000000000001E-5</v>
      </c>
      <c r="V6" s="151">
        <f>1/$A$1*'[1]4403Exp'!U$266</f>
        <v>0</v>
      </c>
      <c r="W6" s="151">
        <f>1/$A$1*'[1]4403Exp'!V$266</f>
        <v>0</v>
      </c>
      <c r="X6" s="151">
        <f>1/$A$1*'[1]4403Exp'!W$266</f>
        <v>0</v>
      </c>
      <c r="Y6" s="151">
        <f>1/$A$1*'[1]4403Exp'!X$266</f>
        <v>0</v>
      </c>
      <c r="Z6" s="151">
        <f>1/$A$1*'[1]4403Exp'!Y$266</f>
        <v>2.2999999999999999E-7</v>
      </c>
      <c r="AA6" s="151">
        <f>1/$A$1*'[1]4403Exp'!Z$266</f>
        <v>0</v>
      </c>
      <c r="AB6" s="151">
        <f>1/$A$1*'[1]4403Exp'!AA$266</f>
        <v>0</v>
      </c>
      <c r="AC6" s="4"/>
      <c r="AD6" s="199">
        <f>'[1]4403Exp'!AB$266</f>
        <v>9.4274999999999998E-2</v>
      </c>
      <c r="AE6" s="200">
        <f>'[1]4403Exp'!AC$266</f>
        <v>0</v>
      </c>
      <c r="AF6" s="200">
        <f>'[1]4403Exp'!AD$266</f>
        <v>2.6646E-2</v>
      </c>
      <c r="AG6" s="200">
        <f>'[1]4403Exp'!AE$266</f>
        <v>0.54066999999999998</v>
      </c>
      <c r="AH6" s="200">
        <f>'[1]4403Exp'!AF$266</f>
        <v>0</v>
      </c>
      <c r="AI6" s="200">
        <f>'[1]4403Exp'!AG$266</f>
        <v>1.0784E-2</v>
      </c>
      <c r="AJ6" s="200">
        <f>'[1]4403Exp'!AH$266</f>
        <v>9.7909999999999997E-2</v>
      </c>
      <c r="AK6" s="200">
        <f>'[1]4403Exp'!AI$266</f>
        <v>0</v>
      </c>
      <c r="AL6" s="200">
        <f>'[1]4403Exp'!AJ$266</f>
        <v>0</v>
      </c>
      <c r="AM6" s="200">
        <f>'[1]4403Exp'!AK$266</f>
        <v>0.70678799999999997</v>
      </c>
      <c r="AN6" s="200">
        <f>'[1]4403Exp'!AL$266</f>
        <v>4.3284000000000003E-2</v>
      </c>
      <c r="AO6" s="200">
        <f>'[1]4403Exp'!AM$266</f>
        <v>3.287E-3</v>
      </c>
      <c r="AP6" s="200">
        <f>'[1]4403Exp'!AN$266</f>
        <v>0</v>
      </c>
      <c r="AQ6" s="200">
        <f>'[1]4403Exp'!AO$266</f>
        <v>5.0999999999999995E-3</v>
      </c>
      <c r="AR6" s="200">
        <f>'[1]4403Exp'!AP$266</f>
        <v>0</v>
      </c>
      <c r="AS6" s="200">
        <f>'[1]4403Exp'!AQ$266</f>
        <v>0</v>
      </c>
      <c r="AT6" s="200">
        <f>'[1]4403Exp'!AR$266</f>
        <v>1.191E-3</v>
      </c>
      <c r="AU6" s="200">
        <f>'[1]4403Exp'!AS$266</f>
        <v>0</v>
      </c>
      <c r="AV6" s="200">
        <f>'[1]4403Exp'!AT$266</f>
        <v>2.9852999999999998E-2</v>
      </c>
      <c r="AW6" s="200">
        <f>'[1]4403Exp'!AU$266</f>
        <v>0</v>
      </c>
      <c r="AX6" s="200">
        <f>'[1]4403Exp'!AV$266</f>
        <v>0</v>
      </c>
      <c r="AY6" s="200">
        <f>'[1]4403Exp'!AW$266</f>
        <v>0</v>
      </c>
      <c r="AZ6" s="200">
        <f>'[1]4403Exp'!AX$266</f>
        <v>0</v>
      </c>
      <c r="BA6" s="200">
        <f>'[1]4403Exp'!AY$266</f>
        <v>3.7228999999999999E-5</v>
      </c>
      <c r="BB6" s="200">
        <f>'[1]4403Exp'!AZ$266</f>
        <v>0</v>
      </c>
      <c r="BC6" s="200">
        <f>'[1]4403Exp'!BA$266</f>
        <v>0</v>
      </c>
      <c r="BD6" s="252"/>
    </row>
    <row r="7" spans="1:56" ht="17.149999999999999" customHeight="1">
      <c r="B7" s="19" t="s">
        <v>113</v>
      </c>
      <c r="C7" s="66">
        <f>1/$A$1*'[1]4403Exp'!$B$268</f>
        <v>0</v>
      </c>
      <c r="D7" s="67">
        <f>1/$A$1*'[1]4403Exp'!$C$268</f>
        <v>0</v>
      </c>
      <c r="E7" s="67">
        <f>1/$A$1*'[1]4403Exp'!$D$268</f>
        <v>0</v>
      </c>
      <c r="F7" s="67">
        <f>1/$A$1*'[1]4403Exp'!$E$268</f>
        <v>3.8912999999999998E-5</v>
      </c>
      <c r="G7" s="67">
        <f>1/$A$1*'[1]4403Exp'!$F$268</f>
        <v>0</v>
      </c>
      <c r="H7" s="67">
        <f>1/$A$1*'[1]4403Exp'!$G$268</f>
        <v>1.7052699999999999E-4</v>
      </c>
      <c r="I7" s="67">
        <f>1/$A$1*'[1]4403Exp'!$H$268</f>
        <v>1.9999999999999999E-6</v>
      </c>
      <c r="J7" s="68">
        <f>1/$A$1*'[1]4403Exp'!$I$268</f>
        <v>5.6999999999999996E-5</v>
      </c>
      <c r="K7" s="68">
        <f>1/$A$1*'[1]4403Exp'!$J$268</f>
        <v>0</v>
      </c>
      <c r="L7" s="68">
        <f>1/$A$1*'[1]4403Exp'!$K$268</f>
        <v>1.2E-5</v>
      </c>
      <c r="M7" s="67">
        <f>1/$A$1*'[1]4403Exp'!L$268</f>
        <v>4.9999999999999996E-6</v>
      </c>
      <c r="N7" s="67">
        <f>1/$A$1*'[1]4403Exp'!M$268</f>
        <v>1.9999999999999999E-6</v>
      </c>
      <c r="O7" s="67">
        <f>1/$A$1*'[1]4403Exp'!N$268</f>
        <v>7.7199999999999989E-6</v>
      </c>
      <c r="P7" s="67">
        <f>1/$A$1*'[1]4403Exp'!O$268</f>
        <v>2.8867999999999999E-5</v>
      </c>
      <c r="Q7" s="67">
        <f>1/$A$1*'[1]4403Exp'!P$268</f>
        <v>0</v>
      </c>
      <c r="R7" s="67">
        <f>1/$A$1*'[1]4403Exp'!Q$268</f>
        <v>9.9999999999999995E-7</v>
      </c>
      <c r="S7" s="67">
        <f>1/$A$1*'[1]4403Exp'!R$268</f>
        <v>0</v>
      </c>
      <c r="T7" s="67">
        <f>1/$A$1*'[1]4403Exp'!S$268</f>
        <v>9.9999999999999991E-6</v>
      </c>
      <c r="U7" s="67">
        <f>1/$A$1*'[1]4403Exp'!T$268</f>
        <v>7.9999999999999996E-6</v>
      </c>
      <c r="V7" s="67">
        <f>1/$A$1*'[1]4403Exp'!U$268</f>
        <v>0</v>
      </c>
      <c r="W7" s="67">
        <f>1/$A$1*'[1]4403Exp'!V$268</f>
        <v>1.9280000000000002E-5</v>
      </c>
      <c r="X7" s="67">
        <f>1/$A$1*'[1]4403Exp'!W$268</f>
        <v>0</v>
      </c>
      <c r="Y7" s="67">
        <f>1/$A$1*'[1]4403Exp'!X$268</f>
        <v>0</v>
      </c>
      <c r="Z7" s="67">
        <f>1/$A$1*'[1]4403Exp'!Y$268</f>
        <v>9.9999999999999995E-7</v>
      </c>
      <c r="AA7" s="67">
        <f>1/$A$1*'[1]4403Exp'!Z$268</f>
        <v>0</v>
      </c>
      <c r="AB7" s="67">
        <f>1/$A$1*'[1]4403Exp'!AA$268</f>
        <v>0</v>
      </c>
      <c r="AC7" s="4"/>
      <c r="AD7" s="218">
        <f>'[1]4403Exp'!AB$268</f>
        <v>0</v>
      </c>
      <c r="AE7" s="219">
        <f>'[1]4403Exp'!AC$268</f>
        <v>0</v>
      </c>
      <c r="AF7" s="219">
        <f>'[1]4403Exp'!AD$268</f>
        <v>0</v>
      </c>
      <c r="AG7" s="219">
        <f>'[1]4403Exp'!AE$268</f>
        <v>9.5639999999999996E-3</v>
      </c>
      <c r="AH7" s="219">
        <f>'[1]4403Exp'!AF$268</f>
        <v>0</v>
      </c>
      <c r="AI7" s="219">
        <f>'[1]4403Exp'!AG$268</f>
        <v>3.0048999999999999E-2</v>
      </c>
      <c r="AJ7" s="219">
        <f>'[1]4403Exp'!AH$268</f>
        <v>3.79E-4</v>
      </c>
      <c r="AK7" s="219">
        <f>'[1]4403Exp'!AI$268</f>
        <v>5.5735E-2</v>
      </c>
      <c r="AL7" s="219">
        <f>'[1]4403Exp'!AJ$268</f>
        <v>0</v>
      </c>
      <c r="AM7" s="219">
        <f>'[1]4403Exp'!AK$268</f>
        <v>1.766E-3</v>
      </c>
      <c r="AN7" s="219">
        <f>'[1]4403Exp'!AL$268</f>
        <v>1.041E-3</v>
      </c>
      <c r="AO7" s="219">
        <f>'[1]4403Exp'!AM$268</f>
        <v>8.147999999999999E-3</v>
      </c>
      <c r="AP7" s="219">
        <f>'[1]4403Exp'!AN$268</f>
        <v>1.4277999999999999E-2</v>
      </c>
      <c r="AQ7" s="219">
        <f>'[1]4403Exp'!AO$268</f>
        <v>7.2169999999999995E-3</v>
      </c>
      <c r="AR7" s="219">
        <f>'[1]4403Exp'!AP$268</f>
        <v>0</v>
      </c>
      <c r="AS7" s="219">
        <f>'[1]4403Exp'!AQ$268</f>
        <v>1.5819999999999999E-3</v>
      </c>
      <c r="AT7" s="219">
        <f>'[1]4403Exp'!AR$268</f>
        <v>0</v>
      </c>
      <c r="AU7" s="219">
        <f>'[1]4403Exp'!AS$268</f>
        <v>5.5919999999999997E-3</v>
      </c>
      <c r="AV7" s="219">
        <f>'[1]4403Exp'!AT$268</f>
        <v>7.7200000000000001E-4</v>
      </c>
      <c r="AW7" s="219">
        <f>'[1]4403Exp'!AU$268</f>
        <v>0</v>
      </c>
      <c r="AX7" s="219">
        <f>'[1]4403Exp'!AV$268</f>
        <v>5.3554799999999995E-4</v>
      </c>
      <c r="AY7" s="219">
        <f>'[1]4403Exp'!AW$268</f>
        <v>0</v>
      </c>
      <c r="AZ7" s="219">
        <f>'[1]4403Exp'!AX$268</f>
        <v>0</v>
      </c>
      <c r="BA7" s="219">
        <f>'[1]4403Exp'!AY$268</f>
        <v>1.4246976E-2</v>
      </c>
      <c r="BB7" s="219">
        <f>'[1]4403Exp'!AZ$268</f>
        <v>0</v>
      </c>
      <c r="BC7" s="219">
        <f>'[1]4403Exp'!BA$268</f>
        <v>0</v>
      </c>
      <c r="BD7" s="252"/>
    </row>
    <row r="8" spans="1:56" ht="17.149999999999999" customHeight="1">
      <c r="B8" s="19" t="s">
        <v>112</v>
      </c>
      <c r="C8" s="66">
        <f>1/$A$1*'[1]4403Exp'!$B$269</f>
        <v>0</v>
      </c>
      <c r="D8" s="67">
        <f>1/$A$1*'[1]4403Exp'!$C$269</f>
        <v>0</v>
      </c>
      <c r="E8" s="67">
        <f>1/$A$1*'[1]4403Exp'!$D$269</f>
        <v>0</v>
      </c>
      <c r="F8" s="67">
        <f>1/$A$1*'[1]4403Exp'!$E$269</f>
        <v>0</v>
      </c>
      <c r="G8" s="67">
        <f>1/$A$1*'[1]4403Exp'!$F$269</f>
        <v>0</v>
      </c>
      <c r="H8" s="67">
        <f>1/$A$1*'[1]4403Exp'!$G$269</f>
        <v>0</v>
      </c>
      <c r="I8" s="67">
        <f>1/$A$1*'[1]4403Exp'!$H$269</f>
        <v>0</v>
      </c>
      <c r="J8" s="68">
        <f>1/$A$1*'[1]4403Exp'!$I$269</f>
        <v>0</v>
      </c>
      <c r="K8" s="68">
        <f>1/$A$1*'[1]4403Exp'!$J$269</f>
        <v>0</v>
      </c>
      <c r="L8" s="68">
        <f>1/$A$1*'[1]4403Exp'!$K$269</f>
        <v>0</v>
      </c>
      <c r="M8" s="67">
        <f>1/$A$1*'[1]4403Exp'!L$269</f>
        <v>0</v>
      </c>
      <c r="N8" s="67">
        <f>1/$A$1*'[1]4403Exp'!M$269</f>
        <v>0</v>
      </c>
      <c r="O8" s="67">
        <f>1/$A$1*'[1]4403Exp'!N$269</f>
        <v>0</v>
      </c>
      <c r="P8" s="67">
        <f>1/$A$1*'[1]4403Exp'!O$269</f>
        <v>0</v>
      </c>
      <c r="Q8" s="67">
        <f>1/$A$1*'[1]4403Exp'!P$269</f>
        <v>0</v>
      </c>
      <c r="R8" s="67">
        <f>1/$A$1*'[1]4403Exp'!Q$269</f>
        <v>0</v>
      </c>
      <c r="S8" s="67">
        <f>1/$A$1*'[1]4403Exp'!R$269</f>
        <v>0</v>
      </c>
      <c r="T8" s="67">
        <f>1/$A$1*'[1]4403Exp'!S$269</f>
        <v>0</v>
      </c>
      <c r="U8" s="67">
        <f>1/$A$1*'[1]4403Exp'!T$269</f>
        <v>0</v>
      </c>
      <c r="V8" s="67">
        <f>1/$A$1*'[1]4403Exp'!U$269</f>
        <v>0</v>
      </c>
      <c r="W8" s="67">
        <f>1/$A$1*'[1]4403Exp'!V$269</f>
        <v>0</v>
      </c>
      <c r="X8" s="67">
        <f>1/$A$1*'[1]4403Exp'!W$269</f>
        <v>0</v>
      </c>
      <c r="Y8" s="67">
        <f>1/$A$1*'[1]4403Exp'!X$269</f>
        <v>0</v>
      </c>
      <c r="Z8" s="67">
        <f>1/$A$1*'[1]4403Exp'!Y$269</f>
        <v>0</v>
      </c>
      <c r="AA8" s="67">
        <f>1/$A$1*'[1]4403Exp'!Z$269</f>
        <v>0</v>
      </c>
      <c r="AB8" s="67">
        <f>1/$A$1*'[1]4403Exp'!AA$269</f>
        <v>0</v>
      </c>
      <c r="AC8" s="4"/>
      <c r="AD8" s="218">
        <f>'[1]4403Exp'!AB$269</f>
        <v>0</v>
      </c>
      <c r="AE8" s="219">
        <f>'[1]4403Exp'!AC$269</f>
        <v>0</v>
      </c>
      <c r="AF8" s="219">
        <f>'[1]4403Exp'!AD$269</f>
        <v>0</v>
      </c>
      <c r="AG8" s="219">
        <f>'[1]4403Exp'!AE$269</f>
        <v>0</v>
      </c>
      <c r="AH8" s="219">
        <f>'[1]4403Exp'!AF$269</f>
        <v>0</v>
      </c>
      <c r="AI8" s="219">
        <f>'[1]4403Exp'!AG$269</f>
        <v>0</v>
      </c>
      <c r="AJ8" s="219">
        <f>'[1]4403Exp'!AH$269</f>
        <v>0</v>
      </c>
      <c r="AK8" s="219">
        <f>'[1]4403Exp'!AI$269</f>
        <v>0</v>
      </c>
      <c r="AL8" s="219">
        <f>'[1]4403Exp'!AJ$269</f>
        <v>0</v>
      </c>
      <c r="AM8" s="219">
        <f>'[1]4403Exp'!AK$269</f>
        <v>0</v>
      </c>
      <c r="AN8" s="219">
        <f>'[1]4403Exp'!AL$269</f>
        <v>0</v>
      </c>
      <c r="AO8" s="219">
        <f>'[1]4403Exp'!AM$269</f>
        <v>0</v>
      </c>
      <c r="AP8" s="219">
        <f>'[1]4403Exp'!AN$269</f>
        <v>0</v>
      </c>
      <c r="AQ8" s="219">
        <f>'[1]4403Exp'!AO$269</f>
        <v>0</v>
      </c>
      <c r="AR8" s="219">
        <f>'[1]4403Exp'!AP$269</f>
        <v>0</v>
      </c>
      <c r="AS8" s="219">
        <f>'[1]4403Exp'!AQ$269</f>
        <v>0</v>
      </c>
      <c r="AT8" s="219">
        <f>'[1]4403Exp'!AR$269</f>
        <v>0</v>
      </c>
      <c r="AU8" s="219">
        <f>'[1]4403Exp'!AS$269</f>
        <v>0</v>
      </c>
      <c r="AV8" s="219">
        <f>'[1]4403Exp'!AT$269</f>
        <v>0</v>
      </c>
      <c r="AW8" s="219">
        <f>'[1]4403Exp'!AU$269</f>
        <v>0</v>
      </c>
      <c r="AX8" s="219">
        <f>'[1]4403Exp'!AV$269</f>
        <v>0</v>
      </c>
      <c r="AY8" s="219">
        <f>'[1]4403Exp'!AW$269</f>
        <v>0</v>
      </c>
      <c r="AZ8" s="219">
        <f>'[1]4403Exp'!AX$269</f>
        <v>0</v>
      </c>
      <c r="BA8" s="219">
        <f>'[1]4403Exp'!AY$269</f>
        <v>0</v>
      </c>
      <c r="BB8" s="219">
        <f>'[1]4403Exp'!AZ$269</f>
        <v>0</v>
      </c>
      <c r="BC8" s="219">
        <f>'[1]4403Exp'!BA$269</f>
        <v>0</v>
      </c>
      <c r="BD8" s="252"/>
    </row>
    <row r="9" spans="1:56" ht="17.149999999999999" customHeight="1">
      <c r="B9" s="15" t="s">
        <v>98</v>
      </c>
      <c r="C9" s="154">
        <f>1/$A$1*'[1]4403Exp'!$B$267</f>
        <v>1.0538999999999998E-2</v>
      </c>
      <c r="D9" s="155">
        <f>1/$A$1*'[1]4403Exp'!$C$267</f>
        <v>2.2028999999999997E-2</v>
      </c>
      <c r="E9" s="155">
        <f>1/$A$1*'[1]4403Exp'!$D$267</f>
        <v>2.4282999999999999E-2</v>
      </c>
      <c r="F9" s="31">
        <f>1/$A$1*'[1]4403Exp'!$E$267</f>
        <v>1.8036096399999996E-2</v>
      </c>
      <c r="G9" s="31">
        <f>1/$A$1*'[1]4403Exp'!$F$267</f>
        <v>8.4705165999999985E-3</v>
      </c>
      <c r="H9" s="31">
        <f>1/$A$1*'[1]4403Exp'!$G$267</f>
        <v>1.6206846599999998E-2</v>
      </c>
      <c r="I9" s="31">
        <f>1/$A$1*'[1]4403Exp'!$H$267</f>
        <v>1.0633699999999998E-2</v>
      </c>
      <c r="J9" s="35">
        <f>1/$A$1*'[1]4403Exp'!$I$267</f>
        <v>5.0828000000000002E-3</v>
      </c>
      <c r="K9" s="35">
        <f>1/$A$1*'[1]4403Exp'!$J$267</f>
        <v>1.2324699999999997E-2</v>
      </c>
      <c r="L9" s="35">
        <f>1/$A$1*'[1]4403Exp'!$K$267</f>
        <v>6.1685400000000001E-3</v>
      </c>
      <c r="M9" s="31">
        <f>1/$A$1*'[1]4403Exp'!L$267</f>
        <v>7.0023700000000008E-3</v>
      </c>
      <c r="N9" s="31">
        <f>1/$A$1*'[1]4403Exp'!M$267</f>
        <v>6.4012000000000001E-3</v>
      </c>
      <c r="O9" s="31">
        <f>1/$A$1*'[1]4403Exp'!N$267</f>
        <v>1.1720000000000001E-3</v>
      </c>
      <c r="P9" s="31">
        <f>1/$A$1*'[1]4403Exp'!O$267</f>
        <v>1.3681364E-2</v>
      </c>
      <c r="Q9" s="31">
        <f>1/$A$1*'[1]4403Exp'!P$267</f>
        <v>5.3489999999999996E-3</v>
      </c>
      <c r="R9" s="31">
        <f>1/$A$1*'[1]4403Exp'!Q$267</f>
        <v>2.2035659999999997E-3</v>
      </c>
      <c r="S9" s="31">
        <f>1/$A$1*'[1]4403Exp'!R$267</f>
        <v>1.9889999999999999E-3</v>
      </c>
      <c r="T9" s="31">
        <f>1/$A$1*'[1]4403Exp'!S$267</f>
        <v>3.7492135000000003E-2</v>
      </c>
      <c r="U9" s="31">
        <f>1/$A$1*'[1]4403Exp'!T$267</f>
        <v>1.0020966666666664E-2</v>
      </c>
      <c r="V9" s="31">
        <f>1/$A$1*'[1]4403Exp'!U$267</f>
        <v>9.3729926999999973E-3</v>
      </c>
      <c r="W9" s="31">
        <f>1/$A$1*'[1]4403Exp'!V$267</f>
        <v>5.2890059650000003E-3</v>
      </c>
      <c r="X9" s="31">
        <f>1/$A$1*'[1]4403Exp'!W$267</f>
        <v>2.08373052E-2</v>
      </c>
      <c r="Y9" s="31">
        <f>1/$A$1*'[1]4403Exp'!X$267</f>
        <v>3.6284472500000002E-3</v>
      </c>
      <c r="Z9" s="31">
        <f>1/$A$1*'[1]4403Exp'!Y$267</f>
        <v>5.0838022899999998E-3</v>
      </c>
      <c r="AA9" s="31">
        <f>1/$A$1*'[1]4403Exp'!Z$267</f>
        <v>0</v>
      </c>
      <c r="AB9" s="31">
        <f>1/$A$1*'[1]4403Exp'!AA$267</f>
        <v>0</v>
      </c>
      <c r="AC9" s="4"/>
      <c r="AD9" s="209">
        <f>'[1]4403Exp'!AB$267</f>
        <v>5.1702380000000003</v>
      </c>
      <c r="AE9" s="210">
        <f>'[1]4403Exp'!AC$267</f>
        <v>10.083434999999998</v>
      </c>
      <c r="AF9" s="210">
        <f>'[1]4403Exp'!AD$267</f>
        <v>8.7923009999999984</v>
      </c>
      <c r="AG9" s="202">
        <f>'[1]4403Exp'!AE$267</f>
        <v>2.9781440000000003</v>
      </c>
      <c r="AH9" s="202">
        <f>'[1]4403Exp'!AF$267</f>
        <v>1.4715050000000001</v>
      </c>
      <c r="AI9" s="202">
        <f>'[1]4403Exp'!AG$267</f>
        <v>2.1686110000000003</v>
      </c>
      <c r="AJ9" s="202">
        <f>'[1]4403Exp'!AH$267</f>
        <v>2.256869</v>
      </c>
      <c r="AK9" s="202">
        <f>'[1]4403Exp'!AI$267</f>
        <v>4.1912079999999996</v>
      </c>
      <c r="AL9" s="202">
        <f>'[1]4403Exp'!AJ$267</f>
        <v>1.6259699999999999</v>
      </c>
      <c r="AM9" s="202">
        <f>'[1]4403Exp'!AK$267</f>
        <v>0.76095399999999991</v>
      </c>
      <c r="AN9" s="202">
        <f>'[1]4403Exp'!AL$267</f>
        <v>1.1277309999999998</v>
      </c>
      <c r="AO9" s="202">
        <f>'[1]4403Exp'!AM$267</f>
        <v>0.61415000000000008</v>
      </c>
      <c r="AP9" s="202">
        <f>'[1]4403Exp'!AN$267</f>
        <v>0.51061699999999999</v>
      </c>
      <c r="AQ9" s="202">
        <f>'[1]4403Exp'!AO$267</f>
        <v>3.7357189999999996</v>
      </c>
      <c r="AR9" s="202">
        <f>'[1]4403Exp'!AP$267</f>
        <v>0.91311100000000001</v>
      </c>
      <c r="AS9" s="202">
        <f>'[1]4403Exp'!AQ$267</f>
        <v>0.42254899999999995</v>
      </c>
      <c r="AT9" s="202">
        <f>'[1]4403Exp'!AR$267</f>
        <v>0.48716999999999994</v>
      </c>
      <c r="AU9" s="202">
        <f>'[1]4403Exp'!AS$267</f>
        <v>26.827418999999999</v>
      </c>
      <c r="AV9" s="202">
        <f>'[1]4403Exp'!AT$267</f>
        <v>5.3517640000000002</v>
      </c>
      <c r="AW9" s="202">
        <f>'[1]4403Exp'!AU$267</f>
        <v>3.2323760000000004</v>
      </c>
      <c r="AX9" s="202">
        <f>'[1]4403Exp'!AV$267</f>
        <v>2.03945862</v>
      </c>
      <c r="AY9" s="202">
        <f>'[1]4403Exp'!AW$267</f>
        <v>4.1239220000000003</v>
      </c>
      <c r="AZ9" s="202">
        <f>'[1]4403Exp'!AX$267</f>
        <v>1.4577932760000001</v>
      </c>
      <c r="BA9" s="202">
        <f>'[1]4403Exp'!AY$267</f>
        <v>1.1099714949999999</v>
      </c>
      <c r="BB9" s="202">
        <f>'[1]4403Exp'!AZ$267</f>
        <v>0</v>
      </c>
      <c r="BC9" s="202">
        <f>'[1]4403Exp'!BA$267</f>
        <v>0</v>
      </c>
      <c r="BD9" s="252"/>
    </row>
    <row r="10" spans="1:56">
      <c r="B10" s="5" t="s">
        <v>87</v>
      </c>
      <c r="C10" s="48">
        <f>1/$A$1*'[1]4403Exp'!$B$138</f>
        <v>5.9079999999999992E-3</v>
      </c>
      <c r="D10" s="11">
        <f>1/$A$1*'[1]4403Exp'!$C$138</f>
        <v>1.2449E-2</v>
      </c>
      <c r="E10" s="11">
        <f>1/$A$1*'[1]4403Exp'!$D$138</f>
        <v>7.6969999999999998E-3</v>
      </c>
      <c r="F10" s="11">
        <f>1/$A$1*'[1]4403Exp'!$E$138</f>
        <v>6.4996231999999987E-3</v>
      </c>
      <c r="G10" s="11">
        <f>1/$A$1*'[1]4403Exp'!$F$138</f>
        <v>2.9781275999999999E-3</v>
      </c>
      <c r="H10" s="11">
        <f>1/$A$1*'[1]4403Exp'!$G$138</f>
        <v>1.2126876999999999E-2</v>
      </c>
      <c r="I10" s="11">
        <f>1/$A$1*'[1]4403Exp'!$H$138</f>
        <v>1.0346999999999999E-3</v>
      </c>
      <c r="J10" s="38">
        <f>1/$A$1*'[1]4403Exp'!$I$138</f>
        <v>4.7559999999999996E-4</v>
      </c>
      <c r="K10" s="38">
        <f>1/$A$1*'[1]4403Exp'!$J$138</f>
        <v>9.9999999999999995E-7</v>
      </c>
      <c r="L10" s="38">
        <f>1/$A$1*'[1]4403Exp'!$K$138</f>
        <v>2.6399999999999997E-4</v>
      </c>
      <c r="M10" s="11">
        <f>1/$A$1*'[1]4403Exp'!L$138</f>
        <v>6.0854999999999992E-5</v>
      </c>
      <c r="N10" s="11">
        <f>1/$A$1*'[1]4403Exp'!M$138</f>
        <v>1.4E-5</v>
      </c>
      <c r="O10" s="11">
        <f>1/$A$1*'[1]4403Exp'!N$138</f>
        <v>0</v>
      </c>
      <c r="P10" s="11">
        <f>1/$A$1*'[1]4403Exp'!O$138</f>
        <v>0</v>
      </c>
      <c r="Q10" s="11">
        <f>1/$A$1*'[1]4403Exp'!P$138</f>
        <v>5.0053333333333331E-5</v>
      </c>
      <c r="R10" s="11">
        <f>1/$A$1*'[1]4403Exp'!Q$138</f>
        <v>4.9999999999999996E-6</v>
      </c>
      <c r="S10" s="11">
        <f>1/$A$1*'[1]4403Exp'!R$138</f>
        <v>3.2199999999999997E-4</v>
      </c>
      <c r="T10" s="11">
        <f>1/$A$1*'[1]4403Exp'!S$138</f>
        <v>3.1349999999999996E-6</v>
      </c>
      <c r="U10" s="11">
        <f>1/$A$1*'[1]4403Exp'!T$138</f>
        <v>3.4368333333333328E-5</v>
      </c>
      <c r="V10" s="11">
        <f>1/$A$1*'[1]4403Exp'!U$138</f>
        <v>2.0003799999999998E-4</v>
      </c>
      <c r="W10" s="11">
        <f>1/$A$1*'[1]4403Exp'!V$138</f>
        <v>1.565335E-6</v>
      </c>
      <c r="X10" s="11">
        <f>1/$A$1*'[1]4403Exp'!W$138</f>
        <v>2.9387400000000003E-5</v>
      </c>
      <c r="Y10" s="11">
        <f>1/$A$1*'[1]4403Exp'!X$138</f>
        <v>2.4713725000000001E-4</v>
      </c>
      <c r="Z10" s="11">
        <f>1/$A$1*'[1]4403Exp'!Y$138</f>
        <v>0</v>
      </c>
      <c r="AA10" s="11">
        <f>1/$A$1*'[1]4403Exp'!Z$138</f>
        <v>0</v>
      </c>
      <c r="AB10" s="11">
        <f>1/$A$1*'[1]4403Exp'!AA$138</f>
        <v>0</v>
      </c>
      <c r="AC10" s="4"/>
      <c r="AD10" s="203">
        <f>'[1]4403Exp'!AB$138</f>
        <v>1.4644710000000001</v>
      </c>
      <c r="AE10" s="204">
        <f>'[1]4403Exp'!AC$138</f>
        <v>1.5066789999999999</v>
      </c>
      <c r="AF10" s="204">
        <f>'[1]4403Exp'!AD$138</f>
        <v>1.262537</v>
      </c>
      <c r="AG10" s="204">
        <f>'[1]4403Exp'!AE$138</f>
        <v>0.95756499999999989</v>
      </c>
      <c r="AH10" s="204">
        <f>'[1]4403Exp'!AF$138</f>
        <v>0.51151599999999997</v>
      </c>
      <c r="AI10" s="204">
        <f>'[1]4403Exp'!AG$138</f>
        <v>1.4094990000000001</v>
      </c>
      <c r="AJ10" s="204">
        <f>'[1]4403Exp'!AH$138</f>
        <v>0.19036399999999998</v>
      </c>
      <c r="AK10" s="204">
        <f>'[1]4403Exp'!AI$138</f>
        <v>0.10713599999999998</v>
      </c>
      <c r="AL10" s="204">
        <f>'[1]4403Exp'!AJ$138</f>
        <v>2.0669999999999998E-3</v>
      </c>
      <c r="AM10" s="204">
        <f>'[1]4403Exp'!AK$138</f>
        <v>4.7224999999999996E-2</v>
      </c>
      <c r="AN10" s="204">
        <f>'[1]4403Exp'!AL$138</f>
        <v>1.3451999999999999E-2</v>
      </c>
      <c r="AO10" s="204">
        <f>'[1]4403Exp'!AM$138</f>
        <v>7.1289999999999999E-3</v>
      </c>
      <c r="AP10" s="204">
        <f>'[1]4403Exp'!AN$138</f>
        <v>0</v>
      </c>
      <c r="AQ10" s="204">
        <f>'[1]4403Exp'!AO$138</f>
        <v>0</v>
      </c>
      <c r="AR10" s="204">
        <f>'[1]4403Exp'!AP$138</f>
        <v>6.3249999999999999E-3</v>
      </c>
      <c r="AS10" s="204">
        <f>'[1]4403Exp'!AQ$138</f>
        <v>1.9559E-2</v>
      </c>
      <c r="AT10" s="204">
        <f>'[1]4403Exp'!AR$138</f>
        <v>6.8081000000000003E-2</v>
      </c>
      <c r="AU10" s="204">
        <f>'[1]4403Exp'!AS$138</f>
        <v>6.2699999999999995E-4</v>
      </c>
      <c r="AV10" s="204">
        <f>'[1]4403Exp'!AT$138</f>
        <v>8.7259999999999994E-3</v>
      </c>
      <c r="AW10" s="204">
        <f>'[1]4403Exp'!AU$138</f>
        <v>1.3023999999999999E-2</v>
      </c>
      <c r="AX10" s="204">
        <f>'[1]4403Exp'!AV$138</f>
        <v>3.1306699999999999E-4</v>
      </c>
      <c r="AY10" s="204">
        <f>'[1]4403Exp'!AW$138</f>
        <v>8.395999999999999E-3</v>
      </c>
      <c r="AZ10" s="204">
        <f>'[1]4403Exp'!AX$138</f>
        <v>0.47075773599999993</v>
      </c>
      <c r="BA10" s="204">
        <f>'[1]4403Exp'!AY$138</f>
        <v>0</v>
      </c>
      <c r="BB10" s="204">
        <f>'[1]4403Exp'!AZ$138</f>
        <v>0</v>
      </c>
      <c r="BC10" s="204">
        <f>'[1]4403Exp'!BA$138</f>
        <v>0</v>
      </c>
      <c r="BD10" s="250"/>
    </row>
    <row r="11" spans="1:56">
      <c r="B11" s="5" t="s">
        <v>30</v>
      </c>
      <c r="C11" s="48">
        <f>1/$A$1*'[1]4403Exp'!$B$228</f>
        <v>3.542E-3</v>
      </c>
      <c r="D11" s="11">
        <f>1/$A$1*'[1]4403Exp'!$C$228</f>
        <v>7.5539999999999991E-3</v>
      </c>
      <c r="E11" s="11">
        <f>1/$A$1*'[1]4403Exp'!$D$228</f>
        <v>6.0799999999999995E-3</v>
      </c>
      <c r="F11" s="11">
        <f>1/$A$1*'[1]4403Exp'!$E$228</f>
        <v>3.3627999999999997E-5</v>
      </c>
      <c r="G11" s="11">
        <f>1/$A$1*'[1]4403Exp'!$F$228</f>
        <v>0</v>
      </c>
      <c r="H11" s="11">
        <f>1/$A$1*'[1]4403Exp'!$G$228</f>
        <v>0</v>
      </c>
      <c r="I11" s="11">
        <f>1/$A$1*'[1]4403Exp'!$H$228</f>
        <v>0</v>
      </c>
      <c r="J11" s="38">
        <f>1/$A$1*'[1]4403Exp'!$I$228</f>
        <v>0</v>
      </c>
      <c r="K11" s="38">
        <f>1/$A$1*'[1]4403Exp'!$J$228</f>
        <v>0</v>
      </c>
      <c r="L11" s="38">
        <f>1/$A$1*'[1]4403Exp'!$K$228</f>
        <v>1.9999999999999998E-5</v>
      </c>
      <c r="M11" s="11">
        <f>1/$A$1*'[1]4403Exp'!L$228</f>
        <v>0</v>
      </c>
      <c r="N11" s="11">
        <f>1/$A$1*'[1]4403Exp'!M$228</f>
        <v>0</v>
      </c>
      <c r="O11" s="11">
        <f>1/$A$1*'[1]4403Exp'!N$228</f>
        <v>0</v>
      </c>
      <c r="P11" s="11">
        <f>1/$A$1*'[1]4403Exp'!O$228</f>
        <v>1.0342123999999999E-2</v>
      </c>
      <c r="Q11" s="11">
        <f>1/$A$1*'[1]4403Exp'!P$228</f>
        <v>1.1E-5</v>
      </c>
      <c r="R11" s="11">
        <f>1/$A$1*'[1]4403Exp'!Q$228</f>
        <v>0</v>
      </c>
      <c r="S11" s="11">
        <f>1/$A$1*'[1]4403Exp'!R$228</f>
        <v>0</v>
      </c>
      <c r="T11" s="11">
        <f>1/$A$1*'[1]4403Exp'!S$228</f>
        <v>0</v>
      </c>
      <c r="U11" s="11">
        <f>1/$A$1*'[1]4403Exp'!T$228</f>
        <v>5.04E-6</v>
      </c>
      <c r="V11" s="11">
        <f>1/$A$1*'[1]4403Exp'!U$228</f>
        <v>8.4999999999999993E-5</v>
      </c>
      <c r="W11" s="11">
        <f>1/$A$1*'[1]4403Exp'!V$228</f>
        <v>0</v>
      </c>
      <c r="X11" s="11">
        <f>1/$A$1*'[1]4403Exp'!W$228</f>
        <v>0</v>
      </c>
      <c r="Y11" s="11">
        <f>1/$A$1*'[1]4403Exp'!X$228</f>
        <v>1.209E-4</v>
      </c>
      <c r="Z11" s="11">
        <f>1/$A$1*'[1]4403Exp'!Y$228</f>
        <v>3.4057673100000001E-3</v>
      </c>
      <c r="AA11" s="11">
        <f>1/$A$1*'[1]4403Exp'!Z$228</f>
        <v>0</v>
      </c>
      <c r="AB11" s="11">
        <f>1/$A$1*'[1]4403Exp'!AA$228</f>
        <v>0</v>
      </c>
      <c r="AC11" s="4"/>
      <c r="AD11" s="203">
        <f>'[1]4403Exp'!AB$228</f>
        <v>3.1850509999999996</v>
      </c>
      <c r="AE11" s="204">
        <f>'[1]4403Exp'!AC$228</f>
        <v>7.2501159999999993</v>
      </c>
      <c r="AF11" s="204">
        <f>'[1]4403Exp'!AD$228</f>
        <v>6.093566</v>
      </c>
      <c r="AG11" s="204">
        <f>'[1]4403Exp'!AE$228</f>
        <v>8.2649999999999998E-3</v>
      </c>
      <c r="AH11" s="204">
        <f>'[1]4403Exp'!AF$228</f>
        <v>0</v>
      </c>
      <c r="AI11" s="204">
        <f>'[1]4403Exp'!AG$228</f>
        <v>0</v>
      </c>
      <c r="AJ11" s="204">
        <f>'[1]4403Exp'!AH$228</f>
        <v>0</v>
      </c>
      <c r="AK11" s="204">
        <f>'[1]4403Exp'!AI$228</f>
        <v>0</v>
      </c>
      <c r="AL11" s="204">
        <f>'[1]4403Exp'!AJ$228</f>
        <v>1.454E-3</v>
      </c>
      <c r="AM11" s="204">
        <f>'[1]4403Exp'!AK$228</f>
        <v>1.5717999999999999E-2</v>
      </c>
      <c r="AN11" s="204">
        <f>'[1]4403Exp'!AL$228</f>
        <v>0</v>
      </c>
      <c r="AO11" s="204">
        <f>'[1]4403Exp'!AM$228</f>
        <v>0</v>
      </c>
      <c r="AP11" s="204">
        <f>'[1]4403Exp'!AN$228</f>
        <v>0</v>
      </c>
      <c r="AQ11" s="204">
        <f>'[1]4403Exp'!AO$228</f>
        <v>2.585531</v>
      </c>
      <c r="AR11" s="204">
        <f>'[1]4403Exp'!AP$228</f>
        <v>2.7607999999999997E-2</v>
      </c>
      <c r="AS11" s="204">
        <f>'[1]4403Exp'!AQ$228</f>
        <v>0</v>
      </c>
      <c r="AT11" s="204">
        <f>'[1]4403Exp'!AR$228</f>
        <v>0</v>
      </c>
      <c r="AU11" s="204">
        <f>'[1]4403Exp'!AS$228</f>
        <v>0</v>
      </c>
      <c r="AV11" s="204">
        <f>'[1]4403Exp'!AT$228</f>
        <v>1.5119999999999999E-3</v>
      </c>
      <c r="AW11" s="204">
        <f>'[1]4403Exp'!AU$228</f>
        <v>1.4820999999999999E-2</v>
      </c>
      <c r="AX11" s="204">
        <f>'[1]4403Exp'!AV$228</f>
        <v>0</v>
      </c>
      <c r="AY11" s="204">
        <f>'[1]4403Exp'!AW$228</f>
        <v>0</v>
      </c>
      <c r="AZ11" s="204">
        <f>'[1]4403Exp'!AX$228</f>
        <v>9.4338975000000005E-2</v>
      </c>
      <c r="BA11" s="204">
        <f>'[1]4403Exp'!AY$228</f>
        <v>0.68115346200000004</v>
      </c>
      <c r="BB11" s="204">
        <f>'[1]4403Exp'!AZ$228</f>
        <v>0</v>
      </c>
      <c r="BC11" s="204">
        <f>'[1]4403Exp'!BA$228</f>
        <v>0</v>
      </c>
      <c r="BD11" s="250"/>
    </row>
    <row r="12" spans="1:56">
      <c r="B12" s="8" t="s">
        <v>22</v>
      </c>
      <c r="C12" s="49">
        <f t="shared" ref="C12:AB12" si="2">SUM(C9:C9)-SUM(C10:C11)</f>
        <v>1.088999999999998E-3</v>
      </c>
      <c r="D12" s="39">
        <f t="shared" si="2"/>
        <v>2.0259999999999966E-3</v>
      </c>
      <c r="E12" s="39">
        <f t="shared" si="2"/>
        <v>1.0506E-2</v>
      </c>
      <c r="F12" s="39">
        <f t="shared" si="2"/>
        <v>1.1502845199999997E-2</v>
      </c>
      <c r="G12" s="39">
        <f t="shared" si="2"/>
        <v>5.4923889999999986E-3</v>
      </c>
      <c r="H12" s="39">
        <f t="shared" si="2"/>
        <v>4.0799695999999986E-3</v>
      </c>
      <c r="I12" s="39">
        <f t="shared" si="2"/>
        <v>9.5989999999999982E-3</v>
      </c>
      <c r="J12" s="40">
        <f t="shared" si="2"/>
        <v>4.6072000000000005E-3</v>
      </c>
      <c r="K12" s="40">
        <f t="shared" si="2"/>
        <v>1.2323699999999998E-2</v>
      </c>
      <c r="L12" s="40">
        <f t="shared" si="2"/>
        <v>5.8845400000000006E-3</v>
      </c>
      <c r="M12" s="39">
        <f t="shared" si="2"/>
        <v>6.9415150000000005E-3</v>
      </c>
      <c r="N12" s="39">
        <f t="shared" si="2"/>
        <v>6.3872E-3</v>
      </c>
      <c r="O12" s="39">
        <f t="shared" si="2"/>
        <v>1.1720000000000001E-3</v>
      </c>
      <c r="P12" s="39">
        <f t="shared" si="2"/>
        <v>3.3392400000000003E-3</v>
      </c>
      <c r="Q12" s="39">
        <f t="shared" si="2"/>
        <v>5.2879466666666663E-3</v>
      </c>
      <c r="R12" s="39">
        <f t="shared" si="2"/>
        <v>2.1985659999999999E-3</v>
      </c>
      <c r="S12" s="39">
        <f t="shared" si="2"/>
        <v>1.6669999999999999E-3</v>
      </c>
      <c r="T12" s="39">
        <f t="shared" si="2"/>
        <v>3.7489000000000001E-2</v>
      </c>
      <c r="U12" s="39">
        <f t="shared" si="2"/>
        <v>9.9815583333333312E-3</v>
      </c>
      <c r="V12" s="39">
        <f t="shared" si="2"/>
        <v>9.0879546999999977E-3</v>
      </c>
      <c r="W12" s="39">
        <f t="shared" si="2"/>
        <v>5.2874406300000001E-3</v>
      </c>
      <c r="X12" s="39">
        <f t="shared" si="2"/>
        <v>2.0807917799999999E-2</v>
      </c>
      <c r="Y12" s="39">
        <f t="shared" si="2"/>
        <v>3.26041E-3</v>
      </c>
      <c r="Z12" s="39">
        <f t="shared" si="2"/>
        <v>1.6780349799999997E-3</v>
      </c>
      <c r="AA12" s="39">
        <f t="shared" si="2"/>
        <v>0</v>
      </c>
      <c r="AB12" s="39">
        <f t="shared" si="2"/>
        <v>0</v>
      </c>
      <c r="AC12" s="4"/>
      <c r="AD12" s="213">
        <f t="shared" ref="AD12:BC12" si="3">SUM(AD9:AD9)-SUM(AD10:AD11)</f>
        <v>0.52071600000000107</v>
      </c>
      <c r="AE12" s="206">
        <f t="shared" si="3"/>
        <v>1.3266399999999994</v>
      </c>
      <c r="AF12" s="206">
        <f t="shared" si="3"/>
        <v>1.4361979999999983</v>
      </c>
      <c r="AG12" s="206">
        <f t="shared" si="3"/>
        <v>2.0123140000000004</v>
      </c>
      <c r="AH12" s="206">
        <f t="shared" si="3"/>
        <v>0.95998900000000009</v>
      </c>
      <c r="AI12" s="206">
        <f t="shared" si="3"/>
        <v>0.75911200000000023</v>
      </c>
      <c r="AJ12" s="206">
        <f t="shared" si="3"/>
        <v>2.0665050000000003</v>
      </c>
      <c r="AK12" s="206">
        <f t="shared" si="3"/>
        <v>4.0840719999999999</v>
      </c>
      <c r="AL12" s="206">
        <f t="shared" si="3"/>
        <v>1.6224489999999998</v>
      </c>
      <c r="AM12" s="206">
        <f t="shared" si="3"/>
        <v>0.69801099999999994</v>
      </c>
      <c r="AN12" s="206">
        <f t="shared" si="3"/>
        <v>1.1142789999999998</v>
      </c>
      <c r="AO12" s="206">
        <f t="shared" si="3"/>
        <v>0.60702100000000003</v>
      </c>
      <c r="AP12" s="206">
        <f t="shared" si="3"/>
        <v>0.51061699999999999</v>
      </c>
      <c r="AQ12" s="206">
        <f t="shared" si="3"/>
        <v>1.1501879999999995</v>
      </c>
      <c r="AR12" s="206">
        <f t="shared" si="3"/>
        <v>0.87917800000000002</v>
      </c>
      <c r="AS12" s="206">
        <f t="shared" si="3"/>
        <v>0.40298999999999996</v>
      </c>
      <c r="AT12" s="206">
        <f t="shared" si="3"/>
        <v>0.41908899999999993</v>
      </c>
      <c r="AU12" s="206">
        <f t="shared" si="3"/>
        <v>26.826791999999998</v>
      </c>
      <c r="AV12" s="206">
        <f t="shared" si="3"/>
        <v>5.341526</v>
      </c>
      <c r="AW12" s="206">
        <f t="shared" si="3"/>
        <v>3.2045310000000002</v>
      </c>
      <c r="AX12" s="206">
        <f t="shared" si="3"/>
        <v>2.039145553</v>
      </c>
      <c r="AY12" s="206">
        <f t="shared" si="3"/>
        <v>4.115526</v>
      </c>
      <c r="AZ12" s="206">
        <f t="shared" si="3"/>
        <v>0.89269656500000016</v>
      </c>
      <c r="BA12" s="206">
        <f t="shared" si="3"/>
        <v>0.42881803299999988</v>
      </c>
      <c r="BB12" s="206">
        <f t="shared" si="3"/>
        <v>0</v>
      </c>
      <c r="BC12" s="206">
        <f t="shared" si="3"/>
        <v>0</v>
      </c>
      <c r="BD12" s="250"/>
    </row>
    <row r="13" spans="1:56" ht="17.149999999999999" customHeight="1">
      <c r="B13" s="139" t="s">
        <v>172</v>
      </c>
      <c r="C13" s="140">
        <f>1/$A$1*'[1]4403Exp'!$B$264</f>
        <v>1.5000000000000001E-4</v>
      </c>
      <c r="D13" s="141">
        <f>1/$A$1*'[1]4403Exp'!$C$264</f>
        <v>1.08E-4</v>
      </c>
      <c r="E13" s="141">
        <f>1/$A$1*'[1]4403Exp'!$D$264</f>
        <v>0</v>
      </c>
      <c r="F13" s="141">
        <f>1/$A$1*'[1]4403Exp'!$E$264</f>
        <v>7.9378502000000007E-3</v>
      </c>
      <c r="G13" s="141">
        <f>1/$A$1*'[1]4403Exp'!$F$264</f>
        <v>6.1277803999999995E-3</v>
      </c>
      <c r="H13" s="141">
        <f>1/$A$1*'[1]4403Exp'!$G$264</f>
        <v>9.8239917999999992E-3</v>
      </c>
      <c r="I13" s="141">
        <f>1/$A$1*'[1]4403Exp'!$H$264</f>
        <v>1.2219999999999998E-3</v>
      </c>
      <c r="J13" s="142">
        <f>1/$A$1*'[1]4403Exp'!$I$264</f>
        <v>6.6399999999999988E-4</v>
      </c>
      <c r="K13" s="142">
        <f>1/$A$1*'[1]4403Exp'!$J$264</f>
        <v>5.1199999999999998E-4</v>
      </c>
      <c r="L13" s="142">
        <f>1/$A$1*'[1]4403Exp'!$K$264</f>
        <v>1.34E-4</v>
      </c>
      <c r="M13" s="141">
        <f>1/$A$1*'[1]4403Exp'!L$264</f>
        <v>4.0399999999999995E-4</v>
      </c>
      <c r="N13" s="141">
        <f>1/$A$1*'[1]4403Exp'!M$264</f>
        <v>2.4499999999999999E-4</v>
      </c>
      <c r="O13" s="141">
        <f>1/$A$1*'[1]4403Exp'!N$264</f>
        <v>0</v>
      </c>
      <c r="P13" s="141">
        <f>1/$A$1*'[1]4403Exp'!O$264</f>
        <v>3.0000000000000001E-6</v>
      </c>
      <c r="Q13" s="141">
        <f>1/$A$1*'[1]4403Exp'!P$264</f>
        <v>5.3999999999999998E-5</v>
      </c>
      <c r="R13" s="141">
        <f>1/$A$1*'[1]4403Exp'!Q$264</f>
        <v>1.402E-5</v>
      </c>
      <c r="S13" s="141">
        <f>1/$A$1*'[1]4403Exp'!R$264</f>
        <v>0</v>
      </c>
      <c r="T13" s="141">
        <f>1/$A$1*'[1]4403Exp'!S$264</f>
        <v>9.9999999999999995E-7</v>
      </c>
      <c r="U13" s="141">
        <f>1/$A$1*'[1]4403Exp'!T$264</f>
        <v>5.1499999999999994E-7</v>
      </c>
      <c r="V13" s="141">
        <f>1/$A$1*'[1]4403Exp'!U$264</f>
        <v>0</v>
      </c>
      <c r="W13" s="141">
        <f>1/$A$1*'[1]4403Exp'!V$264</f>
        <v>9.9999999999999995E-7</v>
      </c>
      <c r="X13" s="141">
        <f>1/$A$1*'[1]4403Exp'!W$264</f>
        <v>2.7217119999999999E-4</v>
      </c>
      <c r="Y13" s="141">
        <f>1/$A$1*'[1]4403Exp'!X$264</f>
        <v>0</v>
      </c>
      <c r="Z13" s="141">
        <f>1/$A$1*'[1]4403Exp'!Y$264</f>
        <v>0</v>
      </c>
      <c r="AA13" s="141">
        <f>1/$A$1*'[1]4403Exp'!Z$264</f>
        <v>0</v>
      </c>
      <c r="AB13" s="141">
        <f>1/$A$1*'[1]4403Exp'!AA$264</f>
        <v>0</v>
      </c>
      <c r="AC13" s="143"/>
      <c r="AD13" s="224">
        <f>'[1]4403Exp'!AB$264</f>
        <v>0.19139200000000001</v>
      </c>
      <c r="AE13" s="225">
        <f>'[1]4403Exp'!AC$264</f>
        <v>0.131408</v>
      </c>
      <c r="AF13" s="225">
        <f>'[1]4403Exp'!AD$264</f>
        <v>0</v>
      </c>
      <c r="AG13" s="225">
        <f>'[1]4403Exp'!AE$264</f>
        <v>0.77481199999999995</v>
      </c>
      <c r="AH13" s="225">
        <f>'[1]4403Exp'!AF$264</f>
        <v>0.72872999999999988</v>
      </c>
      <c r="AI13" s="225">
        <f>'[1]4403Exp'!AG$264</f>
        <v>0.95455000000000001</v>
      </c>
      <c r="AJ13" s="225">
        <f>'[1]4403Exp'!AH$264</f>
        <v>1.018688</v>
      </c>
      <c r="AK13" s="225">
        <f>'[1]4403Exp'!AI$264</f>
        <v>0.512521</v>
      </c>
      <c r="AL13" s="225">
        <f>'[1]4403Exp'!AJ$264</f>
        <v>1.211757</v>
      </c>
      <c r="AM13" s="225">
        <f>'[1]4403Exp'!AK$264</f>
        <v>0.47262699999999996</v>
      </c>
      <c r="AN13" s="225">
        <f>'[1]4403Exp'!AL$264</f>
        <v>0.36700100000000002</v>
      </c>
      <c r="AO13" s="225">
        <f>'[1]4403Exp'!AM$264</f>
        <v>0.29982599999999998</v>
      </c>
      <c r="AP13" s="225">
        <f>'[1]4403Exp'!AN$264</f>
        <v>0</v>
      </c>
      <c r="AQ13" s="225">
        <f>'[1]4403Exp'!AO$264</f>
        <v>6.8499999999999995E-4</v>
      </c>
      <c r="AR13" s="225">
        <f>'[1]4403Exp'!AP$264</f>
        <v>0.19993900000000001</v>
      </c>
      <c r="AS13" s="225">
        <f>'[1]4403Exp'!AQ$264</f>
        <v>3.8032000000000003E-2</v>
      </c>
      <c r="AT13" s="225">
        <f>'[1]4403Exp'!AR$264</f>
        <v>0</v>
      </c>
      <c r="AU13" s="225">
        <f>'[1]4403Exp'!AS$264</f>
        <v>3.2600000000000001E-4</v>
      </c>
      <c r="AV13" s="225">
        <f>'[1]4403Exp'!AT$264</f>
        <v>1.03E-4</v>
      </c>
      <c r="AW13" s="225">
        <f>'[1]4403Exp'!AU$264</f>
        <v>0</v>
      </c>
      <c r="AX13" s="225">
        <f>'[1]4403Exp'!AV$264</f>
        <v>2.6088929999999997E-3</v>
      </c>
      <c r="AY13" s="225">
        <f>'[1]4403Exp'!AW$264</f>
        <v>5.4918999999999996E-2</v>
      </c>
      <c r="AZ13" s="225">
        <f>'[1]4403Exp'!AX$264</f>
        <v>0</v>
      </c>
      <c r="BA13" s="225">
        <f>'[1]4403Exp'!AY$264</f>
        <v>0</v>
      </c>
      <c r="BB13" s="225">
        <f>'[1]4403Exp'!AZ$264</f>
        <v>0</v>
      </c>
      <c r="BC13" s="225">
        <f>'[1]4403Exp'!BA$264</f>
        <v>0</v>
      </c>
      <c r="BD13" s="250"/>
    </row>
    <row r="14" spans="1:56" ht="17.149999999999999" customHeight="1">
      <c r="B14" s="164" t="s">
        <v>114</v>
      </c>
      <c r="C14" s="165">
        <f>1/$A$1*'[1]4403Exp'!$B$265</f>
        <v>1.01E-3</v>
      </c>
      <c r="D14" s="166">
        <f>1/$A$1*'[1]4403Exp'!$C$265</f>
        <v>1.537E-3</v>
      </c>
      <c r="E14" s="166">
        <f>1/$A$1*'[1]4403Exp'!$D$265</f>
        <v>5.1199999999999998E-4</v>
      </c>
      <c r="F14" s="166">
        <f>1/$A$1*'[1]4403Exp'!$E$265</f>
        <v>4.5684099999999993E-4</v>
      </c>
      <c r="G14" s="166">
        <f>1/$A$1*'[1]4403Exp'!$F$265</f>
        <v>8.7696279999999996E-4</v>
      </c>
      <c r="H14" s="166">
        <f>1/$A$1*'[1]4403Exp'!$G$265</f>
        <v>3.9507300000000002E-4</v>
      </c>
      <c r="I14" s="166">
        <f>1/$A$1*'[1]4403Exp'!$H$265</f>
        <v>0</v>
      </c>
      <c r="J14" s="167">
        <f>1/$A$1*'[1]4403Exp'!$I$265</f>
        <v>7.1999999999999988E-5</v>
      </c>
      <c r="K14" s="167">
        <f>1/$A$1*'[1]4403Exp'!$J$265</f>
        <v>1.13E-4</v>
      </c>
      <c r="L14" s="167">
        <f>1/$A$1*'[1]4403Exp'!$K$265</f>
        <v>9.9999999999999995E-7</v>
      </c>
      <c r="M14" s="166">
        <f>1/$A$1*'[1]4403Exp'!L$265</f>
        <v>1.0165E-5</v>
      </c>
      <c r="N14" s="166">
        <f>1/$A$1*'[1]4403Exp'!M$265</f>
        <v>9.9999999999999995E-7</v>
      </c>
      <c r="O14" s="166">
        <f>1/$A$1*'[1]4403Exp'!N$265</f>
        <v>1.8099999999999998E-4</v>
      </c>
      <c r="P14" s="166">
        <f>1/$A$1*'[1]4403Exp'!O$265</f>
        <v>2.72E-7</v>
      </c>
      <c r="Q14" s="166">
        <f>1/$A$1*'[1]4403Exp'!P$265</f>
        <v>1.66E-4</v>
      </c>
      <c r="R14" s="166">
        <f>1/$A$1*'[1]4403Exp'!Q$265</f>
        <v>1.25E-4</v>
      </c>
      <c r="S14" s="166">
        <f>1/$A$1*'[1]4403Exp'!R$265</f>
        <v>0</v>
      </c>
      <c r="T14" s="166">
        <f>1/$A$1*'[1]4403Exp'!S$265</f>
        <v>9.3999999999999994E-5</v>
      </c>
      <c r="U14" s="166">
        <f>1/$A$1*'[1]4403Exp'!T$265</f>
        <v>9.2599999999999994E-6</v>
      </c>
      <c r="V14" s="166">
        <f>1/$A$1*'[1]4403Exp'!U$265</f>
        <v>1.0399999999999999E-4</v>
      </c>
      <c r="W14" s="166">
        <f>1/$A$1*'[1]4403Exp'!V$265</f>
        <v>1.8143E-4</v>
      </c>
      <c r="X14" s="166">
        <f>1/$A$1*'[1]4403Exp'!W$265</f>
        <v>2.1615439999999995E-4</v>
      </c>
      <c r="Y14" s="166">
        <f>1/$A$1*'[1]4403Exp'!X$265</f>
        <v>0</v>
      </c>
      <c r="Z14" s="166">
        <f>1/$A$1*'[1]4403Exp'!Y$265</f>
        <v>1.517909005E-3</v>
      </c>
      <c r="AA14" s="166">
        <f>1/$A$1*'[1]4403Exp'!Z$265</f>
        <v>0</v>
      </c>
      <c r="AB14" s="166">
        <f>1/$A$1*'[1]4403Exp'!AA$265</f>
        <v>0</v>
      </c>
      <c r="AC14" s="168"/>
      <c r="AD14" s="214">
        <f>'[1]4403Exp'!AB$265</f>
        <v>0.79491999999999985</v>
      </c>
      <c r="AE14" s="215">
        <f>'[1]4403Exp'!AC$265</f>
        <v>0.61152699999999993</v>
      </c>
      <c r="AF14" s="215">
        <f>'[1]4403Exp'!AD$265</f>
        <v>0.61967299999999992</v>
      </c>
      <c r="AG14" s="215">
        <f>'[1]4403Exp'!AE$265</f>
        <v>8.1253000000000006E-2</v>
      </c>
      <c r="AH14" s="215">
        <f>'[1]4403Exp'!AF$265</f>
        <v>0.15409299999999998</v>
      </c>
      <c r="AI14" s="215">
        <f>'[1]4403Exp'!AG$265</f>
        <v>7.0955999999999991E-2</v>
      </c>
      <c r="AJ14" s="215">
        <f>'[1]4403Exp'!AH$265</f>
        <v>0</v>
      </c>
      <c r="AK14" s="215">
        <f>'[1]4403Exp'!AI$265</f>
        <v>0.11306399999999998</v>
      </c>
      <c r="AL14" s="215">
        <f>'[1]4403Exp'!AJ$265</f>
        <v>0.231848</v>
      </c>
      <c r="AM14" s="215">
        <f>'[1]4403Exp'!AK$265</f>
        <v>3.4199999999999996E-4</v>
      </c>
      <c r="AN14" s="215">
        <f>'[1]4403Exp'!AL$265</f>
        <v>6.2420000000000002E-3</v>
      </c>
      <c r="AO14" s="215">
        <f>'[1]4403Exp'!AM$265</f>
        <v>3.5599999999999998E-4</v>
      </c>
      <c r="AP14" s="215">
        <f>'[1]4403Exp'!AN$265</f>
        <v>0.27221200000000001</v>
      </c>
      <c r="AQ14" s="215">
        <f>'[1]4403Exp'!AO$265</f>
        <v>6.7999999999999999E-5</v>
      </c>
      <c r="AR14" s="215">
        <f>'[1]4403Exp'!AP$265</f>
        <v>0.35276299999999999</v>
      </c>
      <c r="AS14" s="215">
        <f>'[1]4403Exp'!AQ$265</f>
        <v>0.34914699999999999</v>
      </c>
      <c r="AT14" s="215">
        <f>'[1]4403Exp'!AR$265</f>
        <v>0</v>
      </c>
      <c r="AU14" s="215">
        <f>'[1]4403Exp'!AS$265</f>
        <v>0.205873</v>
      </c>
      <c r="AV14" s="215">
        <f>'[1]4403Exp'!AT$265</f>
        <v>1.8519999999999999E-3</v>
      </c>
      <c r="AW14" s="215">
        <f>'[1]4403Exp'!AU$265</f>
        <v>1.7322000000000001E-2</v>
      </c>
      <c r="AX14" s="215">
        <f>'[1]4403Exp'!AV$265</f>
        <v>3.3875025999999996E-2</v>
      </c>
      <c r="AY14" s="215">
        <f>'[1]4403Exp'!AW$265</f>
        <v>4.2353999999999996E-2</v>
      </c>
      <c r="AZ14" s="215">
        <f>'[1]4403Exp'!AX$265</f>
        <v>0</v>
      </c>
      <c r="BA14" s="215">
        <f>'[1]4403Exp'!AY$265</f>
        <v>0.30358180099999998</v>
      </c>
      <c r="BB14" s="215">
        <f>'[1]4403Exp'!AZ$265</f>
        <v>0</v>
      </c>
      <c r="BC14" s="215">
        <f>'[1]4403Exp'!BA$265</f>
        <v>0</v>
      </c>
      <c r="BD14" s="250"/>
    </row>
    <row r="15" spans="1:56" ht="17.149999999999999" customHeight="1" thickBot="1">
      <c r="B15" s="176" t="s">
        <v>110</v>
      </c>
      <c r="C15" s="177">
        <f t="shared" ref="C15:M15" si="4">C5-SUM(C6,C7,C8,C9,C13,C14)</f>
        <v>3.9299999999999752E-4</v>
      </c>
      <c r="D15" s="178">
        <f t="shared" si="4"/>
        <v>7.9790000000000035E-3</v>
      </c>
      <c r="E15" s="178">
        <f t="shared" si="4"/>
        <v>1.6839E-2</v>
      </c>
      <c r="F15" s="178">
        <f t="shared" si="4"/>
        <v>1.1596139800000009E-2</v>
      </c>
      <c r="G15" s="178">
        <f t="shared" si="4"/>
        <v>1.1741847600000004E-2</v>
      </c>
      <c r="H15" s="178">
        <f t="shared" si="4"/>
        <v>1.4539285599999983E-2</v>
      </c>
      <c r="I15" s="178">
        <f t="shared" si="4"/>
        <v>6.281999999999989E-4</v>
      </c>
      <c r="J15" s="179">
        <f t="shared" si="4"/>
        <v>2.1199999999999952E-4</v>
      </c>
      <c r="K15" s="179">
        <f t="shared" si="4"/>
        <v>2.360000000000001E-4</v>
      </c>
      <c r="L15" s="179">
        <f t="shared" si="4"/>
        <v>6.8299999999999958E-4</v>
      </c>
      <c r="M15" s="178">
        <f t="shared" si="4"/>
        <v>4.9999999999999697E-5</v>
      </c>
      <c r="N15" s="178">
        <f>N5-SUM(N6,N7,N8,N9,N13,N14)</f>
        <v>1.9512066666666807E-4</v>
      </c>
      <c r="O15" s="178">
        <f t="shared" ref="O15:AB15" si="5">O5-SUM(O6,O7,O8,O9,O13,O14)</f>
        <v>8.2000000000000042E-5</v>
      </c>
      <c r="P15" s="178">
        <f t="shared" si="5"/>
        <v>2.7971600000000103E-4</v>
      </c>
      <c r="Q15" s="178">
        <f t="shared" si="5"/>
        <v>3.792866666666667E-4</v>
      </c>
      <c r="R15" s="178">
        <f t="shared" si="5"/>
        <v>4.0999999999999977E-4</v>
      </c>
      <c r="S15" s="178">
        <f t="shared" si="5"/>
        <v>1.8260150000000003E-3</v>
      </c>
      <c r="T15" s="178">
        <f t="shared" si="5"/>
        <v>4.9600000000000338E-4</v>
      </c>
      <c r="U15" s="178">
        <f t="shared" si="5"/>
        <v>5.6082166666666586E-4</v>
      </c>
      <c r="V15" s="178">
        <f t="shared" si="5"/>
        <v>7.9241999999999854E-4</v>
      </c>
      <c r="W15" s="178">
        <f t="shared" si="5"/>
        <v>1.6683540149999999E-3</v>
      </c>
      <c r="X15" s="178">
        <f t="shared" si="5"/>
        <v>1.666566999999966E-4</v>
      </c>
      <c r="Y15" s="178">
        <f t="shared" si="5"/>
        <v>0</v>
      </c>
      <c r="Z15" s="178">
        <f t="shared" si="5"/>
        <v>2.0302104000000099E-4</v>
      </c>
      <c r="AA15" s="178">
        <f t="shared" si="5"/>
        <v>0</v>
      </c>
      <c r="AB15" s="178">
        <f t="shared" si="5"/>
        <v>0</v>
      </c>
      <c r="AC15" s="119"/>
      <c r="AD15" s="222">
        <f t="shared" ref="AD15:BC15" si="6">AD5-SUM(AD6,AD7,AD8,AD9,AD13,AD14)</f>
        <v>0.16711900000000046</v>
      </c>
      <c r="AE15" s="223">
        <f t="shared" si="6"/>
        <v>1.2573089999999993</v>
      </c>
      <c r="AF15" s="223">
        <f t="shared" si="6"/>
        <v>2.7883380000000013</v>
      </c>
      <c r="AG15" s="223">
        <f t="shared" si="6"/>
        <v>1.2886079999999982</v>
      </c>
      <c r="AH15" s="223">
        <f t="shared" si="6"/>
        <v>1.3995380000000002</v>
      </c>
      <c r="AI15" s="223">
        <f t="shared" si="6"/>
        <v>1.7901809999999996</v>
      </c>
      <c r="AJ15" s="223">
        <f t="shared" si="6"/>
        <v>0.38685999999999954</v>
      </c>
      <c r="AK15" s="223">
        <f t="shared" si="6"/>
        <v>0.18862000000000201</v>
      </c>
      <c r="AL15" s="223">
        <f t="shared" si="6"/>
        <v>0.22369599999999945</v>
      </c>
      <c r="AM15" s="223">
        <f t="shared" si="6"/>
        <v>0.6951729999999996</v>
      </c>
      <c r="AN15" s="223">
        <f t="shared" si="6"/>
        <v>6.8247000000000169E-2</v>
      </c>
      <c r="AO15" s="223">
        <f t="shared" si="6"/>
        <v>0.17991200000000007</v>
      </c>
      <c r="AP15" s="223">
        <f t="shared" si="6"/>
        <v>6.1404000000000014E-2</v>
      </c>
      <c r="AQ15" s="223">
        <f t="shared" si="6"/>
        <v>0.11539400000000066</v>
      </c>
      <c r="AR15" s="223">
        <f t="shared" si="6"/>
        <v>0.91039499999999962</v>
      </c>
      <c r="AS15" s="223">
        <f t="shared" si="6"/>
        <v>0.25975799999999993</v>
      </c>
      <c r="AT15" s="223">
        <f t="shared" si="6"/>
        <v>1.0043630000000001</v>
      </c>
      <c r="AU15" s="223">
        <f t="shared" si="6"/>
        <v>0.26081100000000035</v>
      </c>
      <c r="AV15" s="223">
        <f t="shared" si="6"/>
        <v>0.14267900000000111</v>
      </c>
      <c r="AW15" s="223">
        <f t="shared" si="6"/>
        <v>0.16444400000000003</v>
      </c>
      <c r="AX15" s="223">
        <f t="shared" si="6"/>
        <v>0.32668268299999959</v>
      </c>
      <c r="AY15" s="223">
        <f t="shared" si="6"/>
        <v>3.2367999999999952E-2</v>
      </c>
      <c r="AZ15" s="223">
        <f t="shared" si="6"/>
        <v>0</v>
      </c>
      <c r="BA15" s="223">
        <f t="shared" si="6"/>
        <v>3.4173679999999873E-2</v>
      </c>
      <c r="BB15" s="223">
        <f t="shared" si="6"/>
        <v>0</v>
      </c>
      <c r="BC15" s="223">
        <f t="shared" si="6"/>
        <v>0</v>
      </c>
      <c r="BD15" s="250"/>
    </row>
    <row r="16" spans="1:56" ht="13" thickTop="1"/>
    <row r="20" spans="3:29">
      <c r="C20" s="258"/>
      <c r="D20" s="258"/>
      <c r="E20" s="258"/>
      <c r="F20" s="258"/>
      <c r="G20" s="258"/>
      <c r="H20" s="258"/>
      <c r="I20" s="258"/>
      <c r="J20" s="258"/>
      <c r="K20" s="258"/>
      <c r="L20" s="258"/>
      <c r="M20" s="258"/>
      <c r="N20" s="258"/>
      <c r="O20" s="258"/>
      <c r="P20" s="258"/>
      <c r="Q20" s="258"/>
      <c r="R20" s="258"/>
      <c r="S20" s="258"/>
      <c r="T20" s="258"/>
      <c r="U20" s="258"/>
      <c r="V20" s="258"/>
      <c r="W20" s="258"/>
      <c r="X20" s="258"/>
      <c r="Y20" s="258"/>
      <c r="Z20" s="258"/>
      <c r="AA20" s="258"/>
      <c r="AB20" s="258"/>
      <c r="AC20" s="258"/>
    </row>
    <row r="21" spans="3:29">
      <c r="C21" s="258"/>
      <c r="D21" s="258"/>
      <c r="E21" s="258"/>
      <c r="F21" s="258"/>
      <c r="G21" s="258"/>
      <c r="H21" s="258"/>
      <c r="I21" s="258"/>
      <c r="J21" s="258"/>
      <c r="K21" s="258"/>
      <c r="L21" s="258"/>
      <c r="M21" s="258"/>
      <c r="N21" s="258"/>
      <c r="O21" s="258"/>
      <c r="P21" s="258"/>
      <c r="Q21" s="258"/>
      <c r="R21" s="258"/>
      <c r="S21" s="258"/>
      <c r="T21" s="258"/>
      <c r="U21" s="258"/>
      <c r="V21" s="258"/>
      <c r="W21" s="258"/>
      <c r="X21" s="258"/>
      <c r="Y21" s="258"/>
      <c r="Z21" s="258"/>
      <c r="AA21" s="258"/>
      <c r="AB21" s="258"/>
      <c r="AC21" s="258"/>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2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[2]RWE!$A$7</f>
        <v>1.82</v>
      </c>
      <c r="B1" s="30"/>
    </row>
    <row r="2" spans="1:56" ht="16" thickTop="1">
      <c r="B2" s="309" t="s">
        <v>166</v>
      </c>
      <c r="C2" s="303" t="s">
        <v>168</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0" t="s">
        <v>116</v>
      </c>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2"/>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1/$A$1*'[1]4407Exp'!$B$263</f>
        <v>0.18748399999999998</v>
      </c>
      <c r="D5" s="161">
        <f>1/$A$1*'[1]4407Exp'!$C$263</f>
        <v>0.16599199999999997</v>
      </c>
      <c r="E5" s="161">
        <f>1/$A$1*'[1]4407Exp'!$D$263</f>
        <v>0.19550500000000001</v>
      </c>
      <c r="F5" s="105">
        <f>1/$A$1*'[1]4407Exp'!$E$263</f>
        <v>0.15816010877777778</v>
      </c>
      <c r="G5" s="105">
        <f>1/$A$1*'[1]4407Exp'!$F$263</f>
        <v>0.13917717119999998</v>
      </c>
      <c r="H5" s="105">
        <f>1/$A$1*'[1]4407Exp'!$G$263</f>
        <v>0.16163460252727271</v>
      </c>
      <c r="I5" s="105">
        <f>1/$A$1*'[1]4407Exp'!$H$263</f>
        <v>0.14545349999999999</v>
      </c>
      <c r="J5" s="106">
        <f>1/$A$1*'[1]4407Exp'!$I$263</f>
        <v>0.14291885000000001</v>
      </c>
      <c r="K5" s="106">
        <f>1/$A$1*'[1]4407Exp'!$J$263</f>
        <v>0.10029784000000004</v>
      </c>
      <c r="L5" s="106">
        <f>1/$A$1*'[1]4407Exp'!$K$263</f>
        <v>6.4431999999999989E-2</v>
      </c>
      <c r="M5" s="106">
        <f>1/$A$1*'[1]4407Exp'!L$263</f>
        <v>6.5731264349999985E-2</v>
      </c>
      <c r="N5" s="105">
        <f>1/$A$1*'[1]4407Exp'!M$263</f>
        <v>5.4870534285714284E-2</v>
      </c>
      <c r="O5" s="106">
        <f>1/$A$1*'[1]4407Exp'!N$263</f>
        <v>4.622473433333333E-2</v>
      </c>
      <c r="P5" s="105">
        <f>1/$A$1*'[1]4407Exp'!O$263</f>
        <v>2.6165311333333326E-2</v>
      </c>
      <c r="Q5" s="105">
        <f>1/$A$1*'[1]4407Exp'!P$263</f>
        <v>2.3573E-2</v>
      </c>
      <c r="R5" s="105">
        <f>1/$A$1*'[1]4407Exp'!Q$263</f>
        <v>3.2118417999999989E-2</v>
      </c>
      <c r="S5" s="105">
        <f>1/$A$1*'[1]4407Exp'!R$263</f>
        <v>2.1419401666666664E-2</v>
      </c>
      <c r="T5" s="105">
        <f>1/$A$1*'[1]4407Exp'!S$263</f>
        <v>1.6347466549999995E-2</v>
      </c>
      <c r="U5" s="105">
        <f>1/$A$1*'[1]4407Exp'!T$263</f>
        <v>4.7621036299999982E-2</v>
      </c>
      <c r="V5" s="105">
        <f>1/$A$1*'[1]4407Exp'!U$263</f>
        <v>2.4476965333333326E-2</v>
      </c>
      <c r="W5" s="105">
        <f>1/$A$1*'[1]4407Exp'!V$263</f>
        <v>1.3330098942599995E-2</v>
      </c>
      <c r="X5" s="105">
        <f>1/$A$1*'[1]4407Exp'!W$263</f>
        <v>1.4224602000000003E-2</v>
      </c>
      <c r="Y5" s="105">
        <f>1/$A$1*'[1]4407Exp'!X$263</f>
        <v>2.1954016435999993E-2</v>
      </c>
      <c r="Z5" s="105">
        <f>1/$A$1*'[1]4407Exp'!Y$263</f>
        <v>1.2146657094000002E-2</v>
      </c>
      <c r="AA5" s="105">
        <f>1/$A$1*'[1]4407Exp'!Z$263</f>
        <v>0</v>
      </c>
      <c r="AB5" s="107">
        <f>1/$A$1*'[1]4407Exp'!AA$263</f>
        <v>0</v>
      </c>
      <c r="AC5" s="17"/>
      <c r="AD5" s="196">
        <f>'[1]4407Exp'!AB$263</f>
        <v>73.554873000000015</v>
      </c>
      <c r="AE5" s="197">
        <f>'[1]4407Exp'!AC$263</f>
        <v>65.514403999999999</v>
      </c>
      <c r="AF5" s="197">
        <f>'[1]4407Exp'!AD$263</f>
        <v>77.162289999999999</v>
      </c>
      <c r="AG5" s="198">
        <f>'[1]4407Exp'!AE$263</f>
        <v>73.253421999999986</v>
      </c>
      <c r="AH5" s="198">
        <f>'[1]4407Exp'!AF$263</f>
        <v>68.616330000000019</v>
      </c>
      <c r="AI5" s="198">
        <f>'[1]4407Exp'!AG$263</f>
        <v>84.754342000000008</v>
      </c>
      <c r="AJ5" s="198">
        <f>'[1]4407Exp'!AH$263</f>
        <v>78.178800999999964</v>
      </c>
      <c r="AK5" s="198">
        <f>'[1]4407Exp'!AI$263</f>
        <v>77.126011999999989</v>
      </c>
      <c r="AL5" s="198">
        <f>'[1]4407Exp'!AJ$263</f>
        <v>79.433442999999968</v>
      </c>
      <c r="AM5" s="198">
        <f>'[1]4407Exp'!AK$263</f>
        <v>41.343993000000005</v>
      </c>
      <c r="AN5" s="198">
        <f>'[1]4407Exp'!AL$263</f>
        <v>48.999782999999987</v>
      </c>
      <c r="AO5" s="198">
        <f>'[1]4407Exp'!AM$263</f>
        <v>51.636111999999997</v>
      </c>
      <c r="AP5" s="198">
        <f>'[1]4407Exp'!AN$263</f>
        <v>45.794872999999995</v>
      </c>
      <c r="AQ5" s="198">
        <f>'[1]4407Exp'!AO$263</f>
        <v>25.92244100000001</v>
      </c>
      <c r="AR5" s="198">
        <f>'[1]4407Exp'!AP$263</f>
        <v>21.121954999999996</v>
      </c>
      <c r="AS5" s="198">
        <f>'[1]4407Exp'!AQ$263</f>
        <v>18.364875000000001</v>
      </c>
      <c r="AT5" s="198">
        <f>'[1]4407Exp'!AR$263</f>
        <v>11.338939000000002</v>
      </c>
      <c r="AU5" s="198">
        <f>'[1]4407Exp'!AS$263</f>
        <v>9.0051170000000003</v>
      </c>
      <c r="AV5" s="198">
        <f>'[1]4407Exp'!AT$263</f>
        <v>18.192336000000001</v>
      </c>
      <c r="AW5" s="198">
        <f>'[1]4407Exp'!AU$263</f>
        <v>15.822204999999997</v>
      </c>
      <c r="AX5" s="198">
        <f>'[1]4407Exp'!AV$263</f>
        <v>6.2641934140000011</v>
      </c>
      <c r="AY5" s="198">
        <f>'[1]4407Exp'!AW$263</f>
        <v>11.855342000000002</v>
      </c>
      <c r="AZ5" s="198">
        <f>'[1]4407Exp'!AX$263</f>
        <v>8.5837057359999989</v>
      </c>
      <c r="BA5" s="198">
        <f>'[1]4407Exp'!AY$263</f>
        <v>4.5018008350000001</v>
      </c>
      <c r="BB5" s="198">
        <f>'[1]4407Exp'!AZ$263</f>
        <v>0</v>
      </c>
      <c r="BC5" s="198">
        <f>'[1]4407Exp'!BA$263</f>
        <v>0</v>
      </c>
      <c r="BD5" s="252"/>
    </row>
    <row r="6" spans="1:56" ht="17.149999999999999" customHeight="1" thickTop="1">
      <c r="B6" s="149" t="s">
        <v>111</v>
      </c>
      <c r="C6" s="150">
        <f>1/$A$1*'[1]4407Exp'!$B$266</f>
        <v>5.5939999999999991E-3</v>
      </c>
      <c r="D6" s="151">
        <f>1/$A$1*'[1]4407Exp'!$C$266</f>
        <v>7.3479999999999995E-3</v>
      </c>
      <c r="E6" s="151">
        <f>1/$A$1*'[1]4407Exp'!$D$266</f>
        <v>6.489E-3</v>
      </c>
      <c r="F6" s="151">
        <f>1/$A$1*'[1]4407Exp'!$E$266</f>
        <v>4.480665911111111E-3</v>
      </c>
      <c r="G6" s="151">
        <f>1/$A$1*'[1]4407Exp'!$F$266</f>
        <v>3.9669447999999994E-3</v>
      </c>
      <c r="H6" s="151">
        <f>1/$A$1*'[1]4407Exp'!$G$266</f>
        <v>3.6327454363636359E-3</v>
      </c>
      <c r="I6" s="151">
        <f>1/$A$1*'[1]4407Exp'!$H$266</f>
        <v>4.0394999999999997E-3</v>
      </c>
      <c r="J6" s="152">
        <f>1/$A$1*'[1]4407Exp'!$I$266</f>
        <v>4.5479999999999991E-3</v>
      </c>
      <c r="K6" s="152">
        <f>1/$A$1*'[1]4407Exp'!$J$266</f>
        <v>2.7030000000000001E-3</v>
      </c>
      <c r="L6" s="152">
        <f>1/$A$1*'[1]4407Exp'!$K$266</f>
        <v>2.1609999999999997E-3</v>
      </c>
      <c r="M6" s="151">
        <f>1/$A$1*'[1]4407Exp'!L$266</f>
        <v>8.4599999999999986E-4</v>
      </c>
      <c r="N6" s="151">
        <f>1/$A$1*'[1]4407Exp'!M$266</f>
        <v>6.739999999999999E-4</v>
      </c>
      <c r="O6" s="151">
        <f>1/$A$1*'[1]4407Exp'!N$266</f>
        <v>2.7599999999999999E-4</v>
      </c>
      <c r="P6" s="151">
        <f>1/$A$1*'[1]4407Exp'!O$266</f>
        <v>2.7599999999999999E-4</v>
      </c>
      <c r="Q6" s="151">
        <f>1/$A$1*'[1]4407Exp'!P$266</f>
        <v>4.3499999999999995E-4</v>
      </c>
      <c r="R6" s="151">
        <f>1/$A$1*'[1]4407Exp'!Q$266</f>
        <v>5.3599999999999991E-4</v>
      </c>
      <c r="S6" s="151">
        <f>1/$A$1*'[1]4407Exp'!R$266</f>
        <v>2.4399999999999997E-4</v>
      </c>
      <c r="T6" s="151">
        <f>1/$A$1*'[1]4407Exp'!S$266</f>
        <v>2.0799999999999999E-4</v>
      </c>
      <c r="U6" s="151">
        <f>1/$A$1*'[1]4407Exp'!T$266</f>
        <v>7.6431333333333324E-4</v>
      </c>
      <c r="V6" s="151">
        <f>1/$A$1*'[1]4407Exp'!U$266</f>
        <v>3.8772699999999998E-4</v>
      </c>
      <c r="W6" s="151">
        <f>1/$A$1*'[1]4407Exp'!V$266</f>
        <v>2.8455623899999996E-4</v>
      </c>
      <c r="X6" s="151">
        <f>1/$A$1*'[1]4407Exp'!W$266</f>
        <v>4.4552899999999996E-4</v>
      </c>
      <c r="Y6" s="151">
        <f>1/$A$1*'[1]4407Exp'!X$266</f>
        <v>1.7638529566666662E-3</v>
      </c>
      <c r="Z6" s="151">
        <f>1/$A$1*'[1]4407Exp'!Y$266</f>
        <v>2.0967999999999996E-4</v>
      </c>
      <c r="AA6" s="151">
        <f>1/$A$1*'[1]4407Exp'!Z$266</f>
        <v>0</v>
      </c>
      <c r="AB6" s="151">
        <f>1/$A$1*'[1]4407Exp'!AA$266</f>
        <v>0</v>
      </c>
      <c r="AC6" s="143"/>
      <c r="AD6" s="199">
        <f>'[1]4407Exp'!AB$266</f>
        <v>2.4369839999999998</v>
      </c>
      <c r="AE6" s="200">
        <f>'[1]4407Exp'!AC$266</f>
        <v>2.7182840000000001</v>
      </c>
      <c r="AF6" s="200">
        <f>'[1]4407Exp'!AD$266</f>
        <v>2.5695839999999994</v>
      </c>
      <c r="AG6" s="200">
        <f>'[1]4407Exp'!AE$266</f>
        <v>2.1544059999999998</v>
      </c>
      <c r="AH6" s="200">
        <f>'[1]4407Exp'!AF$266</f>
        <v>1.9910539999999999</v>
      </c>
      <c r="AI6" s="200">
        <f>'[1]4407Exp'!AG$266</f>
        <v>1.9715849999999999</v>
      </c>
      <c r="AJ6" s="200">
        <f>'[1]4407Exp'!AH$266</f>
        <v>2.4869790000000003</v>
      </c>
      <c r="AK6" s="200">
        <f>'[1]4407Exp'!AI$266</f>
        <v>2.1655409999999997</v>
      </c>
      <c r="AL6" s="200">
        <f>'[1]4407Exp'!AJ$266</f>
        <v>2.5326379999999999</v>
      </c>
      <c r="AM6" s="200">
        <f>'[1]4407Exp'!AK$266</f>
        <v>2.8930929999999995</v>
      </c>
      <c r="AN6" s="200">
        <f>'[1]4407Exp'!AL$266</f>
        <v>1.1830309999999999</v>
      </c>
      <c r="AO6" s="200">
        <f>'[1]4407Exp'!AM$266</f>
        <v>0.87984200000000001</v>
      </c>
      <c r="AP6" s="200">
        <f>'[1]4407Exp'!AN$266</f>
        <v>0.31373799999999996</v>
      </c>
      <c r="AQ6" s="200">
        <f>'[1]4407Exp'!AO$266</f>
        <v>0.46267499999999995</v>
      </c>
      <c r="AR6" s="200">
        <f>'[1]4407Exp'!AP$266</f>
        <v>0.67116500000000001</v>
      </c>
      <c r="AS6" s="200">
        <f>'[1]4407Exp'!AQ$266</f>
        <v>0.76845399999999997</v>
      </c>
      <c r="AT6" s="200">
        <f>'[1]4407Exp'!AR$266</f>
        <v>0.414437</v>
      </c>
      <c r="AU6" s="200">
        <f>'[1]4407Exp'!AS$266</f>
        <v>0.34615099999999999</v>
      </c>
      <c r="AV6" s="200">
        <f>'[1]4407Exp'!AT$266</f>
        <v>0.47737799999999997</v>
      </c>
      <c r="AW6" s="200">
        <f>'[1]4407Exp'!AU$266</f>
        <v>0.52898699999999999</v>
      </c>
      <c r="AX6" s="200">
        <f>'[1]4407Exp'!AV$266</f>
        <v>0.49838842400000005</v>
      </c>
      <c r="AY6" s="200">
        <f>'[1]4407Exp'!AW$266</f>
        <v>0.41825799999999996</v>
      </c>
      <c r="AZ6" s="200">
        <f>'[1]4407Exp'!AX$266</f>
        <v>0.60444922499999998</v>
      </c>
      <c r="BA6" s="200">
        <f>'[1]4407Exp'!AY$266</f>
        <v>0.43156110199999997</v>
      </c>
      <c r="BB6" s="200">
        <f>'[1]4407Exp'!AZ$266</f>
        <v>0</v>
      </c>
      <c r="BC6" s="200">
        <f>'[1]4407Exp'!BA$266</f>
        <v>0</v>
      </c>
      <c r="BD6" s="252"/>
    </row>
    <row r="7" spans="1:56" ht="17.149999999999999" customHeight="1">
      <c r="B7" s="15" t="s">
        <v>81</v>
      </c>
      <c r="C7" s="29">
        <f>1/$A$1*'[1]4407Exp'!$B$268</f>
        <v>1.7024999999999998E-2</v>
      </c>
      <c r="D7" s="31">
        <f>1/$A$1*'[1]4407Exp'!$C$268</f>
        <v>1.1055000000000002E-2</v>
      </c>
      <c r="E7" s="31">
        <f>1/$A$1*'[1]4407Exp'!$D$268</f>
        <v>1.2976E-2</v>
      </c>
      <c r="F7" s="31">
        <f>1/$A$1*'[1]4407Exp'!$E$268</f>
        <v>1.5628919199999997E-2</v>
      </c>
      <c r="G7" s="31">
        <f>1/$A$1*'[1]4407Exp'!$F$268</f>
        <v>1.20588048E-2</v>
      </c>
      <c r="H7" s="31">
        <f>1/$A$1*'[1]4407Exp'!$G$268</f>
        <v>1.0399047981818182E-2</v>
      </c>
      <c r="I7" s="31">
        <f>1/$A$1*'[1]4407Exp'!$H$268</f>
        <v>3.3869999999999998E-3</v>
      </c>
      <c r="J7" s="35">
        <f>1/$A$1*'[1]4407Exp'!$I$268</f>
        <v>8.25E-4</v>
      </c>
      <c r="K7" s="35">
        <f>1/$A$1*'[1]4407Exp'!$J$268</f>
        <v>3.8499999999999998E-4</v>
      </c>
      <c r="L7" s="35">
        <f>1/$A$1*'[1]4407Exp'!$K$268</f>
        <v>2.4999999999999995E-4</v>
      </c>
      <c r="M7" s="31">
        <f>1/$A$1*'[1]4407Exp'!L$268</f>
        <v>2.7099999999999992E-4</v>
      </c>
      <c r="N7" s="31">
        <f>1/$A$1*'[1]4407Exp'!M$268</f>
        <v>5.7093999999999992E-4</v>
      </c>
      <c r="O7" s="31">
        <f>1/$A$1*'[1]4407Exp'!N$268</f>
        <v>1.7699999999999994E-4</v>
      </c>
      <c r="P7" s="31">
        <f>1/$A$1*'[1]4407Exp'!O$268</f>
        <v>6.5999999999999992E-5</v>
      </c>
      <c r="Q7" s="31">
        <f>1/$A$1*'[1]4407Exp'!P$268</f>
        <v>6.5999999999999992E-5</v>
      </c>
      <c r="R7" s="31">
        <f>1/$A$1*'[1]4407Exp'!Q$268</f>
        <v>3.2381999999999996E-5</v>
      </c>
      <c r="S7" s="31">
        <f>1/$A$1*'[1]4407Exp'!R$268</f>
        <v>0</v>
      </c>
      <c r="T7" s="31">
        <f>1/$A$1*'[1]4407Exp'!S$268</f>
        <v>4.8999999999999992E-5</v>
      </c>
      <c r="U7" s="31">
        <f>1/$A$1*'[1]4407Exp'!T$268</f>
        <v>5.6666666666666661E-7</v>
      </c>
      <c r="V7" s="31">
        <f>1/$A$1*'[1]4407Exp'!U$268</f>
        <v>1.0909839999999997E-3</v>
      </c>
      <c r="W7" s="31">
        <f>1/$A$1*'[1]4407Exp'!V$268</f>
        <v>1.9009999999999999E-5</v>
      </c>
      <c r="X7" s="31">
        <f>1/$A$1*'[1]4407Exp'!W$268</f>
        <v>0</v>
      </c>
      <c r="Y7" s="31">
        <f>1/$A$1*'[1]4407Exp'!X$268</f>
        <v>0</v>
      </c>
      <c r="Z7" s="31">
        <f>1/$A$1*'[1]4407Exp'!Y$268</f>
        <v>9.9999999999999974E-7</v>
      </c>
      <c r="AA7" s="31">
        <f>1/$A$1*'[1]4407Exp'!Z$268</f>
        <v>0</v>
      </c>
      <c r="AB7" s="31">
        <f>1/$A$1*'[1]4407Exp'!AA$268</f>
        <v>0</v>
      </c>
      <c r="AC7" s="14"/>
      <c r="AD7" s="201">
        <f>'[1]4407Exp'!AB$268</f>
        <v>8.6018760000000007</v>
      </c>
      <c r="AE7" s="202">
        <f>'[1]4407Exp'!AC$268</f>
        <v>5.9217139999999997</v>
      </c>
      <c r="AF7" s="202">
        <f>'[1]4407Exp'!AD$268</f>
        <v>7.894088</v>
      </c>
      <c r="AG7" s="202">
        <f>'[1]4407Exp'!AE$268</f>
        <v>7.0555599999999998</v>
      </c>
      <c r="AH7" s="202">
        <f>'[1]4407Exp'!AF$268</f>
        <v>5.9906399999999991</v>
      </c>
      <c r="AI7" s="202">
        <f>'[1]4407Exp'!AG$268</f>
        <v>5.5793259999999991</v>
      </c>
      <c r="AJ7" s="202">
        <f>'[1]4407Exp'!AH$268</f>
        <v>3.6673260000000001</v>
      </c>
      <c r="AK7" s="202">
        <f>'[1]4407Exp'!AI$268</f>
        <v>2.5526049999999998</v>
      </c>
      <c r="AL7" s="202">
        <f>'[1]4407Exp'!AJ$268</f>
        <v>1.677883</v>
      </c>
      <c r="AM7" s="202">
        <f>'[1]4407Exp'!AK$268</f>
        <v>0.57158500000000001</v>
      </c>
      <c r="AN7" s="202">
        <f>'[1]4407Exp'!AL$268</f>
        <v>0.42908299999999999</v>
      </c>
      <c r="AO7" s="202">
        <f>'[1]4407Exp'!AM$268</f>
        <v>0.39965799999999996</v>
      </c>
      <c r="AP7" s="202">
        <f>'[1]4407Exp'!AN$268</f>
        <v>0.78577599999999992</v>
      </c>
      <c r="AQ7" s="202">
        <f>'[1]4407Exp'!AO$268</f>
        <v>0.32223799999999997</v>
      </c>
      <c r="AR7" s="202">
        <f>'[1]4407Exp'!AP$268</f>
        <v>0.31366099999999997</v>
      </c>
      <c r="AS7" s="202">
        <f>'[1]4407Exp'!AQ$268</f>
        <v>0.18382199999999999</v>
      </c>
      <c r="AT7" s="202">
        <f>'[1]4407Exp'!AR$268</f>
        <v>0</v>
      </c>
      <c r="AU7" s="202">
        <f>'[1]4407Exp'!AS$268</f>
        <v>2.8101000000000001E-2</v>
      </c>
      <c r="AV7" s="202">
        <f>'[1]4407Exp'!AT$268</f>
        <v>1.6999999999999999E-4</v>
      </c>
      <c r="AW7" s="202">
        <f>'[1]4407Exp'!AU$268</f>
        <v>1.118595</v>
      </c>
      <c r="AX7" s="202">
        <f>'[1]4407Exp'!AV$268</f>
        <v>0.116700132</v>
      </c>
      <c r="AY7" s="202">
        <f>'[1]4407Exp'!AW$268</f>
        <v>0</v>
      </c>
      <c r="AZ7" s="202">
        <f>'[1]4407Exp'!AX$268</f>
        <v>0</v>
      </c>
      <c r="BA7" s="202">
        <f>'[1]4407Exp'!AY$268</f>
        <v>1.63214E-3</v>
      </c>
      <c r="BB7" s="202">
        <f>'[1]4407Exp'!AZ$268</f>
        <v>0</v>
      </c>
      <c r="BC7" s="202">
        <f>'[1]4407Exp'!BA$268</f>
        <v>0</v>
      </c>
      <c r="BD7" s="252"/>
    </row>
    <row r="8" spans="1:56">
      <c r="B8" s="5" t="s">
        <v>83</v>
      </c>
      <c r="C8" s="48">
        <f>1/$A$1*'[1]4407Exp'!$B$247</f>
        <v>1.7009999999999997E-2</v>
      </c>
      <c r="D8" s="11">
        <f>1/$A$1*'[1]4407Exp'!$C$247</f>
        <v>1.1032E-2</v>
      </c>
      <c r="E8" s="11">
        <f>1/$A$1*'[1]4407Exp'!$D$247</f>
        <v>1.2976E-2</v>
      </c>
      <c r="F8" s="11">
        <f>1/$A$1*'[1]4407Exp'!$E$247</f>
        <v>1.5509877199999998E-2</v>
      </c>
      <c r="G8" s="11">
        <f>1/$A$1*'[1]4407Exp'!$F$247</f>
        <v>1.18890748E-2</v>
      </c>
      <c r="H8" s="11">
        <f>1/$A$1*'[1]4407Exp'!$G$247</f>
        <v>1.0249747981818182E-2</v>
      </c>
      <c r="I8" s="11">
        <f>1/$A$1*'[1]4407Exp'!$H$247</f>
        <v>3.3340000000000002E-3</v>
      </c>
      <c r="J8" s="38">
        <f>1/$A$1*'[1]4407Exp'!$I$247</f>
        <v>7.5000000000000002E-4</v>
      </c>
      <c r="K8" s="38">
        <f>1/$A$1*'[1]4407Exp'!$J$247</f>
        <v>3.2400000000000001E-4</v>
      </c>
      <c r="L8" s="38">
        <f>1/$A$1*'[1]4407Exp'!$K$247</f>
        <v>1.1999999999999999E-4</v>
      </c>
      <c r="M8" s="11">
        <f>1/$A$1*'[1]4407Exp'!L$247</f>
        <v>1.4099999999999998E-4</v>
      </c>
      <c r="N8" s="11">
        <f>1/$A$1*'[1]4407Exp'!M$247</f>
        <v>5.7093999999999992E-4</v>
      </c>
      <c r="O8" s="11">
        <f>1/$A$1*'[1]4407Exp'!N$247</f>
        <v>1.7699999999999994E-4</v>
      </c>
      <c r="P8" s="11">
        <f>1/$A$1*'[1]4407Exp'!O$247</f>
        <v>6.5999999999999992E-5</v>
      </c>
      <c r="Q8" s="11">
        <f>1/$A$1*'[1]4407Exp'!P$247</f>
        <v>6.5999999999999992E-5</v>
      </c>
      <c r="R8" s="11">
        <f>1/$A$1*'[1]4407Exp'!Q$247</f>
        <v>3.2381999999999996E-5</v>
      </c>
      <c r="S8" s="11">
        <f>1/$A$1*'[1]4407Exp'!R$247</f>
        <v>0</v>
      </c>
      <c r="T8" s="11">
        <f>1/$A$1*'[1]4407Exp'!S$247</f>
        <v>3.8999999999999999E-5</v>
      </c>
      <c r="U8" s="11">
        <f>1/$A$1*'[1]4407Exp'!T$247</f>
        <v>5.6666666666666661E-7</v>
      </c>
      <c r="V8" s="11">
        <f>1/$A$1*'[1]4407Exp'!U$247</f>
        <v>1.0599839999999997E-3</v>
      </c>
      <c r="W8" s="11">
        <f>1/$A$1*'[1]4407Exp'!V$247</f>
        <v>1.9009999999999999E-5</v>
      </c>
      <c r="X8" s="11">
        <f>1/$A$1*'[1]4407Exp'!W$247</f>
        <v>0</v>
      </c>
      <c r="Y8" s="11">
        <f>1/$A$1*'[1]4407Exp'!X$247</f>
        <v>0</v>
      </c>
      <c r="Z8" s="11">
        <f>1/$A$1*'[1]4407Exp'!Y$247</f>
        <v>9.9999999999999974E-7</v>
      </c>
      <c r="AA8" s="11">
        <f>1/$A$1*'[1]4407Exp'!Z$247</f>
        <v>0</v>
      </c>
      <c r="AB8" s="11">
        <f>1/$A$1*'[1]4407Exp'!AA$247</f>
        <v>0</v>
      </c>
      <c r="AC8" s="4"/>
      <c r="AD8" s="203">
        <f>'[1]4407Exp'!AB$247</f>
        <v>8.5545910000000003</v>
      </c>
      <c r="AE8" s="204">
        <f>'[1]4407Exp'!AC$247</f>
        <v>5.8708399999999994</v>
      </c>
      <c r="AF8" s="204">
        <f>'[1]4407Exp'!AD$247</f>
        <v>7.894088</v>
      </c>
      <c r="AG8" s="212">
        <f>'[1]4407Exp'!AE$247</f>
        <v>6.9804949999999995</v>
      </c>
      <c r="AH8" s="212">
        <f>'[1]4407Exp'!AF$247</f>
        <v>5.9057749999999993</v>
      </c>
      <c r="AI8" s="212">
        <f>'[1]4407Exp'!AG$247</f>
        <v>5.4972109999999992</v>
      </c>
      <c r="AJ8" s="212">
        <f>'[1]4407Exp'!AH$247</f>
        <v>3.5462989999999999</v>
      </c>
      <c r="AK8" s="212">
        <f>'[1]4407Exp'!AI$247</f>
        <v>2.3227519999999999</v>
      </c>
      <c r="AL8" s="212">
        <f>'[1]4407Exp'!AJ$247</f>
        <v>1.390687</v>
      </c>
      <c r="AM8" s="212">
        <f>'[1]4407Exp'!AK$247</f>
        <v>0.479854</v>
      </c>
      <c r="AN8" s="212">
        <f>'[1]4407Exp'!AL$247</f>
        <v>0.31866699999999998</v>
      </c>
      <c r="AO8" s="212">
        <f>'[1]4407Exp'!AM$247</f>
        <v>0.39965799999999996</v>
      </c>
      <c r="AP8" s="212">
        <f>'[1]4407Exp'!AN$247</f>
        <v>0.78577599999999992</v>
      </c>
      <c r="AQ8" s="212">
        <f>'[1]4407Exp'!AO$247</f>
        <v>0.32223799999999997</v>
      </c>
      <c r="AR8" s="212">
        <f>'[1]4407Exp'!AP$247</f>
        <v>0.31366099999999997</v>
      </c>
      <c r="AS8" s="212">
        <f>'[1]4407Exp'!AQ$247</f>
        <v>0.18382199999999999</v>
      </c>
      <c r="AT8" s="212">
        <f>'[1]4407Exp'!AR$247</f>
        <v>0</v>
      </c>
      <c r="AU8" s="212">
        <f>'[1]4407Exp'!AS$247</f>
        <v>2.6164E-2</v>
      </c>
      <c r="AV8" s="212">
        <f>'[1]4407Exp'!AT$247</f>
        <v>1.6999999999999999E-4</v>
      </c>
      <c r="AW8" s="212">
        <f>'[1]4407Exp'!AU$247</f>
        <v>1.059984</v>
      </c>
      <c r="AX8" s="212">
        <f>'[1]4407Exp'!AV$247</f>
        <v>0.116700132</v>
      </c>
      <c r="AY8" s="212">
        <f>'[1]4407Exp'!AW$247</f>
        <v>0</v>
      </c>
      <c r="AZ8" s="212">
        <f>'[1]4407Exp'!AX$247</f>
        <v>0</v>
      </c>
      <c r="BA8" s="212">
        <f>'[1]4407Exp'!AY$247</f>
        <v>1.63214E-3</v>
      </c>
      <c r="BB8" s="212">
        <f>'[1]4407Exp'!AZ$247</f>
        <v>0</v>
      </c>
      <c r="BC8" s="212">
        <f>'[1]4407Exp'!BA$247</f>
        <v>0</v>
      </c>
      <c r="BD8" s="252"/>
    </row>
    <row r="9" spans="1:56">
      <c r="B9" s="8" t="s">
        <v>22</v>
      </c>
      <c r="C9" s="63">
        <f t="shared" ref="C9:M9" si="2">SUM(C7:C7)-SUM(C8:C8)</f>
        <v>1.5000000000001124E-5</v>
      </c>
      <c r="D9" s="39">
        <f t="shared" si="2"/>
        <v>2.3000000000002185E-5</v>
      </c>
      <c r="E9" s="39">
        <f t="shared" si="2"/>
        <v>0</v>
      </c>
      <c r="F9" s="39">
        <f t="shared" si="2"/>
        <v>1.1904199999999976E-4</v>
      </c>
      <c r="G9" s="39">
        <f t="shared" si="2"/>
        <v>1.6972999999999988E-4</v>
      </c>
      <c r="H9" s="39">
        <f t="shared" si="2"/>
        <v>1.4929999999999978E-4</v>
      </c>
      <c r="I9" s="39">
        <f t="shared" si="2"/>
        <v>5.2999999999999662E-5</v>
      </c>
      <c r="J9" s="40">
        <f t="shared" si="2"/>
        <v>7.499999999999998E-5</v>
      </c>
      <c r="K9" s="40">
        <f t="shared" si="2"/>
        <v>6.0999999999999965E-5</v>
      </c>
      <c r="L9" s="40">
        <f t="shared" si="2"/>
        <v>1.2999999999999996E-4</v>
      </c>
      <c r="M9" s="39">
        <f t="shared" si="2"/>
        <v>1.2999999999999993E-4</v>
      </c>
      <c r="N9" s="39">
        <f>SUM(N7:N7)-SUM(N8:N8)</f>
        <v>0</v>
      </c>
      <c r="O9" s="39">
        <f t="shared" ref="O9:AB9" si="3">SUM(O7:O7)-SUM(O8:O8)</f>
        <v>0</v>
      </c>
      <c r="P9" s="39">
        <f t="shared" si="3"/>
        <v>0</v>
      </c>
      <c r="Q9" s="39">
        <f t="shared" si="3"/>
        <v>0</v>
      </c>
      <c r="R9" s="39">
        <f t="shared" si="3"/>
        <v>0</v>
      </c>
      <c r="S9" s="39">
        <f t="shared" si="3"/>
        <v>0</v>
      </c>
      <c r="T9" s="39">
        <f t="shared" si="3"/>
        <v>9.9999999999999923E-6</v>
      </c>
      <c r="U9" s="39">
        <f t="shared" si="3"/>
        <v>0</v>
      </c>
      <c r="V9" s="39">
        <f t="shared" si="3"/>
        <v>3.0999999999999995E-5</v>
      </c>
      <c r="W9" s="39">
        <f t="shared" si="3"/>
        <v>0</v>
      </c>
      <c r="X9" s="39">
        <f t="shared" si="3"/>
        <v>0</v>
      </c>
      <c r="Y9" s="39">
        <f t="shared" si="3"/>
        <v>0</v>
      </c>
      <c r="Z9" s="39">
        <f t="shared" si="3"/>
        <v>0</v>
      </c>
      <c r="AA9" s="39">
        <f t="shared" si="3"/>
        <v>0</v>
      </c>
      <c r="AB9" s="39">
        <f t="shared" si="3"/>
        <v>0</v>
      </c>
      <c r="AC9" s="4"/>
      <c r="AD9" s="205">
        <f t="shared" ref="AD9:BC9" si="4">SUM(AD7:AD7)-SUM(AD8:AD8)</f>
        <v>4.7285000000000466E-2</v>
      </c>
      <c r="AE9" s="206">
        <f t="shared" si="4"/>
        <v>5.0874000000000308E-2</v>
      </c>
      <c r="AF9" s="206">
        <f t="shared" si="4"/>
        <v>0</v>
      </c>
      <c r="AG9" s="254">
        <f t="shared" si="4"/>
        <v>7.5065000000000381E-2</v>
      </c>
      <c r="AH9" s="254">
        <f t="shared" si="4"/>
        <v>8.4864999999999746E-2</v>
      </c>
      <c r="AI9" s="254">
        <f t="shared" si="4"/>
        <v>8.2114999999999938E-2</v>
      </c>
      <c r="AJ9" s="254">
        <f t="shared" si="4"/>
        <v>0.12102700000000022</v>
      </c>
      <c r="AK9" s="254">
        <f t="shared" si="4"/>
        <v>0.22985299999999986</v>
      </c>
      <c r="AL9" s="254">
        <f t="shared" si="4"/>
        <v>0.28719600000000001</v>
      </c>
      <c r="AM9" s="254">
        <f t="shared" si="4"/>
        <v>9.1731000000000007E-2</v>
      </c>
      <c r="AN9" s="254">
        <f t="shared" si="4"/>
        <v>0.11041600000000001</v>
      </c>
      <c r="AO9" s="254">
        <f t="shared" si="4"/>
        <v>0</v>
      </c>
      <c r="AP9" s="254">
        <f t="shared" si="4"/>
        <v>0</v>
      </c>
      <c r="AQ9" s="254">
        <f t="shared" si="4"/>
        <v>0</v>
      </c>
      <c r="AR9" s="254">
        <f t="shared" si="4"/>
        <v>0</v>
      </c>
      <c r="AS9" s="254">
        <f t="shared" si="4"/>
        <v>0</v>
      </c>
      <c r="AT9" s="254">
        <f t="shared" si="4"/>
        <v>0</v>
      </c>
      <c r="AU9" s="254">
        <f t="shared" si="4"/>
        <v>1.9370000000000012E-3</v>
      </c>
      <c r="AV9" s="254">
        <f t="shared" si="4"/>
        <v>0</v>
      </c>
      <c r="AW9" s="254">
        <f t="shared" si="4"/>
        <v>5.8610999999999969E-2</v>
      </c>
      <c r="AX9" s="254">
        <f t="shared" si="4"/>
        <v>0</v>
      </c>
      <c r="AY9" s="254">
        <f t="shared" si="4"/>
        <v>0</v>
      </c>
      <c r="AZ9" s="254">
        <f t="shared" si="4"/>
        <v>0</v>
      </c>
      <c r="BA9" s="254">
        <f t="shared" si="4"/>
        <v>0</v>
      </c>
      <c r="BB9" s="254">
        <f t="shared" si="4"/>
        <v>0</v>
      </c>
      <c r="BC9" s="254">
        <f t="shared" si="4"/>
        <v>0</v>
      </c>
      <c r="BD9" s="252"/>
    </row>
    <row r="10" spans="1:56" ht="17.149999999999999" customHeight="1">
      <c r="B10" s="144" t="s">
        <v>112</v>
      </c>
      <c r="C10" s="145">
        <f>1/$A$1*'[1]4407Exp'!$B$269</f>
        <v>0</v>
      </c>
      <c r="D10" s="146">
        <f>1/$A$1*'[1]4407Exp'!$C$269</f>
        <v>0</v>
      </c>
      <c r="E10" s="146">
        <f>1/$A$1*'[1]4407Exp'!$D$269</f>
        <v>0</v>
      </c>
      <c r="F10" s="146">
        <f>1/$A$1*'[1]4407Exp'!$E$269</f>
        <v>0</v>
      </c>
      <c r="G10" s="146">
        <f>1/$A$1*'[1]4407Exp'!$F$269</f>
        <v>0</v>
      </c>
      <c r="H10" s="146">
        <f>1/$A$1*'[1]4407Exp'!$G$269</f>
        <v>9.5269090909090896E-5</v>
      </c>
      <c r="I10" s="146">
        <f>1/$A$1*'[1]4407Exp'!$H$269</f>
        <v>9.9999999999999991E-6</v>
      </c>
      <c r="J10" s="147">
        <f>1/$A$1*'[1]4407Exp'!$I$269</f>
        <v>3.0000000000000001E-5</v>
      </c>
      <c r="K10" s="147">
        <f>1/$A$1*'[1]4407Exp'!$J$269</f>
        <v>6.9999999999999999E-6</v>
      </c>
      <c r="L10" s="147">
        <f>1/$A$1*'[1]4407Exp'!$K$269</f>
        <v>0</v>
      </c>
      <c r="M10" s="146">
        <f>1/$A$1*'[1]4407Exp'!L$269</f>
        <v>0</v>
      </c>
      <c r="N10" s="146">
        <f>1/$A$1*'[1]4407Exp'!M$269</f>
        <v>2.6999999999999996E-5</v>
      </c>
      <c r="O10" s="146">
        <f>1/$A$1*'[1]4407Exp'!N$269</f>
        <v>2.4999999999999994E-5</v>
      </c>
      <c r="P10" s="146">
        <f>1/$A$1*'[1]4407Exp'!O$269</f>
        <v>0</v>
      </c>
      <c r="Q10" s="146">
        <f>1/$A$1*'[1]4407Exp'!P$269</f>
        <v>0</v>
      </c>
      <c r="R10" s="146">
        <f>1/$A$1*'[1]4407Exp'!Q$269</f>
        <v>0</v>
      </c>
      <c r="S10" s="146">
        <f>1/$A$1*'[1]4407Exp'!R$269</f>
        <v>0</v>
      </c>
      <c r="T10" s="146">
        <f>1/$A$1*'[1]4407Exp'!S$269</f>
        <v>9.9999999999999974E-7</v>
      </c>
      <c r="U10" s="146">
        <f>1/$A$1*'[1]4407Exp'!T$269</f>
        <v>0</v>
      </c>
      <c r="V10" s="146">
        <f>1/$A$1*'[1]4407Exp'!U$269</f>
        <v>5.5559999999999981E-6</v>
      </c>
      <c r="W10" s="146">
        <f>1/$A$1*'[1]4407Exp'!V$269</f>
        <v>0</v>
      </c>
      <c r="X10" s="146">
        <f>1/$A$1*'[1]4407Exp'!W$269</f>
        <v>0</v>
      </c>
      <c r="Y10" s="146">
        <f>1/$A$1*'[1]4407Exp'!X$269</f>
        <v>0</v>
      </c>
      <c r="Z10" s="146">
        <f>1/$A$1*'[1]4407Exp'!Y$269</f>
        <v>0</v>
      </c>
      <c r="AA10" s="146">
        <f>1/$A$1*'[1]4407Exp'!Z$269</f>
        <v>0</v>
      </c>
      <c r="AB10" s="146">
        <f>1/$A$1*'[1]4407Exp'!AA$269</f>
        <v>0</v>
      </c>
      <c r="AC10" s="143"/>
      <c r="AD10" s="207">
        <f>'[1]4407Exp'!AB$269</f>
        <v>0</v>
      </c>
      <c r="AE10" s="208">
        <f>'[1]4407Exp'!AC$269</f>
        <v>0</v>
      </c>
      <c r="AF10" s="208">
        <f>'[1]4407Exp'!AD$269</f>
        <v>0</v>
      </c>
      <c r="AG10" s="208">
        <f>'[1]4407Exp'!AE$269</f>
        <v>0</v>
      </c>
      <c r="AH10" s="208">
        <f>'[1]4407Exp'!AF$269</f>
        <v>0</v>
      </c>
      <c r="AI10" s="208">
        <f>'[1]4407Exp'!AG$269</f>
        <v>5.2398E-2</v>
      </c>
      <c r="AJ10" s="208">
        <f>'[1]4407Exp'!AH$269</f>
        <v>4.7779999999999996E-2</v>
      </c>
      <c r="AK10" s="208">
        <f>'[1]4407Exp'!AI$269</f>
        <v>3.8599000000000001E-2</v>
      </c>
      <c r="AL10" s="208">
        <f>'[1]4407Exp'!AJ$269</f>
        <v>4.7147999999999995E-2</v>
      </c>
      <c r="AM10" s="208">
        <f>'[1]4407Exp'!AK$269</f>
        <v>0</v>
      </c>
      <c r="AN10" s="208">
        <f>'[1]4407Exp'!AL$269</f>
        <v>0</v>
      </c>
      <c r="AO10" s="208">
        <f>'[1]4407Exp'!AM$269</f>
        <v>0.14440500000000001</v>
      </c>
      <c r="AP10" s="208">
        <f>'[1]4407Exp'!AN$269</f>
        <v>0.156221</v>
      </c>
      <c r="AQ10" s="208">
        <f>'[1]4407Exp'!AO$269</f>
        <v>0</v>
      </c>
      <c r="AR10" s="208">
        <f>'[1]4407Exp'!AP$269</f>
        <v>0</v>
      </c>
      <c r="AS10" s="208">
        <f>'[1]4407Exp'!AQ$269</f>
        <v>0</v>
      </c>
      <c r="AT10" s="208">
        <f>'[1]4407Exp'!AR$269</f>
        <v>0</v>
      </c>
      <c r="AU10" s="208">
        <f>'[1]4407Exp'!AS$269</f>
        <v>2.2189999999999998E-2</v>
      </c>
      <c r="AV10" s="208">
        <f>'[1]4407Exp'!AT$269</f>
        <v>0</v>
      </c>
      <c r="AW10" s="208">
        <f>'[1]4407Exp'!AU$269</f>
        <v>5.5560000000000002E-3</v>
      </c>
      <c r="AX10" s="208">
        <f>'[1]4407Exp'!AV$269</f>
        <v>0</v>
      </c>
      <c r="AY10" s="208">
        <f>'[1]4407Exp'!AW$269</f>
        <v>0</v>
      </c>
      <c r="AZ10" s="208">
        <f>'[1]4407Exp'!AX$269</f>
        <v>0</v>
      </c>
      <c r="BA10" s="208">
        <f>'[1]4407Exp'!AY$269</f>
        <v>0</v>
      </c>
      <c r="BB10" s="208">
        <f>'[1]4407Exp'!AZ$269</f>
        <v>0</v>
      </c>
      <c r="BC10" s="208">
        <f>'[1]4407Exp'!BA$269</f>
        <v>0</v>
      </c>
      <c r="BD10" s="252"/>
    </row>
    <row r="11" spans="1:56" ht="17.149999999999999" customHeight="1">
      <c r="B11" s="15" t="s">
        <v>98</v>
      </c>
      <c r="C11" s="154">
        <f>1/$A$1*'[1]4407Exp'!$B$267</f>
        <v>9.5504999999999993E-2</v>
      </c>
      <c r="D11" s="155">
        <f>1/$A$1*'[1]4407Exp'!$C$267</f>
        <v>8.3656000000000008E-2</v>
      </c>
      <c r="E11" s="155">
        <f>1/$A$1*'[1]4407Exp'!$D$267</f>
        <v>0.10663</v>
      </c>
      <c r="F11" s="31">
        <f>1/$A$1*'[1]4407Exp'!$E$267</f>
        <v>7.3550771088888883E-2</v>
      </c>
      <c r="G11" s="31">
        <f>1/$A$1*'[1]4407Exp'!$F$267</f>
        <v>4.0043652399999997E-2</v>
      </c>
      <c r="H11" s="31">
        <f>1/$A$1*'[1]4407Exp'!$G$267</f>
        <v>4.7398906436363637E-2</v>
      </c>
      <c r="I11" s="31">
        <f>1/$A$1*'[1]4407Exp'!$H$267</f>
        <v>3.0671999999999994E-2</v>
      </c>
      <c r="J11" s="35">
        <f>1/$A$1*'[1]4407Exp'!$I$267</f>
        <v>4.1330999999999993E-2</v>
      </c>
      <c r="K11" s="35">
        <f>1/$A$1*'[1]4407Exp'!$J$267</f>
        <v>2.8709839999999993E-2</v>
      </c>
      <c r="L11" s="35">
        <f>1/$A$1*'[1]4407Exp'!$K$267</f>
        <v>2.0053999999999999E-2</v>
      </c>
      <c r="M11" s="31">
        <f>1/$A$1*'[1]4407Exp'!L$267</f>
        <v>1.35339356E-2</v>
      </c>
      <c r="N11" s="31">
        <f>1/$A$1*'[1]4407Exp'!M$267</f>
        <v>9.5979999999999989E-3</v>
      </c>
      <c r="O11" s="31">
        <f>1/$A$1*'[1]4407Exp'!N$267</f>
        <v>1.138323833333333E-2</v>
      </c>
      <c r="P11" s="31">
        <f>1/$A$1*'[1]4407Exp'!O$267</f>
        <v>7.2616879999999988E-3</v>
      </c>
      <c r="Q11" s="31">
        <f>1/$A$1*'[1]4407Exp'!P$267</f>
        <v>9.7429999999999999E-3</v>
      </c>
      <c r="R11" s="31">
        <f>1/$A$1*'[1]4407Exp'!Q$267</f>
        <v>9.8083099999999989E-3</v>
      </c>
      <c r="S11" s="31">
        <f>1/$A$1*'[1]4407Exp'!R$267</f>
        <v>9.4197266666666644E-3</v>
      </c>
      <c r="T11" s="31">
        <f>1/$A$1*'[1]4407Exp'!S$267</f>
        <v>7.4965012500000008E-3</v>
      </c>
      <c r="U11" s="31">
        <f>1/$A$1*'[1]4407Exp'!T$267</f>
        <v>2.2779856666666667E-2</v>
      </c>
      <c r="V11" s="31">
        <f>1/$A$1*'[1]4407Exp'!U$267</f>
        <v>1.2944401333333334E-2</v>
      </c>
      <c r="W11" s="31">
        <f>1/$A$1*'[1]4407Exp'!V$267</f>
        <v>1.0450246747999997E-2</v>
      </c>
      <c r="X11" s="31">
        <f>1/$A$1*'[1]4407Exp'!W$267</f>
        <v>9.1241429999999978E-3</v>
      </c>
      <c r="Y11" s="31">
        <f>1/$A$1*'[1]4407Exp'!X$267</f>
        <v>1.6639008394999998E-2</v>
      </c>
      <c r="Z11" s="31">
        <f>1/$A$1*'[1]4407Exp'!Y$267</f>
        <v>5.941879489E-3</v>
      </c>
      <c r="AA11" s="31">
        <f>1/$A$1*'[1]4407Exp'!Z$267</f>
        <v>0</v>
      </c>
      <c r="AB11" s="31">
        <f>1/$A$1*'[1]4407Exp'!AA$267</f>
        <v>0</v>
      </c>
      <c r="AC11" s="14"/>
      <c r="AD11" s="209">
        <f>'[1]4407Exp'!AB$267</f>
        <v>32.125438999999993</v>
      </c>
      <c r="AE11" s="210">
        <f>'[1]4407Exp'!AC$267</f>
        <v>30.438109000000001</v>
      </c>
      <c r="AF11" s="210">
        <f>'[1]4407Exp'!AD$267</f>
        <v>37.574554999999997</v>
      </c>
      <c r="AG11" s="202">
        <f>'[1]4407Exp'!AE$267</f>
        <v>32.496011000000003</v>
      </c>
      <c r="AH11" s="202">
        <f>'[1]4407Exp'!AF$267</f>
        <v>18.643748000000002</v>
      </c>
      <c r="AI11" s="202">
        <f>'[1]4407Exp'!AG$267</f>
        <v>23.395799000000004</v>
      </c>
      <c r="AJ11" s="202">
        <f>'[1]4407Exp'!AH$267</f>
        <v>14.970904999999998</v>
      </c>
      <c r="AK11" s="202">
        <f>'[1]4407Exp'!AI$267</f>
        <v>12.465753999999999</v>
      </c>
      <c r="AL11" s="202">
        <f>'[1]4407Exp'!AJ$267</f>
        <v>15.117547</v>
      </c>
      <c r="AM11" s="202">
        <f>'[1]4407Exp'!AK$267</f>
        <v>8.9138900000000003</v>
      </c>
      <c r="AN11" s="202">
        <f>'[1]4407Exp'!AL$267</f>
        <v>9.5481839999999991</v>
      </c>
      <c r="AO11" s="202">
        <f>'[1]4407Exp'!AM$267</f>
        <v>7.8349769999999994</v>
      </c>
      <c r="AP11" s="202">
        <f>'[1]4407Exp'!AN$267</f>
        <v>6.3521799999999997</v>
      </c>
      <c r="AQ11" s="202">
        <f>'[1]4407Exp'!AO$267</f>
        <v>4.9014109999999995</v>
      </c>
      <c r="AR11" s="202">
        <f>'[1]4407Exp'!AP$267</f>
        <v>10.882811</v>
      </c>
      <c r="AS11" s="202">
        <f>'[1]4407Exp'!AQ$267</f>
        <v>5.374744999999999</v>
      </c>
      <c r="AT11" s="202">
        <f>'[1]4407Exp'!AR$267</f>
        <v>4.5902609999999981</v>
      </c>
      <c r="AU11" s="202">
        <f>'[1]4407Exp'!AS$267</f>
        <v>3.9962889999999991</v>
      </c>
      <c r="AV11" s="202">
        <f>'[1]4407Exp'!AT$267</f>
        <v>7.2246369999999995</v>
      </c>
      <c r="AW11" s="202">
        <f>'[1]4407Exp'!AU$267</f>
        <v>5.585132999999999</v>
      </c>
      <c r="AX11" s="202">
        <f>'[1]4407Exp'!AV$267</f>
        <v>2.9467388439999991</v>
      </c>
      <c r="AY11" s="202">
        <f>'[1]4407Exp'!AW$267</f>
        <v>7.8536749999999991</v>
      </c>
      <c r="AZ11" s="202">
        <f>'[1]4407Exp'!AX$267</f>
        <v>5.697039157999999</v>
      </c>
      <c r="BA11" s="202">
        <f>'[1]4407Exp'!AY$267</f>
        <v>2.5099702850000001</v>
      </c>
      <c r="BB11" s="202">
        <f>'[1]4407Exp'!AZ$267</f>
        <v>0</v>
      </c>
      <c r="BC11" s="202">
        <f>'[1]4407Exp'!BA$267</f>
        <v>0</v>
      </c>
      <c r="BD11" s="252"/>
    </row>
    <row r="12" spans="1:56">
      <c r="B12" s="54" t="s">
        <v>41</v>
      </c>
      <c r="C12" s="12">
        <f>1/$A$1*(SUM('[1]4407Exp'!$B$47:$B$47)+SUM('[1]4407Exp'!$B$105:$B$105))</f>
        <v>6.3837999999999992E-2</v>
      </c>
      <c r="D12" s="13">
        <f>1/$A$1*(SUM('[1]4407Exp'!$C$47:$C$47)+SUM('[1]4407Exp'!$C$105:$C$105))</f>
        <v>4.9104999999999996E-2</v>
      </c>
      <c r="E12" s="13">
        <f>1/$A$1*(SUM('[1]4407Exp'!$D$47:$D$47)+SUM('[1]4407Exp'!$D$105:$D$105))</f>
        <v>6.6115999999999994E-2</v>
      </c>
      <c r="F12" s="13">
        <f>1/$A$1*(SUM('[1]4407Exp'!$E$47:$E$47)+SUM('[1]4407Exp'!$E$105:$E$105))</f>
        <v>3.4444857155555557E-2</v>
      </c>
      <c r="G12" s="13">
        <f>1/$A$1*(SUM('[1]4407Exp'!$F$47:$F$47)+SUM('[1]4407Exp'!$F$105:$F$105))</f>
        <v>2.3691341800000001E-2</v>
      </c>
      <c r="H12" s="13">
        <f>1/$A$1*(SUM('[1]4407Exp'!$G$47:$G$47)+SUM('[1]4407Exp'!$G$105:$G$105))</f>
        <v>3.2952724872727275E-2</v>
      </c>
      <c r="I12" s="13">
        <f>1/$A$1*(SUM('[1]4407Exp'!$H$47:$H$47)+SUM('[1]4407Exp'!$H$105:$H$105))</f>
        <v>1.0076E-2</v>
      </c>
      <c r="J12" s="43">
        <f>1/$A$1*(SUM('[1]4407Exp'!$I$47:$I$47)+SUM('[1]4407Exp'!$I$105:$I$105))</f>
        <v>7.8100000000000001E-3</v>
      </c>
      <c r="K12" s="43">
        <f>1/$A$1*(SUM('[1]4407Exp'!$J$47:$J$47)+SUM('[1]4407Exp'!$J$105:$J$105))</f>
        <v>1.2146000000000001E-2</v>
      </c>
      <c r="L12" s="43">
        <f>1/$A$1*(SUM('[1]4407Exp'!$K$47:$K$47)+SUM('[1]4407Exp'!$K$105:$K$105))</f>
        <v>5.7349999999999996E-3</v>
      </c>
      <c r="M12" s="13">
        <f>1/$A$1*(SUM('[1]4407Exp'!L$47:L$47)+SUM('[1]4407Exp'!L$105:L$105))</f>
        <v>4.2167799999999998E-3</v>
      </c>
      <c r="N12" s="13">
        <f>1/$A$1*(SUM('[1]4407Exp'!M$47:M$47)+SUM('[1]4407Exp'!M$105:M$105))</f>
        <v>2.9359999999999994E-3</v>
      </c>
      <c r="O12" s="13">
        <f>1/$A$1*(SUM('[1]4407Exp'!N$47:N$47)+SUM('[1]4407Exp'!N$105:N$105))</f>
        <v>3.5300000000000002E-3</v>
      </c>
      <c r="P12" s="13">
        <f>1/$A$1*(SUM('[1]4407Exp'!O$47:O$47)+SUM('[1]4407Exp'!O$105:O$105))</f>
        <v>2.117E-3</v>
      </c>
      <c r="Q12" s="13">
        <f>1/$A$1*(SUM('[1]4407Exp'!P$47:P$47)+SUM('[1]4407Exp'!P$105:P$105))</f>
        <v>3.5899999999999999E-3</v>
      </c>
      <c r="R12" s="13">
        <f>1/$A$1*(SUM('[1]4407Exp'!Q$47:Q$47)+SUM('[1]4407Exp'!Q$105:Q$105))</f>
        <v>5.6599999999999999E-4</v>
      </c>
      <c r="S12" s="13">
        <f>1/$A$1*(SUM('[1]4407Exp'!R$47:R$47)+SUM('[1]4407Exp'!R$105:R$105))</f>
        <v>1.4199999999999994E-3</v>
      </c>
      <c r="T12" s="13">
        <f>1/$A$1*(SUM('[1]4407Exp'!S$47:S$47)+SUM('[1]4407Exp'!S$105:S$105))</f>
        <v>4.6299999999999998E-4</v>
      </c>
      <c r="U12" s="13">
        <f>1/$A$1*(SUM('[1]4407Exp'!T$47:T$47)+SUM('[1]4407Exp'!T$105:T$105))</f>
        <v>1.9051666666666664E-4</v>
      </c>
      <c r="V12" s="13">
        <f>1/$A$1*(SUM('[1]4407Exp'!U$47:U$47)+SUM('[1]4407Exp'!U$105:U$105))</f>
        <v>1.46599E-4</v>
      </c>
      <c r="W12" s="13">
        <f>1/$A$1*(SUM('[1]4407Exp'!V$47:V$47)+SUM('[1]4407Exp'!V$105:V$105))</f>
        <v>2.03498592E-4</v>
      </c>
      <c r="X12" s="13">
        <f>1/$A$1*(SUM('[1]4407Exp'!W$47:W$47)+SUM('[1]4407Exp'!W$105:W$105))</f>
        <v>0</v>
      </c>
      <c r="Y12" s="13">
        <f>1/$A$1*(SUM('[1]4407Exp'!X$47:X$47)+SUM('[1]4407Exp'!X$105:X$105))</f>
        <v>2.0229999999999998E-5</v>
      </c>
      <c r="Z12" s="13">
        <f>1/$A$1*(SUM('[1]4407Exp'!Y$47:Y$47)+SUM('[1]4407Exp'!Y$105:Y$105))</f>
        <v>7.1999999999999988E-5</v>
      </c>
      <c r="AA12" s="13">
        <f>1/$A$1*(SUM('[1]4407Exp'!Z$47:Z$47)+SUM('[1]4407Exp'!Z$105:Z$105))</f>
        <v>0</v>
      </c>
      <c r="AB12" s="13">
        <f>1/$A$1*(SUM('[1]4407Exp'!AA$47:AA$47)+SUM('[1]4407Exp'!AA$105:AA$105))</f>
        <v>0</v>
      </c>
      <c r="AC12" s="36"/>
      <c r="AD12" s="211">
        <f>(SUM('[1]4407Exp'!AB$47:AB$47)+SUM('[1]4407Exp'!AB$105:AB$105))</f>
        <v>20.910802999999998</v>
      </c>
      <c r="AE12" s="212">
        <f>(SUM('[1]4407Exp'!AC$47:AC$47)+SUM('[1]4407Exp'!AC$105:AC$105))</f>
        <v>19.634532999999998</v>
      </c>
      <c r="AF12" s="212">
        <f>(SUM('[1]4407Exp'!AD$47:AD$47)+SUM('[1]4407Exp'!AD$105:AD$105))</f>
        <v>24.985827999999998</v>
      </c>
      <c r="AG12" s="212">
        <f>(SUM('[1]4407Exp'!AE$47:AE$47)+SUM('[1]4407Exp'!AE$105:AE$105))</f>
        <v>15.139238999999996</v>
      </c>
      <c r="AH12" s="212">
        <f>(SUM('[1]4407Exp'!AF$47:AF$47)+SUM('[1]4407Exp'!AF$105:AF$105))</f>
        <v>11.069875</v>
      </c>
      <c r="AI12" s="212">
        <f>(SUM('[1]4407Exp'!AG$47:AG$47)+SUM('[1]4407Exp'!AG$105:AG$105))</f>
        <v>16.476267</v>
      </c>
      <c r="AJ12" s="212">
        <f>(SUM('[1]4407Exp'!AH$47:AH$47)+SUM('[1]4407Exp'!AH$105:AH$105))</f>
        <v>6.1913279999999995</v>
      </c>
      <c r="AK12" s="212">
        <f>(SUM('[1]4407Exp'!AI$47:AI$47)+SUM('[1]4407Exp'!AI$105:AI$105))</f>
        <v>4.4866779999999995</v>
      </c>
      <c r="AL12" s="212">
        <f>(SUM('[1]4407Exp'!AJ$47:AJ$47)+SUM('[1]4407Exp'!AJ$105:AJ$105))</f>
        <v>6.0403189999999993</v>
      </c>
      <c r="AM12" s="212">
        <f>(SUM('[1]4407Exp'!AK$47:AK$47)+SUM('[1]4407Exp'!AK$105:AK$105))</f>
        <v>2.6731579999999999</v>
      </c>
      <c r="AN12" s="212">
        <f>(SUM('[1]4407Exp'!AL$47:AL$47)+SUM('[1]4407Exp'!AL$105:AL$105))</f>
        <v>2.5124379999999999</v>
      </c>
      <c r="AO12" s="212">
        <f>(SUM('[1]4407Exp'!AM$47:AM$47)+SUM('[1]4407Exp'!AM$105:AM$105))</f>
        <v>1.7593319999999999</v>
      </c>
      <c r="AP12" s="212">
        <f>(SUM('[1]4407Exp'!AN$47:AN$47)+SUM('[1]4407Exp'!AN$105:AN$105))</f>
        <v>1.8172889999999999</v>
      </c>
      <c r="AQ12" s="212">
        <f>(SUM('[1]4407Exp'!AO$47:AO$47)+SUM('[1]4407Exp'!AO$105:AO$105))</f>
        <v>1.4625209999999997</v>
      </c>
      <c r="AR12" s="212">
        <f>(SUM('[1]4407Exp'!AP$47:AP$47)+SUM('[1]4407Exp'!AP$105:AP$105))</f>
        <v>2.1217359999999998</v>
      </c>
      <c r="AS12" s="212">
        <f>(SUM('[1]4407Exp'!AQ$47:AQ$47)+SUM('[1]4407Exp'!AQ$105:AQ$105))</f>
        <v>1.7352319999999999</v>
      </c>
      <c r="AT12" s="212">
        <f>(SUM('[1]4407Exp'!AR$47:AR$47)+SUM('[1]4407Exp'!AR$105:AR$105))</f>
        <v>0.70589699999999989</v>
      </c>
      <c r="AU12" s="212">
        <f>(SUM('[1]4407Exp'!AS$47:AS$47)+SUM('[1]4407Exp'!AS$105:AS$105))</f>
        <v>0.33495799999999998</v>
      </c>
      <c r="AV12" s="212">
        <f>(SUM('[1]4407Exp'!AT$47:AT$47)+SUM('[1]4407Exp'!AT$105:AT$105))</f>
        <v>0.2049</v>
      </c>
      <c r="AW12" s="212">
        <f>(SUM('[1]4407Exp'!AU$47:AU$47)+SUM('[1]4407Exp'!AU$105:AU$105))</f>
        <v>0.14659900000000001</v>
      </c>
      <c r="AX12" s="212">
        <f>(SUM('[1]4407Exp'!AV$47:AV$47)+SUM('[1]4407Exp'!AV$105:AV$105))</f>
        <v>0.19640108799999997</v>
      </c>
      <c r="AY12" s="212">
        <f>(SUM('[1]4407Exp'!AW$47:AW$47)+SUM('[1]4407Exp'!AW$105:AW$105))</f>
        <v>0</v>
      </c>
      <c r="AZ12" s="212">
        <f>(SUM('[1]4407Exp'!AX$47:AX$47)+SUM('[1]4407Exp'!AX$105:AX$105))</f>
        <v>1.2834138999999998E-2</v>
      </c>
      <c r="BA12" s="212">
        <f>(SUM('[1]4407Exp'!AY$47:AY$47)+SUM('[1]4407Exp'!AY$105:AY$105))</f>
        <v>1.3909675999999999E-2</v>
      </c>
      <c r="BB12" s="212">
        <f>(SUM('[1]4407Exp'!AZ$47:AZ$47)+SUM('[1]4407Exp'!AZ$105:AZ$105))</f>
        <v>0</v>
      </c>
      <c r="BC12" s="212">
        <f>(SUM('[1]4407Exp'!BA$47:BA$47)+SUM('[1]4407Exp'!BA$105:BA$105))</f>
        <v>0</v>
      </c>
      <c r="BD12" s="250"/>
    </row>
    <row r="13" spans="1:56">
      <c r="B13" s="5" t="s">
        <v>87</v>
      </c>
      <c r="C13" s="48">
        <f>1/$A$1*'[1]4407Exp'!$B$138</f>
        <v>2.2702E-2</v>
      </c>
      <c r="D13" s="11">
        <f>1/$A$1*'[1]4407Exp'!$C$138</f>
        <v>2.8644000000000003E-2</v>
      </c>
      <c r="E13" s="11">
        <f>1/$A$1*'[1]4407Exp'!$D$138</f>
        <v>3.0026999999999995E-2</v>
      </c>
      <c r="F13" s="11">
        <f>1/$A$1*'[1]4407Exp'!$E$138</f>
        <v>1.9105785333333333E-2</v>
      </c>
      <c r="G13" s="11">
        <f>1/$A$1*'[1]4407Exp'!$F$138</f>
        <v>1.0764318199999999E-2</v>
      </c>
      <c r="H13" s="11">
        <f>1/$A$1*'[1]4407Exp'!$G$138</f>
        <v>9.3923952727272726E-3</v>
      </c>
      <c r="I13" s="11">
        <f>1/$A$1*'[1]4407Exp'!$H$138</f>
        <v>1.1606E-2</v>
      </c>
      <c r="J13" s="38">
        <f>1/$A$1*'[1]4407Exp'!$I$138</f>
        <v>2.7609999999999999E-2</v>
      </c>
      <c r="K13" s="38">
        <f>1/$A$1*'[1]4407Exp'!$J$138</f>
        <v>8.8150000000000017E-3</v>
      </c>
      <c r="L13" s="38">
        <f>1/$A$1*'[1]4407Exp'!$K$138</f>
        <v>8.0249999999999991E-3</v>
      </c>
      <c r="M13" s="11">
        <f>1/$A$1*'[1]4407Exp'!L$138</f>
        <v>4.9809999999999993E-3</v>
      </c>
      <c r="N13" s="11">
        <f>1/$A$1*'[1]4407Exp'!M$138</f>
        <v>4.3659999999999992E-3</v>
      </c>
      <c r="O13" s="11">
        <f>1/$A$1*'[1]4407Exp'!N$138</f>
        <v>5.7614433333333312E-3</v>
      </c>
      <c r="P13" s="11">
        <f>1/$A$1*'[1]4407Exp'!O$138</f>
        <v>2.6436479999999997E-3</v>
      </c>
      <c r="Q13" s="11">
        <f>1/$A$1*'[1]4407Exp'!P$138</f>
        <v>5.4560000000000008E-3</v>
      </c>
      <c r="R13" s="11">
        <f>1/$A$1*'[1]4407Exp'!Q$138</f>
        <v>8.4992199999999983E-3</v>
      </c>
      <c r="S13" s="11">
        <f>1/$A$1*'[1]4407Exp'!R$138</f>
        <v>6.1445199999999988E-3</v>
      </c>
      <c r="T13" s="11">
        <f>1/$A$1*'[1]4407Exp'!S$138</f>
        <v>6.0349012499999995E-3</v>
      </c>
      <c r="U13" s="11">
        <f>1/$A$1*'[1]4407Exp'!T$138</f>
        <v>2.1335999999999997E-2</v>
      </c>
      <c r="V13" s="11">
        <f>1/$A$1*'[1]4407Exp'!U$138</f>
        <v>1.2109703999999999E-2</v>
      </c>
      <c r="W13" s="11">
        <f>1/$A$1*'[1]4407Exp'!V$138</f>
        <v>1.0014759999999998E-2</v>
      </c>
      <c r="X13" s="11">
        <f>1/$A$1*'[1]4407Exp'!W$138</f>
        <v>8.7402573999999979E-3</v>
      </c>
      <c r="Y13" s="11">
        <f>1/$A$1*'[1]4407Exp'!X$138</f>
        <v>1.6015206749999997E-2</v>
      </c>
      <c r="Z13" s="11">
        <f>1/$A$1*'[1]4407Exp'!Y$138</f>
        <v>5.5122062349999999E-3</v>
      </c>
      <c r="AA13" s="11">
        <f>1/$A$1*'[1]4407Exp'!Z$138</f>
        <v>0</v>
      </c>
      <c r="AB13" s="11">
        <f>1/$A$1*'[1]4407Exp'!AA$138</f>
        <v>0</v>
      </c>
      <c r="AC13" s="4"/>
      <c r="AD13" s="203">
        <f>'[1]4407Exp'!AB$138</f>
        <v>7.7894049999999995</v>
      </c>
      <c r="AE13" s="204">
        <f>'[1]4407Exp'!AC$138</f>
        <v>8.6227429999999998</v>
      </c>
      <c r="AF13" s="204">
        <f>'[1]4407Exp'!AD$138</f>
        <v>8.7026400000000006</v>
      </c>
      <c r="AG13" s="204">
        <f>'[1]4407Exp'!AE$138</f>
        <v>8.4370499999999993</v>
      </c>
      <c r="AH13" s="204">
        <f>'[1]4407Exp'!AF$138</f>
        <v>5.0196700000000014</v>
      </c>
      <c r="AI13" s="204">
        <f>'[1]4407Exp'!AG$138</f>
        <v>4.4559550000000003</v>
      </c>
      <c r="AJ13" s="204">
        <f>'[1]4407Exp'!AH$138</f>
        <v>4.1864400000000002</v>
      </c>
      <c r="AK13" s="204">
        <f>'[1]4407Exp'!AI$138</f>
        <v>4.6321340000000006</v>
      </c>
      <c r="AL13" s="204">
        <f>'[1]4407Exp'!AJ$138</f>
        <v>5.1473249999999995</v>
      </c>
      <c r="AM13" s="204">
        <f>'[1]4407Exp'!AK$138</f>
        <v>3.404941</v>
      </c>
      <c r="AN13" s="204">
        <f>'[1]4407Exp'!AL$138</f>
        <v>5.2499339999999997</v>
      </c>
      <c r="AO13" s="204">
        <f>'[1]4407Exp'!AM$138</f>
        <v>4.1477469999999999</v>
      </c>
      <c r="AP13" s="204">
        <f>'[1]4407Exp'!AN$138</f>
        <v>3.1220149999999998</v>
      </c>
      <c r="AQ13" s="204">
        <f>'[1]4407Exp'!AO$138</f>
        <v>2.2917269999999998</v>
      </c>
      <c r="AR13" s="204">
        <f>'[1]4407Exp'!AP$138</f>
        <v>8.288862</v>
      </c>
      <c r="AS13" s="204">
        <f>'[1]4407Exp'!AQ$138</f>
        <v>3.1231239999999998</v>
      </c>
      <c r="AT13" s="204">
        <f>'[1]4407Exp'!AR$138</f>
        <v>3.1509449999999997</v>
      </c>
      <c r="AU13" s="204">
        <f>'[1]4407Exp'!AS$138</f>
        <v>3.1062589999999997</v>
      </c>
      <c r="AV13" s="204">
        <f>'[1]4407Exp'!AT$138</f>
        <v>6.1393610000000001</v>
      </c>
      <c r="AW13" s="204">
        <f>'[1]4407Exp'!AU$138</f>
        <v>5.0921829999999995</v>
      </c>
      <c r="AX13" s="204">
        <f>'[1]4407Exp'!AV$138</f>
        <v>2.3486689669999996</v>
      </c>
      <c r="AY13" s="204">
        <f>'[1]4407Exp'!AW$138</f>
        <v>7.5290059999999999</v>
      </c>
      <c r="AZ13" s="204">
        <f>'[1]4407Exp'!AX$138</f>
        <v>5.3782282299999995</v>
      </c>
      <c r="BA13" s="204">
        <f>'[1]4407Exp'!AY$138</f>
        <v>2.2426432920000003</v>
      </c>
      <c r="BB13" s="204">
        <f>'[1]4407Exp'!AZ$138</f>
        <v>0</v>
      </c>
      <c r="BC13" s="204">
        <f>'[1]4407Exp'!BA$138</f>
        <v>0</v>
      </c>
      <c r="BD13" s="250"/>
    </row>
    <row r="14" spans="1:56">
      <c r="B14" s="8" t="s">
        <v>22</v>
      </c>
      <c r="C14" s="49">
        <f t="shared" ref="C14:M14" si="5">SUM(C11:C11)-SUM(C12:C13)</f>
        <v>8.9650000000000007E-3</v>
      </c>
      <c r="D14" s="39">
        <f t="shared" si="5"/>
        <v>5.9070000000000095E-3</v>
      </c>
      <c r="E14" s="39">
        <f t="shared" si="5"/>
        <v>1.048700000000001E-2</v>
      </c>
      <c r="F14" s="39">
        <f t="shared" si="5"/>
        <v>2.0000128599999993E-2</v>
      </c>
      <c r="G14" s="39">
        <f t="shared" si="5"/>
        <v>5.5879923999999984E-3</v>
      </c>
      <c r="H14" s="39">
        <f t="shared" si="5"/>
        <v>5.0537862909090861E-3</v>
      </c>
      <c r="I14" s="39">
        <f t="shared" si="5"/>
        <v>8.9899999999999945E-3</v>
      </c>
      <c r="J14" s="40">
        <f t="shared" si="5"/>
        <v>5.9109999999999926E-3</v>
      </c>
      <c r="K14" s="40">
        <f t="shared" si="5"/>
        <v>7.748839999999993E-3</v>
      </c>
      <c r="L14" s="40">
        <f t="shared" si="5"/>
        <v>6.294000000000001E-3</v>
      </c>
      <c r="M14" s="39">
        <f t="shared" si="5"/>
        <v>4.3361556000000006E-3</v>
      </c>
      <c r="N14" s="39">
        <f>SUM(N11:N11)-SUM(N12:N13)</f>
        <v>2.2960000000000003E-3</v>
      </c>
      <c r="O14" s="39">
        <f t="shared" ref="O14:AB14" si="6">SUM(O11:O11)-SUM(O12:O13)</f>
        <v>2.0917949999999987E-3</v>
      </c>
      <c r="P14" s="39">
        <f t="shared" si="6"/>
        <v>2.5010399999999995E-3</v>
      </c>
      <c r="Q14" s="39">
        <f t="shared" si="6"/>
        <v>6.969999999999997E-4</v>
      </c>
      <c r="R14" s="39">
        <f t="shared" si="6"/>
        <v>7.4309000000000007E-4</v>
      </c>
      <c r="S14" s="39">
        <f t="shared" si="6"/>
        <v>1.8552066666666662E-3</v>
      </c>
      <c r="T14" s="39">
        <f t="shared" si="6"/>
        <v>9.986000000000014E-4</v>
      </c>
      <c r="U14" s="39">
        <f t="shared" si="6"/>
        <v>1.2533400000000021E-3</v>
      </c>
      <c r="V14" s="39">
        <f t="shared" si="6"/>
        <v>6.8809833333333473E-4</v>
      </c>
      <c r="W14" s="39">
        <f t="shared" si="6"/>
        <v>2.3198815600000006E-4</v>
      </c>
      <c r="X14" s="39">
        <f t="shared" si="6"/>
        <v>3.8388559999999981E-4</v>
      </c>
      <c r="Y14" s="39">
        <f t="shared" si="6"/>
        <v>6.0357164500000199E-4</v>
      </c>
      <c r="Z14" s="39">
        <f t="shared" si="6"/>
        <v>3.5767325400000004E-4</v>
      </c>
      <c r="AA14" s="39">
        <f t="shared" si="6"/>
        <v>0</v>
      </c>
      <c r="AB14" s="39">
        <f t="shared" si="6"/>
        <v>0</v>
      </c>
      <c r="AC14" s="4"/>
      <c r="AD14" s="213">
        <f t="shared" ref="AD14:BC14" si="7">SUM(AD11:AD11)-SUM(AD12:AD13)</f>
        <v>3.4252309999999966</v>
      </c>
      <c r="AE14" s="206">
        <f t="shared" si="7"/>
        <v>2.1808330000000034</v>
      </c>
      <c r="AF14" s="206">
        <f t="shared" si="7"/>
        <v>3.8860869999999963</v>
      </c>
      <c r="AG14" s="206">
        <f t="shared" si="7"/>
        <v>8.9197220000000073</v>
      </c>
      <c r="AH14" s="206">
        <f t="shared" si="7"/>
        <v>2.5542030000000011</v>
      </c>
      <c r="AI14" s="206">
        <f t="shared" si="7"/>
        <v>2.4635770000000043</v>
      </c>
      <c r="AJ14" s="206">
        <f t="shared" si="7"/>
        <v>4.5931369999999987</v>
      </c>
      <c r="AK14" s="206">
        <f t="shared" si="7"/>
        <v>3.3469419999999985</v>
      </c>
      <c r="AL14" s="206">
        <f t="shared" si="7"/>
        <v>3.9299030000000013</v>
      </c>
      <c r="AM14" s="206">
        <f t="shared" si="7"/>
        <v>2.8357910000000004</v>
      </c>
      <c r="AN14" s="206">
        <f t="shared" si="7"/>
        <v>1.785812</v>
      </c>
      <c r="AO14" s="206">
        <f t="shared" si="7"/>
        <v>1.9278979999999999</v>
      </c>
      <c r="AP14" s="206">
        <f t="shared" si="7"/>
        <v>1.4128759999999998</v>
      </c>
      <c r="AQ14" s="206">
        <f t="shared" si="7"/>
        <v>1.1471629999999999</v>
      </c>
      <c r="AR14" s="206">
        <f t="shared" si="7"/>
        <v>0.47221299999999999</v>
      </c>
      <c r="AS14" s="206">
        <f t="shared" si="7"/>
        <v>0.51638899999999932</v>
      </c>
      <c r="AT14" s="206">
        <f t="shared" si="7"/>
        <v>0.73341899999999871</v>
      </c>
      <c r="AU14" s="206">
        <f t="shared" si="7"/>
        <v>0.55507199999999957</v>
      </c>
      <c r="AV14" s="206">
        <f t="shared" si="7"/>
        <v>0.88037599999999916</v>
      </c>
      <c r="AW14" s="206">
        <f t="shared" si="7"/>
        <v>0.34635099999999941</v>
      </c>
      <c r="AX14" s="206">
        <f t="shared" si="7"/>
        <v>0.40166878899999947</v>
      </c>
      <c r="AY14" s="206">
        <f t="shared" si="7"/>
        <v>0.32466899999999921</v>
      </c>
      <c r="AZ14" s="206">
        <f t="shared" si="7"/>
        <v>0.3059767889999998</v>
      </c>
      <c r="BA14" s="206">
        <f t="shared" si="7"/>
        <v>0.25341731699999981</v>
      </c>
      <c r="BB14" s="206">
        <f t="shared" si="7"/>
        <v>0</v>
      </c>
      <c r="BC14" s="206">
        <f t="shared" si="7"/>
        <v>0</v>
      </c>
      <c r="BD14" s="250"/>
    </row>
    <row r="15" spans="1:56" ht="17.149999999999999" customHeight="1">
      <c r="B15" s="15" t="s">
        <v>174</v>
      </c>
      <c r="C15" s="29">
        <f>1/$A$1*'[1]4407Exp'!$B$264</f>
        <v>2.2852000000000001E-2</v>
      </c>
      <c r="D15" s="31">
        <f>1/$A$1*'[1]4407Exp'!$C$264</f>
        <v>2.0740999999999999E-2</v>
      </c>
      <c r="E15" s="31">
        <f>1/$A$1*'[1]4407Exp'!$D$264</f>
        <v>2.0062999999999998E-2</v>
      </c>
      <c r="F15" s="31">
        <f>1/$A$1*'[1]4407Exp'!$E$264</f>
        <v>2.3047642622222218E-2</v>
      </c>
      <c r="G15" s="31">
        <f>1/$A$1*'[1]4407Exp'!$F$264</f>
        <v>3.5397370799999994E-2</v>
      </c>
      <c r="H15" s="31">
        <f>1/$A$1*'[1]4407Exp'!$G$264</f>
        <v>3.8809160927272719E-2</v>
      </c>
      <c r="I15" s="31">
        <f>1/$A$1*'[1]4407Exp'!$H$264</f>
        <v>1.9241000000000005E-2</v>
      </c>
      <c r="J15" s="35">
        <f>1/$A$1*'[1]4407Exp'!$I$264</f>
        <v>2.1332999999999998E-2</v>
      </c>
      <c r="K15" s="35">
        <f>1/$A$1*'[1]4407Exp'!$J$264</f>
        <v>1.5289000000000001E-2</v>
      </c>
      <c r="L15" s="35">
        <f>1/$A$1*'[1]4407Exp'!$K$264</f>
        <v>6.6329999999999983E-3</v>
      </c>
      <c r="M15" s="31">
        <f>1/$A$1*'[1]4407Exp'!L$264</f>
        <v>6.5513287499999991E-3</v>
      </c>
      <c r="N15" s="31">
        <f>1/$A$1*'[1]4407Exp'!M$264</f>
        <v>8.4216814285714269E-3</v>
      </c>
      <c r="O15" s="31">
        <f>1/$A$1*'[1]4407Exp'!N$264</f>
        <v>4.9279999999999992E-3</v>
      </c>
      <c r="P15" s="31">
        <f>1/$A$1*'[1]4407Exp'!O$264</f>
        <v>1.682425E-3</v>
      </c>
      <c r="Q15" s="31">
        <f>1/$A$1*'[1]4407Exp'!P$264</f>
        <v>3.79E-4</v>
      </c>
      <c r="R15" s="31">
        <f>1/$A$1*'[1]4407Exp'!Q$264</f>
        <v>3.3700000000000001E-4</v>
      </c>
      <c r="S15" s="31">
        <f>1/$A$1*'[1]4407Exp'!R$264</f>
        <v>3.999999999999999E-5</v>
      </c>
      <c r="T15" s="31">
        <f>1/$A$1*'[1]4407Exp'!S$264</f>
        <v>3.5531019999999992E-4</v>
      </c>
      <c r="U15" s="31">
        <f>1/$A$1*'[1]4407Exp'!T$264</f>
        <v>3.5059000000000002E-4</v>
      </c>
      <c r="V15" s="31">
        <f>1/$A$1*'[1]4407Exp'!U$264</f>
        <v>2.0191999999999999E-5</v>
      </c>
      <c r="W15" s="31">
        <f>1/$A$1*'[1]4407Exp'!V$264</f>
        <v>1.9337199999999995E-5</v>
      </c>
      <c r="X15" s="31">
        <f>1/$A$1*'[1]4407Exp'!W$264</f>
        <v>3.8805619999999997E-4</v>
      </c>
      <c r="Y15" s="31">
        <f>1/$A$1*'[1]4407Exp'!X$264</f>
        <v>2.0956056099999997E-4</v>
      </c>
      <c r="Z15" s="31">
        <f>1/$A$1*'[1]4407Exp'!Y$264</f>
        <v>3.5282E-4</v>
      </c>
      <c r="AA15" s="31">
        <f>1/$A$1*'[1]4407Exp'!Z$264</f>
        <v>0</v>
      </c>
      <c r="AB15" s="31">
        <f>1/$A$1*'[1]4407Exp'!AA$264</f>
        <v>0</v>
      </c>
      <c r="AC15" s="14"/>
      <c r="AD15" s="201">
        <f>'[1]4407Exp'!AB$264</f>
        <v>14.738447999999996</v>
      </c>
      <c r="AE15" s="202">
        <f>'[1]4407Exp'!AC$264</f>
        <v>11.327864999999999</v>
      </c>
      <c r="AF15" s="202">
        <f>'[1]4407Exp'!AD$264</f>
        <v>11.697453999999999</v>
      </c>
      <c r="AG15" s="202">
        <f>'[1]4407Exp'!AE$264</f>
        <v>10.957354999999998</v>
      </c>
      <c r="AH15" s="202">
        <f>'[1]4407Exp'!AF$264</f>
        <v>18.215770000000003</v>
      </c>
      <c r="AI15" s="202">
        <f>'[1]4407Exp'!AG$264</f>
        <v>21.344579999999997</v>
      </c>
      <c r="AJ15" s="202">
        <f>'[1]4407Exp'!AH$264</f>
        <v>20.974242999999998</v>
      </c>
      <c r="AK15" s="202">
        <f>'[1]4407Exp'!AI$264</f>
        <v>20.575771999999997</v>
      </c>
      <c r="AL15" s="202">
        <f>'[1]4407Exp'!AJ$264</f>
        <v>25.592607000000001</v>
      </c>
      <c r="AM15" s="202">
        <f>'[1]4407Exp'!AK$264</f>
        <v>9.0710169999999977</v>
      </c>
      <c r="AN15" s="202">
        <f>'[1]4407Exp'!AL$264</f>
        <v>11.319532999999996</v>
      </c>
      <c r="AO15" s="202">
        <f>'[1]4407Exp'!AM$264</f>
        <v>12.29987</v>
      </c>
      <c r="AP15" s="202">
        <f>'[1]4407Exp'!AN$264</f>
        <v>9.1774949999999986</v>
      </c>
      <c r="AQ15" s="202">
        <f>'[1]4407Exp'!AO$264</f>
        <v>2.5955139999999997</v>
      </c>
      <c r="AR15" s="202">
        <f>'[1]4407Exp'!AP$264</f>
        <v>1.3340839999999998</v>
      </c>
      <c r="AS15" s="202">
        <f>'[1]4407Exp'!AQ$264</f>
        <v>1.3047489999999999</v>
      </c>
      <c r="AT15" s="202">
        <f>'[1]4407Exp'!AR$264</f>
        <v>0.23296899999999998</v>
      </c>
      <c r="AU15" s="202">
        <f>'[1]4407Exp'!AS$264</f>
        <v>1.3489849999999999</v>
      </c>
      <c r="AV15" s="202">
        <f>'[1]4407Exp'!AT$264</f>
        <v>1.5982979999999998</v>
      </c>
      <c r="AW15" s="202">
        <f>'[1]4407Exp'!AU$264</f>
        <v>1.0378999999999999E-2</v>
      </c>
      <c r="AX15" s="202">
        <f>'[1]4407Exp'!AV$264</f>
        <v>1.5380873999999999E-2</v>
      </c>
      <c r="AY15" s="202">
        <f>'[1]4407Exp'!AW$264</f>
        <v>0.363145</v>
      </c>
      <c r="AZ15" s="202">
        <f>'[1]4407Exp'!AX$264</f>
        <v>0.208305609</v>
      </c>
      <c r="BA15" s="202">
        <f>'[1]4407Exp'!AY$264</f>
        <v>0.10411371799999998</v>
      </c>
      <c r="BB15" s="202">
        <f>'[1]4407Exp'!AZ$264</f>
        <v>0</v>
      </c>
      <c r="BC15" s="202">
        <f>'[1]4407Exp'!BA$264</f>
        <v>0</v>
      </c>
      <c r="BD15" s="250"/>
    </row>
    <row r="16" spans="1:56">
      <c r="B16" s="5" t="s">
        <v>35</v>
      </c>
      <c r="C16" s="48">
        <f>1/$A$1*'[1]4407Exp'!$B$23</f>
        <v>1.165E-3</v>
      </c>
      <c r="D16" s="11">
        <f>1/$A$1*'[1]4407Exp'!$C$23</f>
        <v>4.35E-4</v>
      </c>
      <c r="E16" s="11">
        <f>1/$A$1*'[1]4407Exp'!$D$23</f>
        <v>2.2399999999999997E-4</v>
      </c>
      <c r="F16" s="11">
        <f>1/$A$1*'[1]4407Exp'!$E$23</f>
        <v>9.7614439999999989E-4</v>
      </c>
      <c r="G16" s="11">
        <f>1/$A$1*'[1]4407Exp'!$F$23</f>
        <v>4.4365439999999997E-3</v>
      </c>
      <c r="H16" s="11">
        <f>1/$A$1*'[1]4407Exp'!$G$23</f>
        <v>9.6030402545454543E-3</v>
      </c>
      <c r="I16" s="11">
        <f>1/$A$1*'[1]4407Exp'!$H$23</f>
        <v>4.5739999999999999E-3</v>
      </c>
      <c r="J16" s="38">
        <f>1/$A$1*'[1]4407Exp'!$I$23</f>
        <v>7.2989999999999999E-3</v>
      </c>
      <c r="K16" s="38">
        <f>1/$A$1*'[1]4407Exp'!$J$23</f>
        <v>2.9719999999999998E-3</v>
      </c>
      <c r="L16" s="38">
        <f>1/$A$1*'[1]4407Exp'!$K$23</f>
        <v>6.2E-4</v>
      </c>
      <c r="M16" s="11">
        <f>1/$A$1*'[1]4407Exp'!L$23</f>
        <v>4.8499999999999997E-4</v>
      </c>
      <c r="N16" s="11">
        <f>1/$A$1*'[1]4407Exp'!M$23</f>
        <v>4.529999999999999E-4</v>
      </c>
      <c r="O16" s="11">
        <f>1/$A$1*'[1]4407Exp'!N$23</f>
        <v>2.1999999999999995E-4</v>
      </c>
      <c r="P16" s="11">
        <f>1/$A$1*'[1]4407Exp'!O$23</f>
        <v>5.5999999999999992E-5</v>
      </c>
      <c r="Q16" s="11">
        <f>1/$A$1*'[1]4407Exp'!P$23</f>
        <v>1.3999999999999999E-4</v>
      </c>
      <c r="R16" s="11">
        <f>1/$A$1*'[1]4407Exp'!Q$23</f>
        <v>2.0999999999999995E-5</v>
      </c>
      <c r="S16" s="11">
        <f>1/$A$1*'[1]4407Exp'!R$23</f>
        <v>0</v>
      </c>
      <c r="T16" s="11">
        <f>1/$A$1*'[1]4407Exp'!S$23</f>
        <v>9.8999999999999994E-5</v>
      </c>
      <c r="U16" s="11">
        <f>1/$A$1*'[1]4407Exp'!T$23</f>
        <v>6.3999999999999984E-5</v>
      </c>
      <c r="V16" s="11">
        <f>1/$A$1*'[1]4407Exp'!U$23</f>
        <v>0</v>
      </c>
      <c r="W16" s="11">
        <f>1/$A$1*'[1]4407Exp'!V$23</f>
        <v>0</v>
      </c>
      <c r="X16" s="11">
        <f>1/$A$1*'[1]4407Exp'!W$23</f>
        <v>0</v>
      </c>
      <c r="Y16" s="11">
        <f>1/$A$1*'[1]4407Exp'!X$23</f>
        <v>0</v>
      </c>
      <c r="Z16" s="11">
        <f>1/$A$1*'[1]4407Exp'!Y$23</f>
        <v>0</v>
      </c>
      <c r="AA16" s="11">
        <f>1/$A$1*'[1]4407Exp'!Z$23</f>
        <v>0</v>
      </c>
      <c r="AB16" s="11">
        <f>1/$A$1*'[1]4407Exp'!AA$23</f>
        <v>0</v>
      </c>
      <c r="AC16" s="4"/>
      <c r="AD16" s="203">
        <f>'[1]4407Exp'!AB$23</f>
        <v>0.51690599999999998</v>
      </c>
      <c r="AE16" s="204">
        <f>'[1]4407Exp'!AC$23</f>
        <v>0.240954</v>
      </c>
      <c r="AF16" s="204">
        <f>'[1]4407Exp'!AD$23</f>
        <v>0.10137699999999999</v>
      </c>
      <c r="AG16" s="204">
        <f>'[1]4407Exp'!AE$23</f>
        <v>0.60601100000000008</v>
      </c>
      <c r="AH16" s="204">
        <f>'[1]4407Exp'!AF$23</f>
        <v>2.2182719999999998</v>
      </c>
      <c r="AI16" s="204">
        <f>'[1]4407Exp'!AG$23</f>
        <v>5.2843479999999996</v>
      </c>
      <c r="AJ16" s="204">
        <f>'[1]4407Exp'!AH$23</f>
        <v>7.6190639999999989</v>
      </c>
      <c r="AK16" s="204">
        <f>'[1]4407Exp'!AI$23</f>
        <v>7.7108889999999999</v>
      </c>
      <c r="AL16" s="204">
        <f>'[1]4407Exp'!AJ$23</f>
        <v>3.372045</v>
      </c>
      <c r="AM16" s="204">
        <f>'[1]4407Exp'!AK$23</f>
        <v>1.050727</v>
      </c>
      <c r="AN16" s="204">
        <f>'[1]4407Exp'!AL$23</f>
        <v>0.98583899999999991</v>
      </c>
      <c r="AO16" s="204">
        <f>'[1]4407Exp'!AM$23</f>
        <v>1.75671</v>
      </c>
      <c r="AP16" s="204">
        <f>'[1]4407Exp'!AN$23</f>
        <v>0.74256099999999992</v>
      </c>
      <c r="AQ16" s="204">
        <f>'[1]4407Exp'!AO$23</f>
        <v>4.2159999999999996E-2</v>
      </c>
      <c r="AR16" s="204">
        <f>'[1]4407Exp'!AP$23</f>
        <v>0.506517</v>
      </c>
      <c r="AS16" s="204">
        <f>'[1]4407Exp'!AQ$23</f>
        <v>8.4391999999999995E-2</v>
      </c>
      <c r="AT16" s="204">
        <f>'[1]4407Exp'!AR$23</f>
        <v>0</v>
      </c>
      <c r="AU16" s="204">
        <f>'[1]4407Exp'!AS$23</f>
        <v>0.42141399999999996</v>
      </c>
      <c r="AV16" s="204">
        <f>'[1]4407Exp'!AT$23</f>
        <v>0.22745399999999999</v>
      </c>
      <c r="AW16" s="204">
        <f>'[1]4407Exp'!AU$23</f>
        <v>0</v>
      </c>
      <c r="AX16" s="204">
        <f>'[1]4407Exp'!AV$23</f>
        <v>0</v>
      </c>
      <c r="AY16" s="204">
        <f>'[1]4407Exp'!AW$23</f>
        <v>0</v>
      </c>
      <c r="AZ16" s="204">
        <f>'[1]4407Exp'!AX$23</f>
        <v>0</v>
      </c>
      <c r="BA16" s="204">
        <f>'[1]4407Exp'!AY$23</f>
        <v>0</v>
      </c>
      <c r="BB16" s="204">
        <f>'[1]4407Exp'!AZ$23</f>
        <v>0</v>
      </c>
      <c r="BC16" s="204">
        <f>'[1]4407Exp'!BA$23</f>
        <v>0</v>
      </c>
      <c r="BD16" s="250"/>
    </row>
    <row r="17" spans="2:56">
      <c r="B17" s="5" t="s">
        <v>62</v>
      </c>
      <c r="C17" s="48">
        <f>1/$A$1*'[1]4407Exp'!$B$160</f>
        <v>7.4920000000000004E-3</v>
      </c>
      <c r="D17" s="11">
        <f>1/$A$1*'[1]4407Exp'!$C$160</f>
        <v>2.9259999999999998E-3</v>
      </c>
      <c r="E17" s="11">
        <f>1/$A$1*'[1]4407Exp'!$D$160</f>
        <v>4.3950000000000005E-3</v>
      </c>
      <c r="F17" s="11">
        <f>1/$A$1*'[1]4407Exp'!$E$160</f>
        <v>7.9440793333333329E-3</v>
      </c>
      <c r="G17" s="11">
        <f>1/$A$1*'[1]4407Exp'!$F$160</f>
        <v>1.2258074400000001E-2</v>
      </c>
      <c r="H17" s="11">
        <f>1/$A$1*'[1]4407Exp'!$G$160</f>
        <v>1.1320925800000001E-2</v>
      </c>
      <c r="I17" s="11">
        <f>1/$A$1*'[1]4407Exp'!$H$160</f>
        <v>3.0499999999999998E-3</v>
      </c>
      <c r="J17" s="38">
        <f>1/$A$1*'[1]4407Exp'!$I$160</f>
        <v>8.9599999999999999E-4</v>
      </c>
      <c r="K17" s="38">
        <f>1/$A$1*'[1]4407Exp'!$J$160</f>
        <v>4.3369999999999997E-3</v>
      </c>
      <c r="L17" s="38">
        <f>1/$A$1*'[1]4407Exp'!$K$160</f>
        <v>5.9399999999999991E-4</v>
      </c>
      <c r="M17" s="11">
        <f>1/$A$1*'[1]4407Exp'!L$160</f>
        <v>1.4599999999999997E-4</v>
      </c>
      <c r="N17" s="11">
        <f>1/$A$1*'[1]4407Exp'!M$160</f>
        <v>1.5459999999999998E-3</v>
      </c>
      <c r="O17" s="11">
        <f>1/$A$1*'[1]4407Exp'!N$160</f>
        <v>6.6099999999999991E-4</v>
      </c>
      <c r="P17" s="11">
        <f>1/$A$1*'[1]4407Exp'!O$160</f>
        <v>2.7999999999999998E-4</v>
      </c>
      <c r="Q17" s="11">
        <f>1/$A$1*'[1]4407Exp'!P$160</f>
        <v>0</v>
      </c>
      <c r="R17" s="11">
        <f>1/$A$1*'[1]4407Exp'!Q$160</f>
        <v>6.1999999999999989E-5</v>
      </c>
      <c r="S17" s="11">
        <f>1/$A$1*'[1]4407Exp'!R$160</f>
        <v>3.1999999999999992E-5</v>
      </c>
      <c r="T17" s="11">
        <f>1/$A$1*'[1]4407Exp'!S$160</f>
        <v>1.9310199999999997E-5</v>
      </c>
      <c r="U17" s="11">
        <f>1/$A$1*'[1]4407Exp'!T$160</f>
        <v>2.4703333333333331E-5</v>
      </c>
      <c r="V17" s="11">
        <f>1/$A$1*'[1]4407Exp'!U$160</f>
        <v>0</v>
      </c>
      <c r="W17" s="11">
        <f>1/$A$1*'[1]4407Exp'!V$160</f>
        <v>1.4039999999999996E-5</v>
      </c>
      <c r="X17" s="11">
        <f>1/$A$1*'[1]4407Exp'!W$160</f>
        <v>0</v>
      </c>
      <c r="Y17" s="11">
        <f>1/$A$1*'[1]4407Exp'!X$160</f>
        <v>0</v>
      </c>
      <c r="Z17" s="11">
        <f>1/$A$1*'[1]4407Exp'!Y$160</f>
        <v>2.4999999999999995E-4</v>
      </c>
      <c r="AA17" s="11">
        <f>1/$A$1*'[1]4407Exp'!Z$160</f>
        <v>0</v>
      </c>
      <c r="AB17" s="11">
        <f>1/$A$1*'[1]4407Exp'!AA$160</f>
        <v>0</v>
      </c>
      <c r="AC17" s="4"/>
      <c r="AD17" s="203">
        <f>'[1]4407Exp'!AB$160</f>
        <v>5.1185399999999994</v>
      </c>
      <c r="AE17" s="204">
        <f>'[1]4407Exp'!AC$160</f>
        <v>2.1704109999999996</v>
      </c>
      <c r="AF17" s="204">
        <f>'[1]4407Exp'!AD$160</f>
        <v>3.0739270000000003</v>
      </c>
      <c r="AG17" s="204">
        <f>'[1]4407Exp'!AE$160</f>
        <v>3.6385559999999999</v>
      </c>
      <c r="AH17" s="204">
        <f>'[1]4407Exp'!AF$160</f>
        <v>6.3326099999999999</v>
      </c>
      <c r="AI17" s="204">
        <f>'[1]4407Exp'!AG$160</f>
        <v>6.2738149999999999</v>
      </c>
      <c r="AJ17" s="204">
        <f>'[1]4407Exp'!AH$160</f>
        <v>2.8801100000000002</v>
      </c>
      <c r="AK17" s="204">
        <f>'[1]4407Exp'!AI$160</f>
        <v>1.2347490000000001</v>
      </c>
      <c r="AL17" s="204">
        <f>'[1]4407Exp'!AJ$160</f>
        <v>7.2288220000000001</v>
      </c>
      <c r="AM17" s="204">
        <f>'[1]4407Exp'!AK$160</f>
        <v>0.78011399999999997</v>
      </c>
      <c r="AN17" s="204">
        <f>'[1]4407Exp'!AL$160</f>
        <v>0.27659600000000001</v>
      </c>
      <c r="AO17" s="204">
        <f>'[1]4407Exp'!AM$160</f>
        <v>2.133346</v>
      </c>
      <c r="AP17" s="204">
        <f>'[1]4407Exp'!AN$160</f>
        <v>0.76608500000000002</v>
      </c>
      <c r="AQ17" s="204">
        <f>'[1]4407Exp'!AO$160</f>
        <v>0.30337399999999998</v>
      </c>
      <c r="AR17" s="204">
        <f>'[1]4407Exp'!AP$160</f>
        <v>0</v>
      </c>
      <c r="AS17" s="204">
        <f>'[1]4407Exp'!AQ$160</f>
        <v>0.24361999999999998</v>
      </c>
      <c r="AT17" s="204">
        <f>'[1]4407Exp'!AR$160</f>
        <v>0.20375499999999999</v>
      </c>
      <c r="AU17" s="204">
        <f>'[1]4407Exp'!AS$160</f>
        <v>2.1080999999999999E-2</v>
      </c>
      <c r="AV17" s="204">
        <f>'[1]4407Exp'!AT$160</f>
        <v>7.4110000000000001E-3</v>
      </c>
      <c r="AW17" s="204">
        <f>'[1]4407Exp'!AU$160</f>
        <v>0</v>
      </c>
      <c r="AX17" s="204">
        <f>'[1]4407Exp'!AV$160</f>
        <v>8.6919619999999993E-3</v>
      </c>
      <c r="AY17" s="204">
        <f>'[1]4407Exp'!AW$160</f>
        <v>0</v>
      </c>
      <c r="AZ17" s="204">
        <f>'[1]4407Exp'!AX$160</f>
        <v>0</v>
      </c>
      <c r="BA17" s="204">
        <f>'[1]4407Exp'!AY$160</f>
        <v>2.5643663000000001E-2</v>
      </c>
      <c r="BB17" s="204">
        <f>'[1]4407Exp'!AZ$160</f>
        <v>0</v>
      </c>
      <c r="BC17" s="204">
        <f>'[1]4407Exp'!BA$160</f>
        <v>0</v>
      </c>
      <c r="BD17" s="250"/>
    </row>
    <row r="18" spans="2:56">
      <c r="B18" s="5" t="s">
        <v>22</v>
      </c>
      <c r="C18" s="51">
        <f t="shared" ref="C18:M18" si="8">SUM(C15:C15)-SUM(C16:C17)</f>
        <v>1.4195000000000001E-2</v>
      </c>
      <c r="D18" s="9">
        <f t="shared" si="8"/>
        <v>1.738E-2</v>
      </c>
      <c r="E18" s="9">
        <f t="shared" si="8"/>
        <v>1.5443999999999996E-2</v>
      </c>
      <c r="F18" s="9">
        <f t="shared" si="8"/>
        <v>1.4127418888888885E-2</v>
      </c>
      <c r="G18" s="9">
        <f t="shared" si="8"/>
        <v>1.8702752399999995E-2</v>
      </c>
      <c r="H18" s="9">
        <f t="shared" si="8"/>
        <v>1.7885194872727266E-2</v>
      </c>
      <c r="I18" s="9">
        <f t="shared" si="8"/>
        <v>1.1617000000000006E-2</v>
      </c>
      <c r="J18" s="44">
        <f t="shared" si="8"/>
        <v>1.3137999999999999E-2</v>
      </c>
      <c r="K18" s="44">
        <f t="shared" si="8"/>
        <v>7.980000000000001E-3</v>
      </c>
      <c r="L18" s="44">
        <f t="shared" si="8"/>
        <v>5.4189999999999985E-3</v>
      </c>
      <c r="M18" s="9">
        <f t="shared" si="8"/>
        <v>5.9203287499999995E-3</v>
      </c>
      <c r="N18" s="9">
        <f>SUM(N15:N15)-SUM(N16:N17)</f>
        <v>6.422681428571427E-3</v>
      </c>
      <c r="O18" s="9">
        <f t="shared" ref="O18:AB18" si="9">SUM(O15:O15)-SUM(O16:O17)</f>
        <v>4.0469999999999994E-3</v>
      </c>
      <c r="P18" s="9">
        <f t="shared" si="9"/>
        <v>1.3464250000000001E-3</v>
      </c>
      <c r="Q18" s="9">
        <f t="shared" si="9"/>
        <v>2.3900000000000001E-4</v>
      </c>
      <c r="R18" s="9">
        <f t="shared" si="9"/>
        <v>2.5399999999999999E-4</v>
      </c>
      <c r="S18" s="9">
        <f t="shared" si="9"/>
        <v>7.9999999999999979E-6</v>
      </c>
      <c r="T18" s="9">
        <f t="shared" si="9"/>
        <v>2.3699999999999993E-4</v>
      </c>
      <c r="U18" s="9">
        <f t="shared" si="9"/>
        <v>2.6188666666666672E-4</v>
      </c>
      <c r="V18" s="9">
        <f t="shared" si="9"/>
        <v>2.0191999999999999E-5</v>
      </c>
      <c r="W18" s="9">
        <f t="shared" si="9"/>
        <v>5.297199999999999E-6</v>
      </c>
      <c r="X18" s="9">
        <f t="shared" si="9"/>
        <v>3.8805619999999997E-4</v>
      </c>
      <c r="Y18" s="9">
        <f t="shared" si="9"/>
        <v>2.0956056099999997E-4</v>
      </c>
      <c r="Z18" s="9">
        <f t="shared" si="9"/>
        <v>1.0282000000000005E-4</v>
      </c>
      <c r="AA18" s="9">
        <f t="shared" si="9"/>
        <v>0</v>
      </c>
      <c r="AB18" s="9">
        <f t="shared" si="9"/>
        <v>0</v>
      </c>
      <c r="AC18" s="4"/>
      <c r="AD18" s="203">
        <f t="shared" ref="AD18:BC18" si="10">SUM(AD15:AD15)-SUM(AD16:AD17)</f>
        <v>9.1030019999999965</v>
      </c>
      <c r="AE18" s="204">
        <f t="shared" si="10"/>
        <v>8.9164999999999992</v>
      </c>
      <c r="AF18" s="204">
        <f t="shared" si="10"/>
        <v>8.5221499999999981</v>
      </c>
      <c r="AG18" s="204">
        <f t="shared" si="10"/>
        <v>6.712787999999998</v>
      </c>
      <c r="AH18" s="204">
        <f t="shared" si="10"/>
        <v>9.664888000000003</v>
      </c>
      <c r="AI18" s="204">
        <f t="shared" si="10"/>
        <v>9.7864169999999966</v>
      </c>
      <c r="AJ18" s="204">
        <f t="shared" si="10"/>
        <v>10.475068999999998</v>
      </c>
      <c r="AK18" s="204">
        <f t="shared" si="10"/>
        <v>11.630133999999996</v>
      </c>
      <c r="AL18" s="204">
        <f t="shared" si="10"/>
        <v>14.99174</v>
      </c>
      <c r="AM18" s="204">
        <f t="shared" si="10"/>
        <v>7.2401759999999982</v>
      </c>
      <c r="AN18" s="204">
        <f t="shared" si="10"/>
        <v>10.057097999999996</v>
      </c>
      <c r="AO18" s="204">
        <f t="shared" si="10"/>
        <v>8.4098140000000008</v>
      </c>
      <c r="AP18" s="204">
        <f t="shared" si="10"/>
        <v>7.6688489999999989</v>
      </c>
      <c r="AQ18" s="204">
        <f t="shared" si="10"/>
        <v>2.2499799999999999</v>
      </c>
      <c r="AR18" s="204">
        <f t="shared" si="10"/>
        <v>0.82756699999999983</v>
      </c>
      <c r="AS18" s="204">
        <f t="shared" si="10"/>
        <v>0.97673699999999997</v>
      </c>
      <c r="AT18" s="204">
        <f t="shared" si="10"/>
        <v>2.921399999999999E-2</v>
      </c>
      <c r="AU18" s="204">
        <f t="shared" si="10"/>
        <v>0.90648999999999991</v>
      </c>
      <c r="AV18" s="204">
        <f t="shared" si="10"/>
        <v>1.3634329999999997</v>
      </c>
      <c r="AW18" s="204">
        <f t="shared" si="10"/>
        <v>1.0378999999999999E-2</v>
      </c>
      <c r="AX18" s="204">
        <f t="shared" si="10"/>
        <v>6.688912E-3</v>
      </c>
      <c r="AY18" s="204">
        <f t="shared" si="10"/>
        <v>0.363145</v>
      </c>
      <c r="AZ18" s="204">
        <f t="shared" si="10"/>
        <v>0.208305609</v>
      </c>
      <c r="BA18" s="204">
        <f t="shared" si="10"/>
        <v>7.8470054999999983E-2</v>
      </c>
      <c r="BB18" s="204">
        <f t="shared" si="10"/>
        <v>0</v>
      </c>
      <c r="BC18" s="204">
        <f t="shared" si="10"/>
        <v>0</v>
      </c>
      <c r="BD18" s="250"/>
    </row>
    <row r="19" spans="2:56" ht="17.149999999999999" customHeight="1">
      <c r="B19" s="164" t="s">
        <v>114</v>
      </c>
      <c r="C19" s="165">
        <f>1/$A$1*'[1]4407Exp'!$B$265</f>
        <v>4.8829999999999993E-3</v>
      </c>
      <c r="D19" s="166">
        <f>1/$A$1*'[1]4407Exp'!$C$265</f>
        <v>5.3839999999999999E-3</v>
      </c>
      <c r="E19" s="166">
        <f>1/$A$1*'[1]4407Exp'!$D$265</f>
        <v>7.9159999999999994E-3</v>
      </c>
      <c r="F19" s="166">
        <f>1/$A$1*'[1]4407Exp'!$E$265</f>
        <v>6.6756809111111108E-3</v>
      </c>
      <c r="G19" s="166">
        <f>1/$A$1*'[1]4407Exp'!$F$265</f>
        <v>3.3471459999999992E-3</v>
      </c>
      <c r="H19" s="166">
        <f>1/$A$1*'[1]4407Exp'!$G$265</f>
        <v>3.5088899090909087E-3</v>
      </c>
      <c r="I19" s="166">
        <f>1/$A$1*'[1]4407Exp'!$H$265</f>
        <v>1.9980000000000002E-3</v>
      </c>
      <c r="J19" s="167">
        <f>1/$A$1*'[1]4407Exp'!$I$265</f>
        <v>3.2890000000000003E-3</v>
      </c>
      <c r="K19" s="167">
        <f>1/$A$1*'[1]4407Exp'!$J$265</f>
        <v>1.7849999999999999E-3</v>
      </c>
      <c r="L19" s="167">
        <f>1/$A$1*'[1]4407Exp'!$K$265</f>
        <v>8.4099999999999984E-4</v>
      </c>
      <c r="M19" s="166">
        <f>1/$A$1*'[1]4407Exp'!L$265</f>
        <v>8.5000000000000017E-4</v>
      </c>
      <c r="N19" s="166">
        <f>1/$A$1*'[1]4407Exp'!M$265</f>
        <v>1.6875428571428567E-3</v>
      </c>
      <c r="O19" s="166">
        <f>1/$A$1*'[1]4407Exp'!N$265</f>
        <v>1.6374959999999998E-3</v>
      </c>
      <c r="P19" s="166">
        <f>1/$A$1*'[1]4407Exp'!O$265</f>
        <v>4.3281966666666657E-3</v>
      </c>
      <c r="Q19" s="166">
        <f>1/$A$1*'[1]4407Exp'!P$265</f>
        <v>3.8329999999999996E-3</v>
      </c>
      <c r="R19" s="166">
        <f>1/$A$1*'[1]4407Exp'!Q$265</f>
        <v>4.6399999999999995E-4</v>
      </c>
      <c r="S19" s="166">
        <f>1/$A$1*'[1]4407Exp'!R$265</f>
        <v>1.1566479999999997E-3</v>
      </c>
      <c r="T19" s="166">
        <f>1/$A$1*'[1]4407Exp'!S$265</f>
        <v>1.1015724999999998E-3</v>
      </c>
      <c r="U19" s="166">
        <f>1/$A$1*'[1]4407Exp'!T$265</f>
        <v>1.0740000000000001E-3</v>
      </c>
      <c r="V19" s="166">
        <f>1/$A$1*'[1]4407Exp'!U$265</f>
        <v>9.9365999999999994E-4</v>
      </c>
      <c r="W19" s="166">
        <f>1/$A$1*'[1]4407Exp'!V$265</f>
        <v>5.4315661600000002E-5</v>
      </c>
      <c r="X19" s="166">
        <f>1/$A$1*'[1]4407Exp'!W$265</f>
        <v>5.2347120000000003E-4</v>
      </c>
      <c r="Y19" s="166">
        <f>1/$A$1*'[1]4407Exp'!X$265</f>
        <v>3.5244176666666664E-5</v>
      </c>
      <c r="Z19" s="166">
        <f>1/$A$1*'[1]4407Exp'!Y$265</f>
        <v>4.9999999999999989E-5</v>
      </c>
      <c r="AA19" s="166">
        <f>1/$A$1*'[1]4407Exp'!Z$265</f>
        <v>0</v>
      </c>
      <c r="AB19" s="166">
        <f>1/$A$1*'[1]4407Exp'!AA$265</f>
        <v>0</v>
      </c>
      <c r="AC19" s="262"/>
      <c r="AD19" s="214">
        <f>'[1]4407Exp'!AB$265</f>
        <v>3.5892679999999997</v>
      </c>
      <c r="AE19" s="215">
        <f>'[1]4407Exp'!AC$265</f>
        <v>3.7038190000000002</v>
      </c>
      <c r="AF19" s="215">
        <f>'[1]4407Exp'!AD$265</f>
        <v>3.3257659999999998</v>
      </c>
      <c r="AG19" s="215">
        <f>'[1]4407Exp'!AE$265</f>
        <v>3.109273</v>
      </c>
      <c r="AH19" s="215">
        <f>'[1]4407Exp'!AF$265</f>
        <v>1.7428619999999999</v>
      </c>
      <c r="AI19" s="215">
        <f>'[1]4407Exp'!AG$265</f>
        <v>1.9813800000000001</v>
      </c>
      <c r="AJ19" s="215">
        <f>'[1]4407Exp'!AH$265</f>
        <v>1.616155</v>
      </c>
      <c r="AK19" s="215">
        <f>'[1]4407Exp'!AI$265</f>
        <v>2.0556930000000002</v>
      </c>
      <c r="AL19" s="215">
        <f>'[1]4407Exp'!AJ$265</f>
        <v>2.4885380000000001</v>
      </c>
      <c r="AM19" s="215">
        <f>'[1]4407Exp'!AK$265</f>
        <v>0.8208470000000001</v>
      </c>
      <c r="AN19" s="215">
        <f>'[1]4407Exp'!AL$265</f>
        <v>1.213165</v>
      </c>
      <c r="AO19" s="215">
        <f>'[1]4407Exp'!AM$265</f>
        <v>1.5030760000000001</v>
      </c>
      <c r="AP19" s="215">
        <f>'[1]4407Exp'!AN$265</f>
        <v>1.733263</v>
      </c>
      <c r="AQ19" s="215">
        <f>'[1]4407Exp'!AO$265</f>
        <v>3.5072009999999998</v>
      </c>
      <c r="AR19" s="215">
        <f>'[1]4407Exp'!AP$265</f>
        <v>3.2488640000000002</v>
      </c>
      <c r="AS19" s="215">
        <f>'[1]4407Exp'!AQ$265</f>
        <v>0.67608999999999997</v>
      </c>
      <c r="AT19" s="215">
        <f>'[1]4407Exp'!AR$265</f>
        <v>1.087555</v>
      </c>
      <c r="AU19" s="215">
        <f>'[1]4407Exp'!AS$265</f>
        <v>1.044098</v>
      </c>
      <c r="AV19" s="215">
        <f>'[1]4407Exp'!AT$265</f>
        <v>0.83346199999999993</v>
      </c>
      <c r="AW19" s="215">
        <f>'[1]4407Exp'!AU$265</f>
        <v>0.80395700000000003</v>
      </c>
      <c r="AX19" s="215">
        <f>'[1]4407Exp'!AV$265</f>
        <v>0.14189189299999999</v>
      </c>
      <c r="AY19" s="215">
        <f>'[1]4407Exp'!AW$265</f>
        <v>0.48983700000000002</v>
      </c>
      <c r="AZ19" s="215">
        <f>'[1]4407Exp'!AX$265</f>
        <v>7.7368228999999997E-2</v>
      </c>
      <c r="BA19" s="215">
        <f>'[1]4407Exp'!AY$265</f>
        <v>1.3203060999999999E-2</v>
      </c>
      <c r="BB19" s="215">
        <f>'[1]4407Exp'!AZ$265</f>
        <v>0</v>
      </c>
      <c r="BC19" s="215">
        <f>'[1]4407Exp'!BA$265</f>
        <v>0</v>
      </c>
      <c r="BD19" s="250"/>
    </row>
    <row r="20" spans="2:56" ht="17.149999999999999" customHeight="1">
      <c r="B20" s="10" t="s">
        <v>100</v>
      </c>
      <c r="C20" s="62">
        <f t="shared" ref="C20:M20" si="11">C5-SUM(C6,C7,C10,C11,C15,C19)</f>
        <v>4.1624999999999995E-2</v>
      </c>
      <c r="D20" s="26">
        <f t="shared" si="11"/>
        <v>3.7807999999999953E-2</v>
      </c>
      <c r="E20" s="26">
        <f t="shared" si="11"/>
        <v>4.1430999999999996E-2</v>
      </c>
      <c r="F20" s="26">
        <f t="shared" si="11"/>
        <v>3.477642904444446E-2</v>
      </c>
      <c r="G20" s="26">
        <f t="shared" si="11"/>
        <v>4.4363252399999997E-2</v>
      </c>
      <c r="H20" s="26">
        <f t="shared" si="11"/>
        <v>5.7790582745454525E-2</v>
      </c>
      <c r="I20" s="26">
        <f t="shared" si="11"/>
        <v>8.6105999999999988E-2</v>
      </c>
      <c r="J20" s="46">
        <f t="shared" si="11"/>
        <v>7.1562850000000025E-2</v>
      </c>
      <c r="K20" s="46">
        <f t="shared" si="11"/>
        <v>5.1419000000000041E-2</v>
      </c>
      <c r="L20" s="46">
        <f t="shared" si="11"/>
        <v>3.4492999999999989E-2</v>
      </c>
      <c r="M20" s="26">
        <f t="shared" si="11"/>
        <v>4.3678999999999982E-2</v>
      </c>
      <c r="N20" s="26">
        <f>N5-SUM(N6,N7,N10,N11,N15,N19)</f>
        <v>3.3891370000000004E-2</v>
      </c>
      <c r="O20" s="26">
        <f t="shared" ref="O20:AB20" si="12">O5-SUM(O6,O7,O10,O11,O15,O19)</f>
        <v>2.7798000000000003E-2</v>
      </c>
      <c r="P20" s="26">
        <f t="shared" si="12"/>
        <v>1.2551001666666662E-2</v>
      </c>
      <c r="Q20" s="26">
        <f t="shared" si="12"/>
        <v>9.1170000000000001E-3</v>
      </c>
      <c r="R20" s="26">
        <f t="shared" si="12"/>
        <v>2.0940725999999993E-2</v>
      </c>
      <c r="S20" s="26">
        <f t="shared" si="12"/>
        <v>1.0559027E-2</v>
      </c>
      <c r="T20" s="26">
        <f t="shared" si="12"/>
        <v>7.1360825999999943E-3</v>
      </c>
      <c r="U20" s="26">
        <f t="shared" si="12"/>
        <v>2.2651709633333315E-2</v>
      </c>
      <c r="V20" s="26">
        <f t="shared" si="12"/>
        <v>9.0344449999999916E-3</v>
      </c>
      <c r="W20" s="26">
        <f t="shared" si="12"/>
        <v>2.5026330939999977E-3</v>
      </c>
      <c r="X20" s="26">
        <f t="shared" si="12"/>
        <v>3.7434026000000044E-3</v>
      </c>
      <c r="Y20" s="26">
        <f t="shared" si="12"/>
        <v>3.3063503466666602E-3</v>
      </c>
      <c r="Z20" s="26">
        <f t="shared" si="12"/>
        <v>5.5912776050000028E-3</v>
      </c>
      <c r="AA20" s="26">
        <f t="shared" si="12"/>
        <v>0</v>
      </c>
      <c r="AB20" s="26">
        <f t="shared" si="12"/>
        <v>0</v>
      </c>
      <c r="AC20" s="261"/>
      <c r="AD20" s="78">
        <f t="shared" ref="AD20:BC20" si="13">AD5-SUM(AD6,AD7,AD10,AD11,AD15,AD19)</f>
        <v>12.062858000000027</v>
      </c>
      <c r="AE20" s="79">
        <f t="shared" si="13"/>
        <v>11.404612999999991</v>
      </c>
      <c r="AF20" s="79">
        <f t="shared" si="13"/>
        <v>14.100843000000005</v>
      </c>
      <c r="AG20" s="79">
        <f t="shared" si="13"/>
        <v>17.480816999999981</v>
      </c>
      <c r="AH20" s="79">
        <f t="shared" si="13"/>
        <v>22.032256000000018</v>
      </c>
      <c r="AI20" s="79">
        <f t="shared" si="13"/>
        <v>30.429274000000007</v>
      </c>
      <c r="AJ20" s="79">
        <f t="shared" si="13"/>
        <v>34.415412999999965</v>
      </c>
      <c r="AK20" s="79">
        <f t="shared" si="13"/>
        <v>37.272047999999991</v>
      </c>
      <c r="AL20" s="79">
        <f t="shared" si="13"/>
        <v>31.977081999999967</v>
      </c>
      <c r="AM20" s="79">
        <f t="shared" si="13"/>
        <v>19.073561000000005</v>
      </c>
      <c r="AN20" s="79">
        <f t="shared" si="13"/>
        <v>25.306786999999989</v>
      </c>
      <c r="AO20" s="79">
        <f t="shared" si="13"/>
        <v>28.574283999999999</v>
      </c>
      <c r="AP20" s="79">
        <f t="shared" si="13"/>
        <v>27.276199999999996</v>
      </c>
      <c r="AQ20" s="79">
        <f t="shared" si="13"/>
        <v>14.133402000000011</v>
      </c>
      <c r="AR20" s="79">
        <f t="shared" si="13"/>
        <v>4.671369999999996</v>
      </c>
      <c r="AS20" s="79">
        <f t="shared" si="13"/>
        <v>10.057015000000003</v>
      </c>
      <c r="AT20" s="79">
        <f t="shared" si="13"/>
        <v>5.0137170000000033</v>
      </c>
      <c r="AU20" s="79">
        <f t="shared" si="13"/>
        <v>2.2193030000000009</v>
      </c>
      <c r="AV20" s="79">
        <f t="shared" si="13"/>
        <v>8.0583910000000003</v>
      </c>
      <c r="AW20" s="79">
        <f t="shared" si="13"/>
        <v>7.7695979999999967</v>
      </c>
      <c r="AX20" s="79">
        <f t="shared" si="13"/>
        <v>2.5450932470000023</v>
      </c>
      <c r="AY20" s="79">
        <f t="shared" si="13"/>
        <v>2.7304270000000042</v>
      </c>
      <c r="AZ20" s="79">
        <f t="shared" si="13"/>
        <v>1.9965435149999999</v>
      </c>
      <c r="BA20" s="79">
        <f t="shared" si="13"/>
        <v>1.441320529</v>
      </c>
      <c r="BB20" s="79">
        <f t="shared" si="13"/>
        <v>0</v>
      </c>
      <c r="BC20" s="79">
        <f t="shared" si="13"/>
        <v>0</v>
      </c>
      <c r="BD20" s="250"/>
    </row>
    <row r="21" spans="2:56">
      <c r="B21" s="5" t="s">
        <v>25</v>
      </c>
      <c r="C21" s="48">
        <f>1/$A$1*'[1]4407Exp'!$B$15</f>
        <v>3.5669999999999994E-3</v>
      </c>
      <c r="D21" s="11">
        <f>1/$A$1*'[1]4407Exp'!$C$15</f>
        <v>2.7869999999999995E-3</v>
      </c>
      <c r="E21" s="11">
        <f>1/$A$1*'[1]4407Exp'!$D$15</f>
        <v>8.1670000000000006E-3</v>
      </c>
      <c r="F21" s="11">
        <f>1/$A$1*'[1]4407Exp'!$E$15</f>
        <v>8.8993239999999984E-3</v>
      </c>
      <c r="G21" s="11">
        <f>1/$A$1*'[1]4407Exp'!$F$15</f>
        <v>1.0716417800000001E-2</v>
      </c>
      <c r="H21" s="11">
        <f>1/$A$1*'[1]4407Exp'!$G$15</f>
        <v>1.4236712890909092E-2</v>
      </c>
      <c r="I21" s="11">
        <f>1/$A$1*'[1]4407Exp'!$H$15</f>
        <v>1.0624999999999999E-2</v>
      </c>
      <c r="J21" s="38">
        <f>1/$A$1*'[1]4407Exp'!$I$15</f>
        <v>9.3549999999999987E-3</v>
      </c>
      <c r="K21" s="38">
        <f>1/$A$1*'[1]4407Exp'!$J$15</f>
        <v>9.2460000000000007E-3</v>
      </c>
      <c r="L21" s="38">
        <f>1/$A$1*'[1]4407Exp'!$K$15</f>
        <v>9.3009999999999985E-3</v>
      </c>
      <c r="M21" s="11">
        <f>1/$A$1*'[1]4407Exp'!L$15</f>
        <v>8.9859999999999992E-3</v>
      </c>
      <c r="N21" s="11">
        <f>1/$A$1*'[1]4407Exp'!M$15</f>
        <v>1.0309999999999998E-2</v>
      </c>
      <c r="O21" s="11">
        <f>1/$A$1*'[1]4407Exp'!N$15</f>
        <v>9.9629999999999979E-3</v>
      </c>
      <c r="P21" s="11">
        <f>1/$A$1*'[1]4407Exp'!O$15</f>
        <v>5.8269999999999997E-3</v>
      </c>
      <c r="Q21" s="11">
        <f>1/$A$1*'[1]4407Exp'!P$15</f>
        <v>1.7899999999999999E-4</v>
      </c>
      <c r="R21" s="11">
        <f>1/$A$1*'[1]4407Exp'!Q$15</f>
        <v>7.2999999999999972E-5</v>
      </c>
      <c r="S21" s="11">
        <f>1/$A$1*'[1]4407Exp'!R$15</f>
        <v>2.1999999999999997E-3</v>
      </c>
      <c r="T21" s="11">
        <f>1/$A$1*'[1]4407Exp'!S$15</f>
        <v>0</v>
      </c>
      <c r="U21" s="11">
        <f>1/$A$1*'[1]4407Exp'!T$15</f>
        <v>5.8999999999999998E-5</v>
      </c>
      <c r="V21" s="11">
        <f>1/$A$1*'[1]4407Exp'!U$15</f>
        <v>1.5117999999999998E-5</v>
      </c>
      <c r="W21" s="11">
        <f>1/$A$1*'[1]4407Exp'!V$15</f>
        <v>1.1699999999999998E-6</v>
      </c>
      <c r="X21" s="11">
        <f>1/$A$1*'[1]4407Exp'!W$15</f>
        <v>0</v>
      </c>
      <c r="Y21" s="11">
        <f>1/$A$1*'[1]4407Exp'!X$15</f>
        <v>1.0721034666666664E-4</v>
      </c>
      <c r="Z21" s="11">
        <f>1/$A$1*'[1]4407Exp'!Y$15</f>
        <v>0</v>
      </c>
      <c r="AA21" s="11">
        <f>1/$A$1*'[1]4407Exp'!Z$15</f>
        <v>0</v>
      </c>
      <c r="AB21" s="11">
        <f>1/$A$1*'[1]4407Exp'!AA$15</f>
        <v>0</v>
      </c>
      <c r="AC21" s="4"/>
      <c r="AD21" s="203">
        <f>'[1]4407Exp'!AB$15</f>
        <v>1.9633590000000001</v>
      </c>
      <c r="AE21" s="204">
        <f>'[1]4407Exp'!AC$15</f>
        <v>1.322295</v>
      </c>
      <c r="AF21" s="204">
        <f>'[1]4407Exp'!AD$15</f>
        <v>4.2818459999999998</v>
      </c>
      <c r="AG21" s="204">
        <f>'[1]4407Exp'!AE$15</f>
        <v>5.5350009999999994</v>
      </c>
      <c r="AH21" s="204">
        <f>'[1]4407Exp'!AF$15</f>
        <v>5.4286509999999994</v>
      </c>
      <c r="AI21" s="204">
        <f>'[1]4407Exp'!AG$15</f>
        <v>7.7828900000000001</v>
      </c>
      <c r="AJ21" s="204">
        <f>'[1]4407Exp'!AH$15</f>
        <v>10.097498</v>
      </c>
      <c r="AK21" s="204">
        <f>'[1]4407Exp'!AI$15</f>
        <v>10.206498</v>
      </c>
      <c r="AL21" s="204">
        <f>'[1]4407Exp'!AJ$15</f>
        <v>10.940154</v>
      </c>
      <c r="AM21" s="204">
        <f>'[1]4407Exp'!AK$15</f>
        <v>8.3710249999999995</v>
      </c>
      <c r="AN21" s="204">
        <f>'[1]4407Exp'!AL$15</f>
        <v>11.595112</v>
      </c>
      <c r="AO21" s="204">
        <f>'[1]4407Exp'!AM$15</f>
        <v>17.044675999999999</v>
      </c>
      <c r="AP21" s="204">
        <f>'[1]4407Exp'!AN$15</f>
        <v>18.051386000000001</v>
      </c>
      <c r="AQ21" s="204">
        <f>'[1]4407Exp'!AO$15</f>
        <v>9.5321939999999987</v>
      </c>
      <c r="AR21" s="204">
        <f>'[1]4407Exp'!AP$15</f>
        <v>0.41603999999999997</v>
      </c>
      <c r="AS21" s="204">
        <f>'[1]4407Exp'!AQ$15</f>
        <v>7.2295999999999999E-2</v>
      </c>
      <c r="AT21" s="204">
        <f>'[1]4407Exp'!AR$15</f>
        <v>0.51120900000000002</v>
      </c>
      <c r="AU21" s="204">
        <f>'[1]4407Exp'!AS$15</f>
        <v>0</v>
      </c>
      <c r="AV21" s="204">
        <f>'[1]4407Exp'!AT$15</f>
        <v>5.1434999999999995E-2</v>
      </c>
      <c r="AW21" s="204">
        <f>'[1]4407Exp'!AU$15</f>
        <v>1.5117999999999999E-2</v>
      </c>
      <c r="AX21" s="204">
        <f>'[1]4407Exp'!AV$15</f>
        <v>5.9547979999999999E-3</v>
      </c>
      <c r="AY21" s="204">
        <f>'[1]4407Exp'!AW$15</f>
        <v>0</v>
      </c>
      <c r="AZ21" s="204">
        <f>'[1]4407Exp'!AX$15</f>
        <v>3.2981865999999999E-2</v>
      </c>
      <c r="BA21" s="204">
        <f>'[1]4407Exp'!AY$15</f>
        <v>0</v>
      </c>
      <c r="BB21" s="204">
        <f>'[1]4407Exp'!AZ$15</f>
        <v>0</v>
      </c>
      <c r="BC21" s="204">
        <f>'[1]4407Exp'!BA$15</f>
        <v>0</v>
      </c>
      <c r="BD21" s="250"/>
    </row>
    <row r="22" spans="2:56">
      <c r="B22" s="5" t="s">
        <v>94</v>
      </c>
      <c r="C22" s="48">
        <f>1/$A$1*'[1]4407Exp'!$B$139</f>
        <v>2.0622000000000001E-2</v>
      </c>
      <c r="D22" s="11">
        <f>1/$A$1*'[1]4407Exp'!$C$139</f>
        <v>1.6007E-2</v>
      </c>
      <c r="E22" s="11">
        <f>1/$A$1*'[1]4407Exp'!$D$139</f>
        <v>1.4402E-2</v>
      </c>
      <c r="F22" s="11">
        <f>1/$A$1*'[1]4407Exp'!$E$139</f>
        <v>8.9039714222222226E-3</v>
      </c>
      <c r="G22" s="11">
        <f>1/$A$1*'[1]4407Exp'!$F$139</f>
        <v>1.2475321399999998E-2</v>
      </c>
      <c r="H22" s="11">
        <f>1/$A$1*'[1]4407Exp'!$G$139</f>
        <v>2.4356966254545455E-2</v>
      </c>
      <c r="I22" s="11">
        <f>1/$A$1*'[1]4407Exp'!$H$139</f>
        <v>3.8509999999999996E-2</v>
      </c>
      <c r="J22" s="38">
        <f>1/$A$1*'[1]4407Exp'!$I$139</f>
        <v>3.2056000000000001E-2</v>
      </c>
      <c r="K22" s="38">
        <f>1/$A$1*'[1]4407Exp'!$J$139</f>
        <v>2.2916000000000002E-2</v>
      </c>
      <c r="L22" s="38">
        <f>1/$A$1*'[1]4407Exp'!$K$139</f>
        <v>1.2237E-2</v>
      </c>
      <c r="M22" s="11">
        <f>1/$A$1*'[1]4407Exp'!L$139</f>
        <v>1.7229999999999999E-2</v>
      </c>
      <c r="N22" s="11">
        <f>1/$A$1*'[1]4407Exp'!M$139</f>
        <v>1.21616E-2</v>
      </c>
      <c r="O22" s="11">
        <f>1/$A$1*'[1]4407Exp'!N$139</f>
        <v>1.3167999999999999E-2</v>
      </c>
      <c r="P22" s="11">
        <f>1/$A$1*'[1]4407Exp'!O$139</f>
        <v>4.716269999999999E-3</v>
      </c>
      <c r="Q22" s="11">
        <f>1/$A$1*'[1]4407Exp'!P$139</f>
        <v>7.5479999999999992E-3</v>
      </c>
      <c r="R22" s="11">
        <f>1/$A$1*'[1]4407Exp'!Q$139</f>
        <v>1.8384697999999994E-2</v>
      </c>
      <c r="S22" s="11">
        <f>1/$A$1*'[1]4407Exp'!R$139</f>
        <v>6.297811999999999E-3</v>
      </c>
      <c r="T22" s="11">
        <f>1/$A$1*'[1]4407Exp'!S$139</f>
        <v>6.1747575999999988E-3</v>
      </c>
      <c r="U22" s="11">
        <f>1/$A$1*'[1]4407Exp'!T$139</f>
        <v>1.8465386666666667E-2</v>
      </c>
      <c r="V22" s="11">
        <f>1/$A$1*'[1]4407Exp'!U$139</f>
        <v>8.3120179999999991E-3</v>
      </c>
      <c r="W22" s="11">
        <f>1/$A$1*'[1]4407Exp'!V$139</f>
        <v>2.32621E-3</v>
      </c>
      <c r="X22" s="11">
        <f>1/$A$1*'[1]4407Exp'!W$139</f>
        <v>2.7912499999999999E-3</v>
      </c>
      <c r="Y22" s="11">
        <f>1/$A$1*'[1]4407Exp'!X$139</f>
        <v>3.1298699999999994E-3</v>
      </c>
      <c r="Z22" s="11">
        <f>1/$A$1*'[1]4407Exp'!Y$139</f>
        <v>4.9270076049999995E-3</v>
      </c>
      <c r="AA22" s="11">
        <f>1/$A$1*'[1]4407Exp'!Z$139</f>
        <v>0</v>
      </c>
      <c r="AB22" s="11">
        <f>1/$A$1*'[1]4407Exp'!AA$139</f>
        <v>0</v>
      </c>
      <c r="AC22" s="4"/>
      <c r="AD22" s="203">
        <f>'[1]4407Exp'!AB$139</f>
        <v>4.1965919999999999</v>
      </c>
      <c r="AE22" s="204">
        <f>'[1]4407Exp'!AC$139</f>
        <v>3.6481799999999995</v>
      </c>
      <c r="AF22" s="204">
        <f>'[1]4407Exp'!AD$139</f>
        <v>3.3332259999999998</v>
      </c>
      <c r="AG22" s="204">
        <f>'[1]4407Exp'!AE$139</f>
        <v>4.3320240000000005</v>
      </c>
      <c r="AH22" s="204">
        <f>'[1]4407Exp'!AF$139</f>
        <v>6.3055010000000005</v>
      </c>
      <c r="AI22" s="204">
        <f>'[1]4407Exp'!AG$139</f>
        <v>12.348015999999999</v>
      </c>
      <c r="AJ22" s="204">
        <f>'[1]4407Exp'!AH$139</f>
        <v>12.527122999999998</v>
      </c>
      <c r="AK22" s="204">
        <f>'[1]4407Exp'!AI$139</f>
        <v>12.596378</v>
      </c>
      <c r="AL22" s="204">
        <f>'[1]4407Exp'!AJ$139</f>
        <v>10.015882</v>
      </c>
      <c r="AM22" s="204">
        <f>'[1]4407Exp'!AK$139</f>
        <v>4.150067</v>
      </c>
      <c r="AN22" s="204">
        <f>'[1]4407Exp'!AL$139</f>
        <v>5.3186719999999994</v>
      </c>
      <c r="AO22" s="204">
        <f>'[1]4407Exp'!AM$139</f>
        <v>4.8070309999999994</v>
      </c>
      <c r="AP22" s="204">
        <f>'[1]4407Exp'!AN$139</f>
        <v>3.2793039999999998</v>
      </c>
      <c r="AQ22" s="204">
        <f>'[1]4407Exp'!AO$139</f>
        <v>2.2272050000000001</v>
      </c>
      <c r="AR22" s="204">
        <f>'[1]4407Exp'!AP$139</f>
        <v>2.6227679999999998</v>
      </c>
      <c r="AS22" s="204">
        <f>'[1]4407Exp'!AQ$139</f>
        <v>8.2263950000000001</v>
      </c>
      <c r="AT22" s="204">
        <f>'[1]4407Exp'!AR$139</f>
        <v>2.4338319999999998</v>
      </c>
      <c r="AU22" s="204">
        <f>'[1]4407Exp'!AS$139</f>
        <v>1.284062</v>
      </c>
      <c r="AV22" s="204">
        <f>'[1]4407Exp'!AT$139</f>
        <v>6.2457329999999995</v>
      </c>
      <c r="AW22" s="204">
        <f>'[1]4407Exp'!AU$139</f>
        <v>7.1247849999999993</v>
      </c>
      <c r="AX22" s="204">
        <f>'[1]4407Exp'!AV$139</f>
        <v>2.2266379979999997</v>
      </c>
      <c r="AY22" s="204">
        <f>'[1]4407Exp'!AW$139</f>
        <v>1.8150579999999998</v>
      </c>
      <c r="AZ22" s="204">
        <f>'[1]4407Exp'!AX$139</f>
        <v>1.8381731099999998</v>
      </c>
      <c r="BA22" s="204">
        <f>'[1]4407Exp'!AY$139</f>
        <v>1.048692524</v>
      </c>
      <c r="BB22" s="204">
        <f>'[1]4407Exp'!AZ$139</f>
        <v>0</v>
      </c>
      <c r="BC22" s="204">
        <f>'[1]4407Exp'!BA$139</f>
        <v>0</v>
      </c>
      <c r="BD22" s="250"/>
    </row>
    <row r="23" spans="2:56">
      <c r="B23" s="5" t="s">
        <v>92</v>
      </c>
      <c r="C23" s="48">
        <f>1/$A$1*'[1]4407Exp'!$B$213</f>
        <v>1.4378999999999998E-2</v>
      </c>
      <c r="D23" s="11">
        <f>1/$A$1*'[1]4407Exp'!$C$213</f>
        <v>1.5299999999999999E-2</v>
      </c>
      <c r="E23" s="11">
        <f>1/$A$1*'[1]4407Exp'!$D$213</f>
        <v>1.5592999999999997E-2</v>
      </c>
      <c r="F23" s="11">
        <f>1/$A$1*'[1]4407Exp'!$E$213</f>
        <v>1.1869445933333332E-2</v>
      </c>
      <c r="G23" s="11">
        <f>1/$A$1*'[1]4407Exp'!$F$213</f>
        <v>1.3217048999999998E-2</v>
      </c>
      <c r="H23" s="11">
        <f>1/$A$1*'[1]4407Exp'!$G$213</f>
        <v>1.4614843799999997E-2</v>
      </c>
      <c r="I23" s="11">
        <f>1/$A$1*'[1]4407Exp'!$H$213</f>
        <v>3.2907999999999993E-2</v>
      </c>
      <c r="J23" s="38">
        <f>1/$A$1*'[1]4407Exp'!$I$213</f>
        <v>2.6636999999999997E-2</v>
      </c>
      <c r="K23" s="38">
        <f>1/$A$1*'[1]4407Exp'!$J$213</f>
        <v>1.7103E-2</v>
      </c>
      <c r="L23" s="38">
        <f>1/$A$1*'[1]4407Exp'!$K$213</f>
        <v>1.1825999999999998E-2</v>
      </c>
      <c r="M23" s="11">
        <f>1/$A$1*'[1]4407Exp'!L$213</f>
        <v>1.5803000000000001E-2</v>
      </c>
      <c r="N23" s="11">
        <f>1/$A$1*'[1]4407Exp'!M$213</f>
        <v>9.8719999999999988E-3</v>
      </c>
      <c r="O23" s="11">
        <f>1/$A$1*'[1]4407Exp'!N$213</f>
        <v>2.5219999999999999E-3</v>
      </c>
      <c r="P23" s="11">
        <f>1/$A$1*'[1]4407Exp'!O$213</f>
        <v>5.1699999999999999E-4</v>
      </c>
      <c r="Q23" s="11">
        <f>1/$A$1*'[1]4407Exp'!P$213</f>
        <v>7.0999999999999978E-5</v>
      </c>
      <c r="R23" s="11">
        <f>1/$A$1*'[1]4407Exp'!Q$213</f>
        <v>1.0099999999999998E-3</v>
      </c>
      <c r="S23" s="11">
        <f>1/$A$1*'[1]4407Exp'!R$213</f>
        <v>4.8399999999999995E-4</v>
      </c>
      <c r="T23" s="11">
        <f>1/$A$1*'[1]4407Exp'!S$213</f>
        <v>5.2721749999999992E-4</v>
      </c>
      <c r="U23" s="11">
        <f>1/$A$1*'[1]4407Exp'!T$213</f>
        <v>7.3558799999999991E-5</v>
      </c>
      <c r="V23" s="11">
        <f>1/$A$1*'[1]4407Exp'!U$213</f>
        <v>3.8200000000000002E-4</v>
      </c>
      <c r="W23" s="11">
        <f>1/$A$1*'[1]4407Exp'!V$213</f>
        <v>0</v>
      </c>
      <c r="X23" s="11">
        <f>1/$A$1*'[1]4407Exp'!W$213</f>
        <v>3.1368399999999996E-5</v>
      </c>
      <c r="Y23" s="11">
        <f>1/$A$1*'[1]4407Exp'!X$213</f>
        <v>0</v>
      </c>
      <c r="Z23" s="11">
        <f>1/$A$1*'[1]4407Exp'!Y$213</f>
        <v>5.3684000000000002E-4</v>
      </c>
      <c r="AA23" s="11">
        <f>1/$A$1*'[1]4407Exp'!Z$213</f>
        <v>0</v>
      </c>
      <c r="AB23" s="11">
        <f>1/$A$1*'[1]4407Exp'!AA$213</f>
        <v>0</v>
      </c>
      <c r="AC23" s="4"/>
      <c r="AD23" s="203">
        <f>'[1]4407Exp'!AB$213</f>
        <v>4.1414059999999999</v>
      </c>
      <c r="AE23" s="204">
        <f>'[1]4407Exp'!AC$213</f>
        <v>4.6326609999999997</v>
      </c>
      <c r="AF23" s="204">
        <f>'[1]4407Exp'!AD$213</f>
        <v>4.8638820000000003</v>
      </c>
      <c r="AG23" s="204">
        <f>'[1]4407Exp'!AE$213</f>
        <v>5.2885619999999989</v>
      </c>
      <c r="AH23" s="204">
        <f>'[1]4407Exp'!AF$213</f>
        <v>6.4825879999999998</v>
      </c>
      <c r="AI23" s="204">
        <f>'[1]4407Exp'!AG$213</f>
        <v>7.8317549999999994</v>
      </c>
      <c r="AJ23" s="204">
        <f>'[1]4407Exp'!AH$213</f>
        <v>8.0504160000000002</v>
      </c>
      <c r="AK23" s="204">
        <f>'[1]4407Exp'!AI$213</f>
        <v>10.326561</v>
      </c>
      <c r="AL23" s="204">
        <f>'[1]4407Exp'!AJ$213</f>
        <v>7.5759969999999992</v>
      </c>
      <c r="AM23" s="204">
        <f>'[1]4407Exp'!AK$213</f>
        <v>4.7570670000000002</v>
      </c>
      <c r="AN23" s="204">
        <f>'[1]4407Exp'!AL$213</f>
        <v>5.6956790000000002</v>
      </c>
      <c r="AO23" s="204">
        <f>'[1]4407Exp'!AM$213</f>
        <v>4.0381299999999998</v>
      </c>
      <c r="AP23" s="204">
        <f>'[1]4407Exp'!AN$213</f>
        <v>0.80905299999999991</v>
      </c>
      <c r="AQ23" s="204">
        <f>'[1]4407Exp'!AO$213</f>
        <v>0.24815999999999999</v>
      </c>
      <c r="AR23" s="204">
        <f>'[1]4407Exp'!AP$213</f>
        <v>4.4566000000000001E-2</v>
      </c>
      <c r="AS23" s="204">
        <f>'[1]4407Exp'!AQ$213</f>
        <v>0.55091599999999996</v>
      </c>
      <c r="AT23" s="204">
        <f>'[1]4407Exp'!AR$213</f>
        <v>0.40886699999999998</v>
      </c>
      <c r="AU23" s="204">
        <f>'[1]4407Exp'!AS$213</f>
        <v>0.29816999999999999</v>
      </c>
      <c r="AV23" s="204">
        <f>'[1]4407Exp'!AT$213</f>
        <v>9.9039000000000002E-2</v>
      </c>
      <c r="AW23" s="204">
        <f>'[1]4407Exp'!AU$213</f>
        <v>0.16459599999999999</v>
      </c>
      <c r="AX23" s="204">
        <f>'[1]4407Exp'!AV$213</f>
        <v>0</v>
      </c>
      <c r="AY23" s="204">
        <f>'[1]4407Exp'!AW$213</f>
        <v>2.9353999999999998E-2</v>
      </c>
      <c r="AZ23" s="204">
        <f>'[1]4407Exp'!AX$213</f>
        <v>0</v>
      </c>
      <c r="BA23" s="204">
        <f>'[1]4407Exp'!AY$213</f>
        <v>0.29151349399999998</v>
      </c>
      <c r="BB23" s="204">
        <f>'[1]4407Exp'!AZ$213</f>
        <v>0</v>
      </c>
      <c r="BC23" s="204">
        <f>'[1]4407Exp'!BA$213</f>
        <v>0</v>
      </c>
      <c r="BD23" s="250"/>
    </row>
    <row r="24" spans="2:56" ht="13" thickBot="1">
      <c r="B24" s="6" t="s">
        <v>101</v>
      </c>
      <c r="C24" s="113">
        <f t="shared" ref="C24:M24" si="14">SUM(C20:C20)-SUM(C21:C23)</f>
        <v>3.0569999999999972E-3</v>
      </c>
      <c r="D24" s="114">
        <f t="shared" si="14"/>
        <v>3.7139999999999534E-3</v>
      </c>
      <c r="E24" s="114">
        <f t="shared" si="14"/>
        <v>3.2690000000000011E-3</v>
      </c>
      <c r="F24" s="114">
        <f t="shared" si="14"/>
        <v>5.1036876888889068E-3</v>
      </c>
      <c r="G24" s="114">
        <f t="shared" si="14"/>
        <v>7.9544641999999971E-3</v>
      </c>
      <c r="H24" s="114">
        <f t="shared" si="14"/>
        <v>4.5820597999999824E-3</v>
      </c>
      <c r="I24" s="114">
        <f t="shared" si="14"/>
        <v>4.0629999999999972E-3</v>
      </c>
      <c r="J24" s="115">
        <f t="shared" si="14"/>
        <v>3.5148500000000277E-3</v>
      </c>
      <c r="K24" s="115">
        <f t="shared" si="14"/>
        <v>2.1540000000000378E-3</v>
      </c>
      <c r="L24" s="115">
        <f t="shared" si="14"/>
        <v>1.1289999999999911E-3</v>
      </c>
      <c r="M24" s="114">
        <f t="shared" si="14"/>
        <v>1.6599999999999809E-3</v>
      </c>
      <c r="N24" s="114">
        <f>SUM(N20:N20)-SUM(N21:N23)</f>
        <v>1.5477700000000039E-3</v>
      </c>
      <c r="O24" s="114">
        <f t="shared" ref="O24:AB24" si="15">SUM(O20:O20)-SUM(O21:O23)</f>
        <v>2.1450000000000045E-3</v>
      </c>
      <c r="P24" s="114">
        <f t="shared" si="15"/>
        <v>1.4907316666666632E-3</v>
      </c>
      <c r="Q24" s="114">
        <f t="shared" si="15"/>
        <v>1.3190000000000007E-3</v>
      </c>
      <c r="R24" s="114">
        <f t="shared" si="15"/>
        <v>1.4730279999999978E-3</v>
      </c>
      <c r="S24" s="114">
        <f t="shared" si="15"/>
        <v>1.5772150000000016E-3</v>
      </c>
      <c r="T24" s="114">
        <f t="shared" si="15"/>
        <v>4.3410749999999582E-4</v>
      </c>
      <c r="U24" s="114">
        <f t="shared" si="15"/>
        <v>4.0537641666666471E-3</v>
      </c>
      <c r="V24" s="114">
        <f t="shared" si="15"/>
        <v>3.2530899999999238E-4</v>
      </c>
      <c r="W24" s="114">
        <f t="shared" si="15"/>
        <v>1.7525309399999767E-4</v>
      </c>
      <c r="X24" s="114">
        <f t="shared" si="15"/>
        <v>9.2078420000000442E-4</v>
      </c>
      <c r="Y24" s="114">
        <f t="shared" si="15"/>
        <v>6.9269999999994111E-5</v>
      </c>
      <c r="Z24" s="114">
        <f t="shared" si="15"/>
        <v>1.2743000000000303E-4</v>
      </c>
      <c r="AA24" s="114">
        <f t="shared" si="15"/>
        <v>0</v>
      </c>
      <c r="AB24" s="114">
        <f t="shared" si="15"/>
        <v>0</v>
      </c>
      <c r="AC24" s="37"/>
      <c r="AD24" s="216">
        <f t="shared" ref="AD24:BC24" si="16">SUM(AD20:AD20)-SUM(AD21:AD23)</f>
        <v>1.7615010000000275</v>
      </c>
      <c r="AE24" s="217">
        <f t="shared" si="16"/>
        <v>1.8014769999999913</v>
      </c>
      <c r="AF24" s="217">
        <f t="shared" si="16"/>
        <v>1.6218890000000048</v>
      </c>
      <c r="AG24" s="217">
        <f t="shared" si="16"/>
        <v>2.3252299999999817</v>
      </c>
      <c r="AH24" s="217">
        <f t="shared" si="16"/>
        <v>3.8155160000000166</v>
      </c>
      <c r="AI24" s="217">
        <f t="shared" si="16"/>
        <v>2.4666130000000095</v>
      </c>
      <c r="AJ24" s="217">
        <f t="shared" si="16"/>
        <v>3.7403759999999693</v>
      </c>
      <c r="AK24" s="217">
        <f t="shared" si="16"/>
        <v>4.1426109999999952</v>
      </c>
      <c r="AL24" s="217">
        <f t="shared" si="16"/>
        <v>3.4450489999999689</v>
      </c>
      <c r="AM24" s="217">
        <f t="shared" si="16"/>
        <v>1.7954020000000064</v>
      </c>
      <c r="AN24" s="217">
        <f t="shared" si="16"/>
        <v>2.6973239999999912</v>
      </c>
      <c r="AO24" s="217">
        <f t="shared" si="16"/>
        <v>2.6844470000000022</v>
      </c>
      <c r="AP24" s="217">
        <f t="shared" si="16"/>
        <v>5.1364569999999965</v>
      </c>
      <c r="AQ24" s="217">
        <f t="shared" si="16"/>
        <v>2.1258430000000121</v>
      </c>
      <c r="AR24" s="217">
        <f t="shared" si="16"/>
        <v>1.5879959999999964</v>
      </c>
      <c r="AS24" s="217">
        <f t="shared" si="16"/>
        <v>1.2074080000000045</v>
      </c>
      <c r="AT24" s="217">
        <f t="shared" si="16"/>
        <v>1.6598090000000036</v>
      </c>
      <c r="AU24" s="217">
        <f t="shared" si="16"/>
        <v>0.63707100000000083</v>
      </c>
      <c r="AV24" s="217">
        <f t="shared" si="16"/>
        <v>1.6621840000000008</v>
      </c>
      <c r="AW24" s="217">
        <f t="shared" si="16"/>
        <v>0.46509899999999682</v>
      </c>
      <c r="AX24" s="217">
        <f t="shared" si="16"/>
        <v>0.31250045100000268</v>
      </c>
      <c r="AY24" s="217">
        <f t="shared" si="16"/>
        <v>0.88601500000000422</v>
      </c>
      <c r="AZ24" s="217">
        <f t="shared" si="16"/>
        <v>0.12538853900000002</v>
      </c>
      <c r="BA24" s="217">
        <f t="shared" si="16"/>
        <v>0.10111451100000002</v>
      </c>
      <c r="BB24" s="217">
        <f t="shared" si="16"/>
        <v>0</v>
      </c>
      <c r="BC24" s="217">
        <f t="shared" si="16"/>
        <v>0</v>
      </c>
      <c r="BD24" s="250"/>
    </row>
    <row r="25" spans="2:56" ht="13"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20"/>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[2]RWE!$A$8</f>
        <v>1.9</v>
      </c>
      <c r="B1" s="30"/>
    </row>
    <row r="2" spans="1:56" ht="16" thickTop="1">
      <c r="B2" s="309" t="s">
        <v>166</v>
      </c>
      <c r="C2" s="303" t="s">
        <v>168</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115</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180" t="s">
        <v>18</v>
      </c>
      <c r="C5" s="181">
        <f>1/$A$1*'[1]4408Exp'!$B$263</f>
        <v>4.3556491999999997E-3</v>
      </c>
      <c r="D5" s="182">
        <f>1/$A$1*'[1]4408Exp'!$C$263</f>
        <v>3.2270923999999993E-3</v>
      </c>
      <c r="E5" s="182">
        <f>1/$A$1*'[1]4408Exp'!$D$263</f>
        <v>2.9165136000000001E-3</v>
      </c>
      <c r="F5" s="183">
        <f>1/$A$1*'[1]4408Exp'!$E$263</f>
        <v>4.3757644E-3</v>
      </c>
      <c r="G5" s="183">
        <f>1/$A$1*'[1]4408Exp'!$F$263</f>
        <v>5.8195899999999995E-3</v>
      </c>
      <c r="H5" s="183">
        <f>1/$A$1*'[1]4408Exp'!$G$263</f>
        <v>5.9833325999999985E-3</v>
      </c>
      <c r="I5" s="183">
        <f>1/$A$1*'[1]4408Exp'!$H$263</f>
        <v>3.8203549999999992E-3</v>
      </c>
      <c r="J5" s="184">
        <f>1/$A$1*'[1]4408Exp'!$I$263</f>
        <v>4.0243980000000002E-3</v>
      </c>
      <c r="K5" s="184">
        <f>1/$A$1*'[1]4408Exp'!$J$263</f>
        <v>2.9135973999999988E-3</v>
      </c>
      <c r="L5" s="184">
        <f>1/$A$1*'[1]4408Exp'!$K$263</f>
        <v>1.7278573999999992E-3</v>
      </c>
      <c r="M5" s="184">
        <f>1/$A$1*'[1]4408Exp'!L$263</f>
        <v>1.6796205999999993E-3</v>
      </c>
      <c r="N5" s="183">
        <f>1/$A$1*'[1]4408Exp'!M$263</f>
        <v>1.7732805999999997E-3</v>
      </c>
      <c r="O5" s="184">
        <f>1/$A$1*'[1]4408Exp'!N$263</f>
        <v>2.1179756886574568E-3</v>
      </c>
      <c r="P5" s="183">
        <f>1/$A$1*'[1]4408Exp'!O$263</f>
        <v>1.8681126666666662E-3</v>
      </c>
      <c r="Q5" s="183">
        <f>1/$A$1*'[1]4408Exp'!P$263</f>
        <v>3.4797943999999993E-3</v>
      </c>
      <c r="R5" s="183">
        <f>1/$A$1*'[1]4408Exp'!Q$263</f>
        <v>1.3598847999999996E-3</v>
      </c>
      <c r="S5" s="183">
        <f>1/$A$1*'[1]4408Exp'!R$263</f>
        <v>1.7265815999999998E-3</v>
      </c>
      <c r="T5" s="183">
        <f>1/$A$1*'[1]4408Exp'!S$263</f>
        <v>1.9344667999999998E-3</v>
      </c>
      <c r="U5" s="183">
        <f>1/$A$1*'[1]4408Exp'!T$263</f>
        <v>2.2050259999999988E-3</v>
      </c>
      <c r="V5" s="183">
        <f>1/$A$1*'[1]4408Exp'!U$263</f>
        <v>1.0228547499999997E-3</v>
      </c>
      <c r="W5" s="183">
        <f>1/$A$1*'[1]4408Exp'!V$263</f>
        <v>8.5594208139999975E-4</v>
      </c>
      <c r="X5" s="183">
        <f>1/$A$1*'[1]4408Exp'!W$263</f>
        <v>7.7478953333333345E-4</v>
      </c>
      <c r="Y5" s="183">
        <f>1/$A$1*'[1]4408Exp'!X$263</f>
        <v>2.4408084941999991E-3</v>
      </c>
      <c r="Z5" s="183">
        <f>1/$A$1*'[1]4408Exp'!Y$263</f>
        <v>8.6044526739999987E-4</v>
      </c>
      <c r="AA5" s="183">
        <f>1/$A$1*'[1]4408Exp'!Z$263</f>
        <v>0</v>
      </c>
      <c r="AB5" s="185">
        <f>1/$A$1*'[1]4408Exp'!AA$263</f>
        <v>0</v>
      </c>
      <c r="AC5" s="119"/>
      <c r="AD5" s="193">
        <f>'[1]4408Exp'!AB$263</f>
        <v>8.0972659999999994</v>
      </c>
      <c r="AE5" s="194">
        <f>'[1]4408Exp'!AC$263</f>
        <v>6.4400820000000003</v>
      </c>
      <c r="AF5" s="194">
        <f>'[1]4408Exp'!AD$263</f>
        <v>8.0265100000000018</v>
      </c>
      <c r="AG5" s="195">
        <f>'[1]4408Exp'!AE$263</f>
        <v>7.7897669999999994</v>
      </c>
      <c r="AH5" s="195">
        <f>'[1]4408Exp'!AF$263</f>
        <v>10.526667</v>
      </c>
      <c r="AI5" s="195">
        <f>'[1]4408Exp'!AG$263</f>
        <v>10.73621</v>
      </c>
      <c r="AJ5" s="195">
        <f>'[1]4408Exp'!AH$263</f>
        <v>8.3473269999999999</v>
      </c>
      <c r="AK5" s="195">
        <f>'[1]4408Exp'!AI$263</f>
        <v>7.8295180000000002</v>
      </c>
      <c r="AL5" s="195">
        <f>'[1]4408Exp'!AJ$263</f>
        <v>6.385427</v>
      </c>
      <c r="AM5" s="195">
        <f>'[1]4408Exp'!AK$263</f>
        <v>4.9165989999999979</v>
      </c>
      <c r="AN5" s="195">
        <f>'[1]4408Exp'!AL$263</f>
        <v>3.7804820000000006</v>
      </c>
      <c r="AO5" s="195">
        <f>'[1]4408Exp'!AM$263</f>
        <v>3.8086239999999996</v>
      </c>
      <c r="AP5" s="195">
        <f>'[1]4408Exp'!AN$263</f>
        <v>4.5937580000000002</v>
      </c>
      <c r="AQ5" s="195">
        <f>'[1]4408Exp'!AO$263</f>
        <v>3.9793189999999998</v>
      </c>
      <c r="AR5" s="195">
        <f>'[1]4408Exp'!AP$263</f>
        <v>5.1515050000000002</v>
      </c>
      <c r="AS5" s="195">
        <f>'[1]4408Exp'!AQ$263</f>
        <v>2.0957309999999998</v>
      </c>
      <c r="AT5" s="195">
        <f>'[1]4408Exp'!AR$263</f>
        <v>2.3568949999999997</v>
      </c>
      <c r="AU5" s="195">
        <f>'[1]4408Exp'!AS$263</f>
        <v>3.334517</v>
      </c>
      <c r="AV5" s="195">
        <f>'[1]4408Exp'!AT$263</f>
        <v>2.7545689999999992</v>
      </c>
      <c r="AW5" s="195">
        <f>'[1]4408Exp'!AU$263</f>
        <v>1.8925670000000001</v>
      </c>
      <c r="AX5" s="195">
        <f>'[1]4408Exp'!AV$263</f>
        <v>1.6981255560000001</v>
      </c>
      <c r="AY5" s="195">
        <f>'[1]4408Exp'!AW$263</f>
        <v>1.2931459999999999</v>
      </c>
      <c r="AZ5" s="195">
        <f>'[1]4408Exp'!AX$263</f>
        <v>1.525283121</v>
      </c>
      <c r="BA5" s="195">
        <f>'[1]4408Exp'!AY$263</f>
        <v>1.6268506439999999</v>
      </c>
      <c r="BB5" s="195">
        <f>'[1]4408Exp'!AZ$263</f>
        <v>0</v>
      </c>
      <c r="BC5" s="195">
        <f>'[1]4408Exp'!BA$263</f>
        <v>0</v>
      </c>
      <c r="BD5" s="252"/>
    </row>
    <row r="6" spans="1:56" ht="13" thickTop="1"/>
    <row r="19" spans="3:29">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row>
    <row r="20" spans="3:29">
      <c r="C20" s="258"/>
      <c r="D20" s="258"/>
      <c r="E20" s="258"/>
      <c r="F20" s="258"/>
      <c r="G20" s="258"/>
      <c r="H20" s="258"/>
      <c r="I20" s="258"/>
      <c r="J20" s="258"/>
      <c r="K20" s="258"/>
      <c r="L20" s="258"/>
      <c r="M20" s="258"/>
      <c r="N20" s="258"/>
      <c r="O20" s="258"/>
      <c r="P20" s="258"/>
      <c r="Q20" s="258"/>
      <c r="R20" s="258"/>
      <c r="S20" s="258"/>
      <c r="T20" s="258"/>
      <c r="U20" s="258"/>
      <c r="V20" s="258"/>
      <c r="W20" s="258"/>
      <c r="X20" s="258"/>
      <c r="Y20" s="258"/>
      <c r="Z20" s="258"/>
      <c r="AA20" s="258"/>
      <c r="AB20" s="258"/>
      <c r="AC20" s="258"/>
    </row>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2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[2]RWE!$A$12</f>
        <v>2.2999999999999998</v>
      </c>
      <c r="B1" s="30"/>
    </row>
    <row r="2" spans="1:56" ht="16" thickTop="1">
      <c r="B2" s="309" t="s">
        <v>166</v>
      </c>
      <c r="C2" s="303" t="s">
        <v>168</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0" t="s">
        <v>116</v>
      </c>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2"/>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1/$A$1*'[1]4412Exp'!$B$263</f>
        <v>0.14930950913043473</v>
      </c>
      <c r="D5" s="161">
        <f>1/$A$1*'[1]4412Exp'!$C$263</f>
        <v>0.1258677091304348</v>
      </c>
      <c r="E5" s="161">
        <f>1/$A$1*'[1]4412Exp'!$D$263</f>
        <v>0.11623644213043482</v>
      </c>
      <c r="F5" s="105">
        <f>1/$A$1*'[1]4412Exp'!$E$263</f>
        <v>9.2839291215830108E-2</v>
      </c>
      <c r="G5" s="105">
        <f>1/$A$1*'[1]4412Exp'!$F$263</f>
        <v>0.11655649569382248</v>
      </c>
      <c r="H5" s="105">
        <f>1/$A$1*'[1]4412Exp'!$G$263</f>
        <v>9.9542985867567615E-2</v>
      </c>
      <c r="I5" s="105">
        <f>1/$A$1*'[1]4412Exp'!$H$263</f>
        <v>0.10980101240000005</v>
      </c>
      <c r="J5" s="106">
        <f>1/$A$1*'[1]4412Exp'!$I$263</f>
        <v>0.11478899400000006</v>
      </c>
      <c r="K5" s="106">
        <f>1/$A$1*'[1]4412Exp'!$J$263</f>
        <v>5.8110805399999993E-2</v>
      </c>
      <c r="L5" s="106">
        <f>1/$A$1*'[1]4412Exp'!$K$263</f>
        <v>4.1248985199999991E-2</v>
      </c>
      <c r="M5" s="106">
        <f>1/$A$1*'[1]4412Exp'!L$263</f>
        <v>4.0488166749999978E-2</v>
      </c>
      <c r="N5" s="105">
        <f>1/$A$1*'[1]4412Exp'!M$263</f>
        <v>4.6145498799999983E-2</v>
      </c>
      <c r="O5" s="106">
        <f>1/$A$1*'[1]4412Exp'!N$263</f>
        <v>4.3299625761101385E-2</v>
      </c>
      <c r="P5" s="105">
        <f>1/$A$1*'[1]4412Exp'!O$263</f>
        <v>3.1997142571428577E-2</v>
      </c>
      <c r="Q5" s="105">
        <f>1/$A$1*'[1]4412Exp'!P$263</f>
        <v>3.3732936800000002E-2</v>
      </c>
      <c r="R5" s="105">
        <f>1/$A$1*'[1]4412Exp'!Q$263</f>
        <v>3.2650247599999987E-2</v>
      </c>
      <c r="S5" s="105">
        <f>1/$A$1*'[1]4412Exp'!R$263</f>
        <v>2.5533742800000002E-2</v>
      </c>
      <c r="T5" s="105">
        <f>1/$A$1*'[1]4412Exp'!S$263</f>
        <v>2.6120570333333325E-2</v>
      </c>
      <c r="U5" s="105">
        <f>1/$A$1*'[1]4412Exp'!T$263</f>
        <v>3.090246735238094E-2</v>
      </c>
      <c r="V5" s="105">
        <f>1/$A$1*'[1]4412Exp'!U$263</f>
        <v>1.8128808266666664E-2</v>
      </c>
      <c r="W5" s="105">
        <f>1/$A$1*'[1]4412Exp'!V$263</f>
        <v>1.9588378545100007E-2</v>
      </c>
      <c r="X5" s="105">
        <f>1/$A$1*'[1]4412Exp'!W$263</f>
        <v>1.8405958199999996E-2</v>
      </c>
      <c r="Y5" s="105">
        <f>1/$A$1*'[1]4412Exp'!X$263</f>
        <v>1.749318375795E-2</v>
      </c>
      <c r="Z5" s="105">
        <f>1/$A$1*'[1]4412Exp'!Y$263</f>
        <v>1.7261339347466667E-2</v>
      </c>
      <c r="AA5" s="105">
        <f>1/$A$1*'[1]4412Exp'!Z$263</f>
        <v>0</v>
      </c>
      <c r="AB5" s="107">
        <f>1/$A$1*'[1]4412Exp'!AA$263</f>
        <v>0</v>
      </c>
      <c r="AC5" s="36"/>
      <c r="AD5" s="196">
        <f>'[1]4412Exp'!AB$263</f>
        <v>62.725391000000002</v>
      </c>
      <c r="AE5" s="197">
        <f>'[1]4412Exp'!AC$263</f>
        <v>45.982880000000009</v>
      </c>
      <c r="AF5" s="197">
        <f>'[1]4412Exp'!AD$263</f>
        <v>43.978001999999996</v>
      </c>
      <c r="AG5" s="198">
        <f>'[1]4412Exp'!AE$263</f>
        <v>39.855671000000001</v>
      </c>
      <c r="AH5" s="198">
        <f>'[1]4412Exp'!AF$263</f>
        <v>48.702957999999974</v>
      </c>
      <c r="AI5" s="198">
        <f>'[1]4412Exp'!AG$263</f>
        <v>40.31905600000001</v>
      </c>
      <c r="AJ5" s="198">
        <f>'[1]4412Exp'!AH$263</f>
        <v>44.678697000000014</v>
      </c>
      <c r="AK5" s="198">
        <f>'[1]4412Exp'!AI$263</f>
        <v>47.64055299999999</v>
      </c>
      <c r="AL5" s="198">
        <f>'[1]4412Exp'!AJ$263</f>
        <v>38.445869999999999</v>
      </c>
      <c r="AM5" s="198">
        <f>'[1]4412Exp'!AK$263</f>
        <v>29.527816999999992</v>
      </c>
      <c r="AN5" s="198">
        <f>'[1]4412Exp'!AL$263</f>
        <v>26.868774999999996</v>
      </c>
      <c r="AO5" s="198">
        <f>'[1]4412Exp'!AM$263</f>
        <v>31.102408000000004</v>
      </c>
      <c r="AP5" s="198">
        <f>'[1]4412Exp'!AN$263</f>
        <v>26.789610999999987</v>
      </c>
      <c r="AQ5" s="198">
        <f>'[1]4412Exp'!AO$263</f>
        <v>23.007181000000003</v>
      </c>
      <c r="AR5" s="198">
        <f>'[1]4412Exp'!AP$263</f>
        <v>25.166838999999992</v>
      </c>
      <c r="AS5" s="198">
        <f>'[1]4412Exp'!AQ$263</f>
        <v>22.916252999999998</v>
      </c>
      <c r="AT5" s="198">
        <f>'[1]4412Exp'!AR$263</f>
        <v>17.480706999999999</v>
      </c>
      <c r="AU5" s="198">
        <f>'[1]4412Exp'!AS$263</f>
        <v>17.359729999999999</v>
      </c>
      <c r="AV5" s="198">
        <f>'[1]4412Exp'!AT$263</f>
        <v>23.210080999999995</v>
      </c>
      <c r="AW5" s="198">
        <f>'[1]4412Exp'!AU$263</f>
        <v>13.233842999999997</v>
      </c>
      <c r="AX5" s="198">
        <f>'[1]4412Exp'!AV$263</f>
        <v>9.7896303779999982</v>
      </c>
      <c r="AY5" s="198">
        <f>'[1]4412Exp'!AW$263</f>
        <v>15.060576000000001</v>
      </c>
      <c r="AZ5" s="198">
        <f>'[1]4412Exp'!AX$263</f>
        <v>12.979086534999999</v>
      </c>
      <c r="BA5" s="198">
        <f>'[1]4412Exp'!AY$263</f>
        <v>9.805792624000004</v>
      </c>
      <c r="BB5" s="198">
        <f>'[1]4412Exp'!AZ$263</f>
        <v>0</v>
      </c>
      <c r="BC5" s="198">
        <f>'[1]4412Exp'!BA$263</f>
        <v>0</v>
      </c>
      <c r="BD5" s="252"/>
    </row>
    <row r="6" spans="1:56" ht="17.149999999999999" customHeight="1" thickTop="1">
      <c r="B6" s="149" t="s">
        <v>111</v>
      </c>
      <c r="C6" s="150">
        <f>1/$A$1*'[1]4412Exp'!$B$266</f>
        <v>1.6770457600000004E-2</v>
      </c>
      <c r="D6" s="151">
        <f>1/$A$1*'[1]4412Exp'!$C$266</f>
        <v>1.9617245600000006E-2</v>
      </c>
      <c r="E6" s="151">
        <f>1/$A$1*'[1]4412Exp'!$D$266</f>
        <v>2.0378156200000001E-2</v>
      </c>
      <c r="F6" s="151">
        <f>1/$A$1*'[1]4412Exp'!$E$266</f>
        <v>1.1250481066795369E-2</v>
      </c>
      <c r="G6" s="151">
        <f>1/$A$1*'[1]4412Exp'!$F$266</f>
        <v>1.0972549441312741E-2</v>
      </c>
      <c r="H6" s="151">
        <f>1/$A$1*'[1]4412Exp'!$G$266</f>
        <v>8.1431490760617772E-3</v>
      </c>
      <c r="I6" s="151">
        <f>1/$A$1*'[1]4412Exp'!$H$266</f>
        <v>7.8151134000000021E-3</v>
      </c>
      <c r="J6" s="152">
        <f>1/$A$1*'[1]4412Exp'!$I$266</f>
        <v>7.8297080000000012E-3</v>
      </c>
      <c r="K6" s="152">
        <f>1/$A$1*'[1]4412Exp'!$J$266</f>
        <v>6.6678410000000007E-3</v>
      </c>
      <c r="L6" s="152">
        <f>1/$A$1*'[1]4412Exp'!$K$266</f>
        <v>5.1624926000000005E-3</v>
      </c>
      <c r="M6" s="151">
        <f>1/$A$1*'[1]4412Exp'!L$266</f>
        <v>4.7944769999999992E-3</v>
      </c>
      <c r="N6" s="151">
        <f>1/$A$1*'[1]4412Exp'!M$266</f>
        <v>5.8286965999999997E-3</v>
      </c>
      <c r="O6" s="151">
        <f>1/$A$1*'[1]4412Exp'!N$266</f>
        <v>1.5156233336319558E-3</v>
      </c>
      <c r="P6" s="151">
        <f>1/$A$1*'[1]4412Exp'!O$266</f>
        <v>1.4312967999999999E-3</v>
      </c>
      <c r="Q6" s="151">
        <f>1/$A$1*'[1]4412Exp'!P$266</f>
        <v>1.3589367333333333E-3</v>
      </c>
      <c r="R6" s="151">
        <f>1/$A$1*'[1]4412Exp'!Q$266</f>
        <v>8.8597899999999995E-4</v>
      </c>
      <c r="S6" s="151">
        <f>1/$A$1*'[1]4412Exp'!R$266</f>
        <v>3.2750059999999998E-4</v>
      </c>
      <c r="T6" s="151">
        <f>1/$A$1*'[1]4412Exp'!S$266</f>
        <v>5.1005800000000008E-4</v>
      </c>
      <c r="U6" s="151">
        <f>1/$A$1*'[1]4412Exp'!T$266</f>
        <v>8.5378460000000011E-4</v>
      </c>
      <c r="V6" s="151">
        <f>1/$A$1*'[1]4412Exp'!U$266</f>
        <v>7.1245980000000009E-4</v>
      </c>
      <c r="W6" s="151">
        <f>1/$A$1*'[1]4412Exp'!V$266</f>
        <v>6.9635473479999997E-4</v>
      </c>
      <c r="X6" s="151">
        <f>1/$A$1*'[1]4412Exp'!W$266</f>
        <v>6.9883379999999989E-4</v>
      </c>
      <c r="Y6" s="151">
        <f>1/$A$1*'[1]4412Exp'!X$266</f>
        <v>3.0782496100000001E-4</v>
      </c>
      <c r="Z6" s="151">
        <f>1/$A$1*'[1]4412Exp'!Y$266</f>
        <v>3.8830272399999996E-4</v>
      </c>
      <c r="AA6" s="151">
        <f>1/$A$1*'[1]4412Exp'!Z$266</f>
        <v>0</v>
      </c>
      <c r="AB6" s="151">
        <f>1/$A$1*'[1]4412Exp'!AA$266</f>
        <v>0</v>
      </c>
      <c r="AC6" s="36"/>
      <c r="AD6" s="199">
        <f>'[1]4412Exp'!AB$266</f>
        <v>6.758426</v>
      </c>
      <c r="AE6" s="200">
        <f>'[1]4412Exp'!AC$266</f>
        <v>6.9768759999999999</v>
      </c>
      <c r="AF6" s="200">
        <f>'[1]4412Exp'!AD$266</f>
        <v>7.0353449999999995</v>
      </c>
      <c r="AG6" s="200">
        <f>'[1]4412Exp'!AE$266</f>
        <v>4.5404469999999986</v>
      </c>
      <c r="AH6" s="200">
        <f>'[1]4412Exp'!AF$266</f>
        <v>4.3672510000000004</v>
      </c>
      <c r="AI6" s="200">
        <f>'[1]4412Exp'!AG$266</f>
        <v>3.239741</v>
      </c>
      <c r="AJ6" s="200">
        <f>'[1]4412Exp'!AH$266</f>
        <v>3.5993209999999998</v>
      </c>
      <c r="AK6" s="200">
        <f>'[1]4412Exp'!AI$266</f>
        <v>3.8075969999999995</v>
      </c>
      <c r="AL6" s="200">
        <f>'[1]4412Exp'!AJ$266</f>
        <v>4.3494200000000003</v>
      </c>
      <c r="AM6" s="200">
        <f>'[1]4412Exp'!AK$266</f>
        <v>3.4724919999999999</v>
      </c>
      <c r="AN6" s="200">
        <f>'[1]4412Exp'!AL$266</f>
        <v>3.4780500000000001</v>
      </c>
      <c r="AO6" s="200">
        <f>'[1]4412Exp'!AM$266</f>
        <v>5.0803149999999997</v>
      </c>
      <c r="AP6" s="200">
        <f>'[1]4412Exp'!AN$266</f>
        <v>1.2718180000000001</v>
      </c>
      <c r="AQ6" s="200">
        <f>'[1]4412Exp'!AO$266</f>
        <v>1.1270169999999999</v>
      </c>
      <c r="AR6" s="200">
        <f>'[1]4412Exp'!AP$266</f>
        <v>1.1031080000000002</v>
      </c>
      <c r="AS6" s="200">
        <f>'[1]4412Exp'!AQ$266</f>
        <v>0.65537899999999993</v>
      </c>
      <c r="AT6" s="200">
        <f>'[1]4412Exp'!AR$266</f>
        <v>0.287935</v>
      </c>
      <c r="AU6" s="200">
        <f>'[1]4412Exp'!AS$266</f>
        <v>0.471997</v>
      </c>
      <c r="AV6" s="200">
        <f>'[1]4412Exp'!AT$266</f>
        <v>0.74214400000000003</v>
      </c>
      <c r="AW6" s="200">
        <f>'[1]4412Exp'!AU$266</f>
        <v>0.51321599999999989</v>
      </c>
      <c r="AX6" s="200">
        <f>'[1]4412Exp'!AV$266</f>
        <v>0.56272227699999999</v>
      </c>
      <c r="AY6" s="200">
        <f>'[1]4412Exp'!AW$266</f>
        <v>0.50005499999999992</v>
      </c>
      <c r="AZ6" s="200">
        <f>'[1]4412Exp'!AX$266</f>
        <v>0.27897969</v>
      </c>
      <c r="BA6" s="200">
        <f>'[1]4412Exp'!AY$266</f>
        <v>0.31264717799999997</v>
      </c>
      <c r="BB6" s="200">
        <f>'[1]4412Exp'!AZ$266</f>
        <v>0</v>
      </c>
      <c r="BC6" s="200">
        <f>'[1]4412Exp'!BA$266</f>
        <v>0</v>
      </c>
      <c r="BD6" s="252"/>
    </row>
    <row r="7" spans="1:56" ht="17.149999999999999" customHeight="1">
      <c r="B7" s="19" t="s">
        <v>113</v>
      </c>
      <c r="C7" s="66">
        <f>1/$A$1*'[1]4412Exp'!$B$268</f>
        <v>7.8589999999999997E-3</v>
      </c>
      <c r="D7" s="67">
        <f>1/$A$1*'[1]4412Exp'!$C$268</f>
        <v>6.5659999999999998E-3</v>
      </c>
      <c r="E7" s="67">
        <f>1/$A$1*'[1]4412Exp'!$D$268</f>
        <v>5.9602198000000012E-3</v>
      </c>
      <c r="F7" s="67">
        <f>1/$A$1*'[1]4412Exp'!$E$268</f>
        <v>5.2247160000000003E-4</v>
      </c>
      <c r="G7" s="67">
        <f>1/$A$1*'[1]4412Exp'!$F$268</f>
        <v>7.3243513513513521E-4</v>
      </c>
      <c r="H7" s="67">
        <f>1/$A$1*'[1]4412Exp'!$G$268</f>
        <v>5.1783399999999996E-5</v>
      </c>
      <c r="I7" s="67">
        <f>1/$A$1*'[1]4412Exp'!$H$268</f>
        <v>7.0072800000000018E-5</v>
      </c>
      <c r="J7" s="68">
        <f>1/$A$1*'[1]4412Exp'!$I$268</f>
        <v>2.8132600000000004E-4</v>
      </c>
      <c r="K7" s="68">
        <f>1/$A$1*'[1]4412Exp'!$J$268</f>
        <v>1.8852159999999999E-4</v>
      </c>
      <c r="L7" s="68">
        <f>1/$A$1*'[1]4412Exp'!$K$268</f>
        <v>1.70046E-5</v>
      </c>
      <c r="M7" s="67">
        <f>1/$A$1*'[1]4412Exp'!L$268</f>
        <v>3.9199999999999994E-8</v>
      </c>
      <c r="N7" s="67">
        <f>1/$A$1*'[1]4412Exp'!M$268</f>
        <v>1.8280999999999997E-5</v>
      </c>
      <c r="O7" s="67">
        <f>1/$A$1*'[1]4412Exp'!N$268</f>
        <v>1.8052445806577454E-5</v>
      </c>
      <c r="P7" s="67">
        <f>1/$A$1*'[1]4412Exp'!O$268</f>
        <v>1.9322199999999999E-5</v>
      </c>
      <c r="Q7" s="67">
        <f>1/$A$1*'[1]4412Exp'!P$268</f>
        <v>9.4569999999999994E-6</v>
      </c>
      <c r="R7" s="67">
        <f>1/$A$1*'[1]4412Exp'!Q$268</f>
        <v>1.5306199999999999E-5</v>
      </c>
      <c r="S7" s="67">
        <f>1/$A$1*'[1]4412Exp'!R$268</f>
        <v>1.8796199999999998E-5</v>
      </c>
      <c r="T7" s="67">
        <f>1/$A$1*'[1]4412Exp'!S$268</f>
        <v>5.9360933333333323E-5</v>
      </c>
      <c r="U7" s="67">
        <f>1/$A$1*'[1]4412Exp'!T$268</f>
        <v>3.1546000000000006E-5</v>
      </c>
      <c r="V7" s="67">
        <f>1/$A$1*'[1]4412Exp'!U$268</f>
        <v>6.1460000000000001E-7</v>
      </c>
      <c r="W7" s="67">
        <f>1/$A$1*'[1]4412Exp'!V$268</f>
        <v>2.6061918E-6</v>
      </c>
      <c r="X7" s="67">
        <f>1/$A$1*'[1]4412Exp'!W$268</f>
        <v>2.0220619999999998E-4</v>
      </c>
      <c r="Y7" s="67">
        <f>1/$A$1*'[1]4412Exp'!X$268</f>
        <v>4.5052525000000005E-4</v>
      </c>
      <c r="Z7" s="67">
        <f>1/$A$1*'[1]4412Exp'!Y$268</f>
        <v>4.4573331199999997E-4</v>
      </c>
      <c r="AA7" s="67">
        <f>1/$A$1*'[1]4412Exp'!Z$268</f>
        <v>0</v>
      </c>
      <c r="AB7" s="67">
        <f>1/$A$1*'[1]4412Exp'!AA$268</f>
        <v>0</v>
      </c>
      <c r="AC7" s="36"/>
      <c r="AD7" s="218">
        <f>'[1]4412Exp'!AB$268</f>
        <v>4.4202760000000003</v>
      </c>
      <c r="AE7" s="219">
        <f>'[1]4412Exp'!AC$268</f>
        <v>3.4562399999999998</v>
      </c>
      <c r="AF7" s="219">
        <f>'[1]4412Exp'!AD$268</f>
        <v>2.8748910000000003</v>
      </c>
      <c r="AG7" s="219">
        <f>'[1]4412Exp'!AE$268</f>
        <v>0.53215799999999991</v>
      </c>
      <c r="AH7" s="219">
        <f>'[1]4412Exp'!AF$268</f>
        <v>0.27100099999999999</v>
      </c>
      <c r="AI7" s="219">
        <f>'[1]4412Exp'!AG$268</f>
        <v>2.9175E-2</v>
      </c>
      <c r="AJ7" s="219">
        <f>'[1]4412Exp'!AH$268</f>
        <v>4.3610999999999997E-2</v>
      </c>
      <c r="AK7" s="219">
        <f>'[1]4412Exp'!AI$268</f>
        <v>0.15368299999999999</v>
      </c>
      <c r="AL7" s="219">
        <f>'[1]4412Exp'!AJ$268</f>
        <v>0.16248299999999999</v>
      </c>
      <c r="AM7" s="219">
        <f>'[1]4412Exp'!AK$268</f>
        <v>2.2744E-2</v>
      </c>
      <c r="AN7" s="219">
        <f>'[1]4412Exp'!AL$268</f>
        <v>4.3999999999999999E-5</v>
      </c>
      <c r="AO7" s="219">
        <f>'[1]4412Exp'!AM$268</f>
        <v>1.8734999999999998E-2</v>
      </c>
      <c r="AP7" s="219">
        <f>'[1]4412Exp'!AN$268</f>
        <v>1.8454999999999999E-2</v>
      </c>
      <c r="AQ7" s="219">
        <f>'[1]4412Exp'!AO$268</f>
        <v>2.1419000000000001E-2</v>
      </c>
      <c r="AR7" s="219">
        <f>'[1]4412Exp'!AP$268</f>
        <v>1.0437999999999999E-2</v>
      </c>
      <c r="AS7" s="219">
        <f>'[1]4412Exp'!AQ$268</f>
        <v>1.8232999999999999E-2</v>
      </c>
      <c r="AT7" s="219">
        <f>'[1]4412Exp'!AR$268</f>
        <v>1.5893000000000001E-2</v>
      </c>
      <c r="AU7" s="219">
        <f>'[1]4412Exp'!AS$268</f>
        <v>4.2068000000000001E-2</v>
      </c>
      <c r="AV7" s="219">
        <f>'[1]4412Exp'!AT$268</f>
        <v>3.1417E-2</v>
      </c>
      <c r="AW7" s="219">
        <f>'[1]4412Exp'!AU$268</f>
        <v>7.5199999999999996E-4</v>
      </c>
      <c r="AX7" s="219">
        <f>'[1]4412Exp'!AV$268</f>
        <v>2.871232E-3</v>
      </c>
      <c r="AY7" s="219">
        <f>'[1]4412Exp'!AW$268</f>
        <v>0.13516699999999998</v>
      </c>
      <c r="AZ7" s="219">
        <f>'[1]4412Exp'!AX$268</f>
        <v>0.33931914799999996</v>
      </c>
      <c r="BA7" s="219">
        <f>'[1]4412Exp'!AY$268</f>
        <v>0.21242617499999999</v>
      </c>
      <c r="BB7" s="219">
        <f>'[1]4412Exp'!AZ$268</f>
        <v>0</v>
      </c>
      <c r="BC7" s="219">
        <f>'[1]4412Exp'!BA$268</f>
        <v>0</v>
      </c>
      <c r="BD7" s="252"/>
    </row>
    <row r="8" spans="1:56" ht="17.149999999999999" customHeight="1">
      <c r="B8" s="19" t="s">
        <v>112</v>
      </c>
      <c r="C8" s="66">
        <f>1/$A$1*'[1]4412Exp'!$B$269</f>
        <v>2.8692360000000006E-4</v>
      </c>
      <c r="D8" s="67">
        <f>1/$A$1*'[1]4412Exp'!$C$269</f>
        <v>0</v>
      </c>
      <c r="E8" s="67">
        <f>1/$A$1*'[1]4412Exp'!$D$269</f>
        <v>1.0500000000000001E-6</v>
      </c>
      <c r="F8" s="67">
        <f>1/$A$1*'[1]4412Exp'!$E$269</f>
        <v>6.790910000000001E-5</v>
      </c>
      <c r="G8" s="67">
        <f>1/$A$1*'[1]4412Exp'!$F$269</f>
        <v>9.2804864864864873E-6</v>
      </c>
      <c r="H8" s="67">
        <f>1/$A$1*'[1]4412Exp'!$G$269</f>
        <v>5.6127770270270269E-5</v>
      </c>
      <c r="I8" s="67">
        <f>1/$A$1*'[1]4412Exp'!$H$269</f>
        <v>5.4450000000000016E-5</v>
      </c>
      <c r="J8" s="68">
        <f>1/$A$1*'[1]4412Exp'!$I$269</f>
        <v>1.0000000000000001E-5</v>
      </c>
      <c r="K8" s="68">
        <f>1/$A$1*'[1]4412Exp'!$J$269</f>
        <v>3.5205800000000001E-5</v>
      </c>
      <c r="L8" s="68">
        <f>1/$A$1*'[1]4412Exp'!$K$269</f>
        <v>1.8033999999999998E-6</v>
      </c>
      <c r="M8" s="67">
        <f>1/$A$1*'[1]4412Exp'!L$269</f>
        <v>2.58356E-5</v>
      </c>
      <c r="N8" s="67">
        <f>1/$A$1*'[1]4412Exp'!M$269</f>
        <v>0</v>
      </c>
      <c r="O8" s="67">
        <f>1/$A$1*'[1]4412Exp'!N$269</f>
        <v>0</v>
      </c>
      <c r="P8" s="67">
        <f>1/$A$1*'[1]4412Exp'!O$269</f>
        <v>0</v>
      </c>
      <c r="Q8" s="67">
        <f>1/$A$1*'[1]4412Exp'!P$269</f>
        <v>2.6975200000000002E-5</v>
      </c>
      <c r="R8" s="67">
        <f>1/$A$1*'[1]4412Exp'!Q$269</f>
        <v>0</v>
      </c>
      <c r="S8" s="67">
        <f>1/$A$1*'[1]4412Exp'!R$269</f>
        <v>3.7999999999999995E-5</v>
      </c>
      <c r="T8" s="67">
        <f>1/$A$1*'[1]4412Exp'!S$269</f>
        <v>3.4579999999999999E-7</v>
      </c>
      <c r="U8" s="67">
        <f>1/$A$1*'[1]4412Exp'!T$269</f>
        <v>0</v>
      </c>
      <c r="V8" s="67">
        <f>1/$A$1*'[1]4412Exp'!U$269</f>
        <v>0</v>
      </c>
      <c r="W8" s="67">
        <f>1/$A$1*'[1]4412Exp'!V$269</f>
        <v>0</v>
      </c>
      <c r="X8" s="67">
        <f>1/$A$1*'[1]4412Exp'!W$269</f>
        <v>0</v>
      </c>
      <c r="Y8" s="67">
        <f>1/$A$1*'[1]4412Exp'!X$269</f>
        <v>0</v>
      </c>
      <c r="Z8" s="67">
        <f>1/$A$1*'[1]4412Exp'!Y$269</f>
        <v>0</v>
      </c>
      <c r="AA8" s="67">
        <f>1/$A$1*'[1]4412Exp'!Z$269</f>
        <v>0</v>
      </c>
      <c r="AB8" s="67">
        <f>1/$A$1*'[1]4412Exp'!AA$269</f>
        <v>0</v>
      </c>
      <c r="AC8" s="36"/>
      <c r="AD8" s="218">
        <f>'[1]4412Exp'!AB$269</f>
        <v>0.122137</v>
      </c>
      <c r="AE8" s="219">
        <f>'[1]4412Exp'!AC$269</f>
        <v>0</v>
      </c>
      <c r="AF8" s="219">
        <f>'[1]4412Exp'!AD$269</f>
        <v>4.8499999999999997E-4</v>
      </c>
      <c r="AG8" s="219">
        <f>'[1]4412Exp'!AE$269</f>
        <v>3.0539999999999998E-2</v>
      </c>
      <c r="AH8" s="219">
        <f>'[1]4412Exp'!AF$269</f>
        <v>6.1069999999999996E-3</v>
      </c>
      <c r="AI8" s="219">
        <f>'[1]4412Exp'!AG$269</f>
        <v>2.2209E-2</v>
      </c>
      <c r="AJ8" s="219">
        <f>'[1]4412Exp'!AH$269</f>
        <v>4.9310000000000005E-3</v>
      </c>
      <c r="AK8" s="219">
        <f>'[1]4412Exp'!AI$269</f>
        <v>9.476E-3</v>
      </c>
      <c r="AL8" s="219">
        <f>'[1]4412Exp'!AJ$269</f>
        <v>3.2173E-2</v>
      </c>
      <c r="AM8" s="219">
        <f>'[1]4412Exp'!AK$269</f>
        <v>9.369999999999999E-4</v>
      </c>
      <c r="AN8" s="219">
        <f>'[1]4412Exp'!AL$269</f>
        <v>2.8886999999999999E-2</v>
      </c>
      <c r="AO8" s="219">
        <f>'[1]4412Exp'!AM$269</f>
        <v>0</v>
      </c>
      <c r="AP8" s="219">
        <f>'[1]4412Exp'!AN$269</f>
        <v>0</v>
      </c>
      <c r="AQ8" s="219">
        <f>'[1]4412Exp'!AO$269</f>
        <v>0</v>
      </c>
      <c r="AR8" s="219">
        <f>'[1]4412Exp'!AP$269</f>
        <v>2.9770999999999999E-2</v>
      </c>
      <c r="AS8" s="219">
        <f>'[1]4412Exp'!AQ$269</f>
        <v>0</v>
      </c>
      <c r="AT8" s="219">
        <f>'[1]4412Exp'!AR$269</f>
        <v>3.4745999999999999E-2</v>
      </c>
      <c r="AU8" s="219">
        <f>'[1]4412Exp'!AS$269</f>
        <v>3.4399999999999996E-4</v>
      </c>
      <c r="AV8" s="219">
        <f>'[1]4412Exp'!AT$269</f>
        <v>0</v>
      </c>
      <c r="AW8" s="219">
        <f>'[1]4412Exp'!AU$269</f>
        <v>0</v>
      </c>
      <c r="AX8" s="219">
        <f>'[1]4412Exp'!AV$269</f>
        <v>0</v>
      </c>
      <c r="AY8" s="219">
        <f>'[1]4412Exp'!AW$269</f>
        <v>0</v>
      </c>
      <c r="AZ8" s="219">
        <f>'[1]4412Exp'!AX$269</f>
        <v>0</v>
      </c>
      <c r="BA8" s="219">
        <f>'[1]4412Exp'!AY$269</f>
        <v>0</v>
      </c>
      <c r="BB8" s="219">
        <f>'[1]4412Exp'!AZ$269</f>
        <v>0</v>
      </c>
      <c r="BC8" s="219">
        <f>'[1]4412Exp'!BA$269</f>
        <v>0</v>
      </c>
      <c r="BD8" s="252"/>
    </row>
    <row r="9" spans="1:56" ht="17.149999999999999" customHeight="1">
      <c r="B9" s="15" t="s">
        <v>98</v>
      </c>
      <c r="C9" s="154">
        <f>1/$A$1*'[1]4412Exp'!$B$267</f>
        <v>3.1612403730434793E-2</v>
      </c>
      <c r="D9" s="155">
        <f>1/$A$1*'[1]4412Exp'!$C$267</f>
        <v>2.4012564130434785E-2</v>
      </c>
      <c r="E9" s="155">
        <f>1/$A$1*'[1]4412Exp'!$D$267</f>
        <v>2.5786812930434784E-2</v>
      </c>
      <c r="F9" s="31">
        <f>1/$A$1*'[1]4412Exp'!$E$267</f>
        <v>1.663332582509653E-2</v>
      </c>
      <c r="G9" s="31">
        <f>1/$A$1*'[1]4412Exp'!$F$267</f>
        <v>4.2164440317760642E-2</v>
      </c>
      <c r="H9" s="31">
        <f>1/$A$1*'[1]4412Exp'!$G$267</f>
        <v>3.4635479272586873E-2</v>
      </c>
      <c r="I9" s="31">
        <f>1/$A$1*'[1]4412Exp'!$H$267</f>
        <v>5.6450079000000007E-2</v>
      </c>
      <c r="J9" s="35">
        <f>1/$A$1*'[1]4412Exp'!$I$267</f>
        <v>6.7243554000000011E-2</v>
      </c>
      <c r="K9" s="35">
        <f>1/$A$1*'[1]4412Exp'!$J$267</f>
        <v>2.8738715999999997E-2</v>
      </c>
      <c r="L9" s="35">
        <f>1/$A$1*'[1]4412Exp'!$K$267</f>
        <v>1.8835989399999999E-2</v>
      </c>
      <c r="M9" s="31">
        <f>1/$A$1*'[1]4412Exp'!L$267</f>
        <v>1.9893772399999999E-2</v>
      </c>
      <c r="N9" s="31">
        <f>1/$A$1*'[1]4412Exp'!M$267</f>
        <v>1.9449066399999999E-2</v>
      </c>
      <c r="O9" s="31">
        <f>1/$A$1*'[1]4412Exp'!N$267</f>
        <v>2.4633652502468649E-2</v>
      </c>
      <c r="P9" s="31">
        <f>1/$A$1*'[1]4412Exp'!O$267</f>
        <v>1.8539356685714287E-2</v>
      </c>
      <c r="Q9" s="31">
        <f>1/$A$1*'[1]4412Exp'!P$267</f>
        <v>1.5918350933333335E-2</v>
      </c>
      <c r="R9" s="31">
        <f>1/$A$1*'[1]4412Exp'!Q$267</f>
        <v>1.6128491200000001E-2</v>
      </c>
      <c r="S9" s="31">
        <f>1/$A$1*'[1]4412Exp'!R$267</f>
        <v>7.3397121999999992E-3</v>
      </c>
      <c r="T9" s="31">
        <f>1/$A$1*'[1]4412Exp'!S$267</f>
        <v>8.131421066666665E-3</v>
      </c>
      <c r="U9" s="31">
        <f>1/$A$1*'[1]4412Exp'!T$267</f>
        <v>5.6117884761904754E-3</v>
      </c>
      <c r="V9" s="31">
        <f>1/$A$1*'[1]4412Exp'!U$267</f>
        <v>3.4362720666666672E-3</v>
      </c>
      <c r="W9" s="31">
        <f>1/$A$1*'[1]4412Exp'!V$267</f>
        <v>6.8087298761500001E-3</v>
      </c>
      <c r="X9" s="31">
        <f>1/$A$1*'[1]4412Exp'!W$267</f>
        <v>3.6066554000000004E-3</v>
      </c>
      <c r="Y9" s="31">
        <f>1/$A$1*'[1]4412Exp'!X$267</f>
        <v>5.4398089276928574E-3</v>
      </c>
      <c r="Z9" s="31">
        <f>1/$A$1*'[1]4412Exp'!Y$267</f>
        <v>7.4416229908333322E-3</v>
      </c>
      <c r="AA9" s="31">
        <f>1/$A$1*'[1]4412Exp'!Z$267</f>
        <v>0</v>
      </c>
      <c r="AB9" s="31">
        <f>1/$A$1*'[1]4412Exp'!AA$267</f>
        <v>0</v>
      </c>
      <c r="AC9" s="36"/>
      <c r="AD9" s="209">
        <f>'[1]4412Exp'!AB$267</f>
        <v>13.696534999999999</v>
      </c>
      <c r="AE9" s="210">
        <f>'[1]4412Exp'!AC$267</f>
        <v>9.8656830000000006</v>
      </c>
      <c r="AF9" s="210">
        <f>'[1]4412Exp'!AD$267</f>
        <v>10.058660999999999</v>
      </c>
      <c r="AG9" s="202">
        <f>'[1]4412Exp'!AE$267</f>
        <v>7.3693199999999992</v>
      </c>
      <c r="AH9" s="202">
        <f>'[1]4412Exp'!AF$267</f>
        <v>17.207121999999995</v>
      </c>
      <c r="AI9" s="202">
        <f>'[1]4412Exp'!AG$267</f>
        <v>13.669713999999997</v>
      </c>
      <c r="AJ9" s="202">
        <f>'[1]4412Exp'!AH$267</f>
        <v>19.163882999999998</v>
      </c>
      <c r="AK9" s="202">
        <f>'[1]4412Exp'!AI$267</f>
        <v>24.357847</v>
      </c>
      <c r="AL9" s="202">
        <f>'[1]4412Exp'!AJ$267</f>
        <v>16.578794999999996</v>
      </c>
      <c r="AM9" s="202">
        <f>'[1]4412Exp'!AK$267</f>
        <v>14.107018</v>
      </c>
      <c r="AN9" s="202">
        <f>'[1]4412Exp'!AL$267</f>
        <v>11.863809999999997</v>
      </c>
      <c r="AO9" s="202">
        <f>'[1]4412Exp'!AM$267</f>
        <v>12.411708999999998</v>
      </c>
      <c r="AP9" s="202">
        <f>'[1]4412Exp'!AN$267</f>
        <v>13.336814</v>
      </c>
      <c r="AQ9" s="202">
        <f>'[1]4412Exp'!AO$267</f>
        <v>12.445608999999997</v>
      </c>
      <c r="AR9" s="202">
        <f>'[1]4412Exp'!AP$267</f>
        <v>11.818322</v>
      </c>
      <c r="AS9" s="202">
        <f>'[1]4412Exp'!AQ$267</f>
        <v>10.722742999999999</v>
      </c>
      <c r="AT9" s="202">
        <f>'[1]4412Exp'!AR$267</f>
        <v>5.0525649999999986</v>
      </c>
      <c r="AU9" s="202">
        <f>'[1]4412Exp'!AS$267</f>
        <v>3.4981720000000003</v>
      </c>
      <c r="AV9" s="202">
        <f>'[1]4412Exp'!AT$267</f>
        <v>3.6055119999999996</v>
      </c>
      <c r="AW9" s="202">
        <f>'[1]4412Exp'!AU$267</f>
        <v>2.4069790000000002</v>
      </c>
      <c r="AX9" s="202">
        <f>'[1]4412Exp'!AV$267</f>
        <v>1.6834621229999998</v>
      </c>
      <c r="AY9" s="202">
        <f>'[1]4412Exp'!AW$267</f>
        <v>2.6827749999999999</v>
      </c>
      <c r="AZ9" s="202">
        <f>'[1]4412Exp'!AX$267</f>
        <v>2.7949482549999995</v>
      </c>
      <c r="BA9" s="202">
        <f>'[1]4412Exp'!AY$267</f>
        <v>3.2467445809999997</v>
      </c>
      <c r="BB9" s="202">
        <f>'[1]4412Exp'!AZ$267</f>
        <v>0</v>
      </c>
      <c r="BC9" s="202">
        <f>'[1]4412Exp'!BA$267</f>
        <v>0</v>
      </c>
      <c r="BD9" s="252"/>
    </row>
    <row r="10" spans="1:56">
      <c r="B10" s="54" t="s">
        <v>41</v>
      </c>
      <c r="C10" s="12">
        <f>1/$A$1*(SUM('[1]4412Exp'!$B$47:$B$47)+SUM('[1]4412Exp'!$B$105:$B$105))</f>
        <v>1.4816912800000004E-2</v>
      </c>
      <c r="D10" s="13">
        <f>1/$A$1*(SUM('[1]4412Exp'!$C$47:$C$47)+SUM('[1]4412Exp'!$C$105:$C$105))</f>
        <v>9.6430000000000023E-3</v>
      </c>
      <c r="E10" s="13">
        <f>1/$A$1*(SUM('[1]4412Exp'!$D$47:$D$47)+SUM('[1]4412Exp'!$D$105:$D$105))</f>
        <v>6.3012832000000013E-3</v>
      </c>
      <c r="F10" s="13">
        <f>1/$A$1*(SUM('[1]4412Exp'!$E$47:$E$47)+SUM('[1]4412Exp'!$E$105:$E$105))</f>
        <v>3.6327531000000003E-3</v>
      </c>
      <c r="G10" s="13">
        <f>1/$A$1*(SUM('[1]4412Exp'!$F$47:$F$47)+SUM('[1]4412Exp'!$F$105:$F$105))</f>
        <v>1.4343986621621623E-3</v>
      </c>
      <c r="H10" s="13">
        <f>1/$A$1*(SUM('[1]4412Exp'!$G$47:$G$47)+SUM('[1]4412Exp'!$G$105:$G$105))</f>
        <v>2.0751812289575289E-3</v>
      </c>
      <c r="I10" s="13">
        <f>1/$A$1*(SUM('[1]4412Exp'!$H$47:$H$47)+SUM('[1]4412Exp'!$H$105:$H$105))</f>
        <v>1.6229346000000001E-3</v>
      </c>
      <c r="J10" s="43">
        <f>1/$A$1*(SUM('[1]4412Exp'!$I$47:$I$47)+SUM('[1]4412Exp'!$I$105:$I$105))</f>
        <v>8.0738200000000015E-4</v>
      </c>
      <c r="K10" s="43">
        <f>1/$A$1*(SUM('[1]4412Exp'!$J$47:$J$47)+SUM('[1]4412Exp'!$J$105:$J$105))</f>
        <v>3.80412E-4</v>
      </c>
      <c r="L10" s="43">
        <f>1/$A$1*(SUM('[1]4412Exp'!$K$47:$K$47)+SUM('[1]4412Exp'!$K$105:$K$105))</f>
        <v>4.0188760000000001E-4</v>
      </c>
      <c r="M10" s="13">
        <f>1/$A$1*(SUM('[1]4412Exp'!L$47:L$47)+SUM('[1]4412Exp'!L$105:L$105))</f>
        <v>4.5280569999999999E-4</v>
      </c>
      <c r="N10" s="13">
        <f>1/$A$1*(SUM('[1]4412Exp'!M$47:M$47)+SUM('[1]4412Exp'!M$105:M$105))</f>
        <v>4.884821999999999E-4</v>
      </c>
      <c r="O10" s="13">
        <f>1/$A$1*(SUM('[1]4412Exp'!N$47:N$47)+SUM('[1]4412Exp'!N$105:N$105))</f>
        <v>5.5960959921808214E-4</v>
      </c>
      <c r="P10" s="13">
        <f>1/$A$1*(SUM('[1]4412Exp'!O$47:O$47)+SUM('[1]4412Exp'!O$105:O$105))</f>
        <v>2.9820779999999993E-4</v>
      </c>
      <c r="Q10" s="13">
        <f>1/$A$1*(SUM('[1]4412Exp'!P$47:P$47)+SUM('[1]4412Exp'!P$105:P$105))</f>
        <v>2.8898119999999996E-4</v>
      </c>
      <c r="R10" s="13">
        <f>1/$A$1*(SUM('[1]4412Exp'!Q$47:Q$47)+SUM('[1]4412Exp'!Q$105:Q$105))</f>
        <v>1.5720837999999998E-3</v>
      </c>
      <c r="S10" s="13">
        <f>1/$A$1*(SUM('[1]4412Exp'!R$47:R$47)+SUM('[1]4412Exp'!R$105:R$105))</f>
        <v>1.4670669999999996E-3</v>
      </c>
      <c r="T10" s="13">
        <f>1/$A$1*(SUM('[1]4412Exp'!S$47:S$47)+SUM('[1]4412Exp'!S$105:S$105))</f>
        <v>5.9204120000000003E-4</v>
      </c>
      <c r="U10" s="13">
        <f>1/$A$1*(SUM('[1]4412Exp'!T$47:T$47)+SUM('[1]4412Exp'!T$105:T$105))</f>
        <v>6.2248153333333326E-4</v>
      </c>
      <c r="V10" s="13">
        <f>1/$A$1*(SUM('[1]4412Exp'!U$47:U$47)+SUM('[1]4412Exp'!U$105:U$105))</f>
        <v>4.9795073333333334E-4</v>
      </c>
      <c r="W10" s="13">
        <f>1/$A$1*(SUM('[1]4412Exp'!V$47:V$47)+SUM('[1]4412Exp'!V$105:V$105))</f>
        <v>6.6311024699999989E-5</v>
      </c>
      <c r="X10" s="13">
        <f>1/$A$1*(SUM('[1]4412Exp'!W$47:W$47)+SUM('[1]4412Exp'!W$105:W$105))</f>
        <v>2.4106999999999998E-5</v>
      </c>
      <c r="Y10" s="13">
        <f>1/$A$1*(SUM('[1]4412Exp'!X$47:X$47)+SUM('[1]4412Exp'!X$105:X$105))</f>
        <v>1.0638582571428572E-4</v>
      </c>
      <c r="Z10" s="13">
        <f>1/$A$1*(SUM('[1]4412Exp'!Y$47:Y$47)+SUM('[1]4412Exp'!Y$105:Y$105))</f>
        <v>4.4109900500000001E-5</v>
      </c>
      <c r="AA10" s="13">
        <f>1/$A$1*(SUM('[1]4412Exp'!Z$47:Z$47)+SUM('[1]4412Exp'!Z$105:Z$105))</f>
        <v>0</v>
      </c>
      <c r="AB10" s="13">
        <f>1/$A$1*(SUM('[1]4412Exp'!AA$47:AA$47)+SUM('[1]4412Exp'!AA$105:AA$105))</f>
        <v>0</v>
      </c>
      <c r="AC10" s="36"/>
      <c r="AD10" s="211">
        <f>(SUM('[1]4412Exp'!AB$47:AB$47)+SUM('[1]4412Exp'!AB$105:AB$105))</f>
        <v>7.0962920000000009</v>
      </c>
      <c r="AE10" s="212">
        <f>(SUM('[1]4412Exp'!AC$47:AC$47)+SUM('[1]4412Exp'!AC$105:AC$105))</f>
        <v>3.8014770000000002</v>
      </c>
      <c r="AF10" s="212">
        <f>(SUM('[1]4412Exp'!AD$47:AD$47)+SUM('[1]4412Exp'!AD$105:AD$105))</f>
        <v>2.3945530000000002</v>
      </c>
      <c r="AG10" s="212">
        <f>(SUM('[1]4412Exp'!AE$47:AE$47)+SUM('[1]4412Exp'!AE$105:AE$105))</f>
        <v>1.4135209999999998</v>
      </c>
      <c r="AH10" s="212">
        <f>(SUM('[1]4412Exp'!AF$47:AF$47)+SUM('[1]4412Exp'!AF$105:AF$105))</f>
        <v>0.66736700000000004</v>
      </c>
      <c r="AI10" s="212">
        <f>(SUM('[1]4412Exp'!AG$47:AG$47)+SUM('[1]4412Exp'!AG$105:AG$105))</f>
        <v>0.855688</v>
      </c>
      <c r="AJ10" s="212">
        <f>(SUM('[1]4412Exp'!AH$47:AH$47)+SUM('[1]4412Exp'!AH$105:AH$105))</f>
        <v>1.306298</v>
      </c>
      <c r="AK10" s="212">
        <f>(SUM('[1]4412Exp'!AI$47:AI$47)+SUM('[1]4412Exp'!AI$105:AI$105))</f>
        <v>0.47150399999999998</v>
      </c>
      <c r="AL10" s="212">
        <f>(SUM('[1]4412Exp'!AJ$47:AJ$47)+SUM('[1]4412Exp'!AJ$105:AJ$105))</f>
        <v>0.27287400000000001</v>
      </c>
      <c r="AM10" s="212">
        <f>(SUM('[1]4412Exp'!AK$47:AK$47)+SUM('[1]4412Exp'!AK$105:AK$105))</f>
        <v>0.297207</v>
      </c>
      <c r="AN10" s="212">
        <f>(SUM('[1]4412Exp'!AL$47:AL$47)+SUM('[1]4412Exp'!AL$105:AL$105))</f>
        <v>0.37651699999999999</v>
      </c>
      <c r="AO10" s="212">
        <f>(SUM('[1]4412Exp'!AM$47:AM$47)+SUM('[1]4412Exp'!AM$105:AM$105))</f>
        <v>0.46772900000000001</v>
      </c>
      <c r="AP10" s="212">
        <f>(SUM('[1]4412Exp'!AN$47:AN$47)+SUM('[1]4412Exp'!AN$105:AN$105))</f>
        <v>0.29425099999999998</v>
      </c>
      <c r="AQ10" s="212">
        <f>(SUM('[1]4412Exp'!AO$47:AO$47)+SUM('[1]4412Exp'!AO$105:AO$105))</f>
        <v>0.237931</v>
      </c>
      <c r="AR10" s="212">
        <f>(SUM('[1]4412Exp'!AP$47:AP$47)+SUM('[1]4412Exp'!AP$105:AP$105))</f>
        <v>0.235064</v>
      </c>
      <c r="AS10" s="212">
        <f>(SUM('[1]4412Exp'!AQ$47:AQ$47)+SUM('[1]4412Exp'!AQ$105:AQ$105))</f>
        <v>0.99327799999999988</v>
      </c>
      <c r="AT10" s="212">
        <f>(SUM('[1]4412Exp'!AR$47:AR$47)+SUM('[1]4412Exp'!AR$105:AR$105))</f>
        <v>0.77150699999999994</v>
      </c>
      <c r="AU10" s="212">
        <f>(SUM('[1]4412Exp'!AS$47:AS$47)+SUM('[1]4412Exp'!AS$105:AS$105))</f>
        <v>0.28966199999999998</v>
      </c>
      <c r="AV10" s="212">
        <f>(SUM('[1]4412Exp'!AT$47:AT$47)+SUM('[1]4412Exp'!AT$105:AT$105))</f>
        <v>0.36777699999999997</v>
      </c>
      <c r="AW10" s="212">
        <f>(SUM('[1]4412Exp'!AU$47:AU$47)+SUM('[1]4412Exp'!AU$105:AU$105))</f>
        <v>0.27812999999999999</v>
      </c>
      <c r="AX10" s="212">
        <f>(SUM('[1]4412Exp'!AV$47:AV$47)+SUM('[1]4412Exp'!AV$105:AV$105))</f>
        <v>4.4572212E-2</v>
      </c>
      <c r="AY10" s="212">
        <f>(SUM('[1]4412Exp'!AW$47:AW$47)+SUM('[1]4412Exp'!AW$105:AW$105))</f>
        <v>2.7984999999999999E-2</v>
      </c>
      <c r="AZ10" s="212">
        <f>(SUM('[1]4412Exp'!AX$47:AX$47)+SUM('[1]4412Exp'!AX$105:AX$105))</f>
        <v>0.11731842300000001</v>
      </c>
      <c r="BA10" s="212">
        <f>(SUM('[1]4412Exp'!AY$47:AY$47)+SUM('[1]4412Exp'!AY$105:AY$105))</f>
        <v>2.231758E-2</v>
      </c>
      <c r="BB10" s="212">
        <f>(SUM('[1]4412Exp'!AZ$47:AZ$47)+SUM('[1]4412Exp'!AZ$105:AZ$105))</f>
        <v>0</v>
      </c>
      <c r="BC10" s="212">
        <f>(SUM('[1]4412Exp'!BA$47:BA$47)+SUM('[1]4412Exp'!BA$105:BA$105))</f>
        <v>0</v>
      </c>
      <c r="BD10" s="252"/>
    </row>
    <row r="11" spans="1:56">
      <c r="B11" s="5" t="s">
        <v>24</v>
      </c>
      <c r="C11" s="226">
        <f>1/$A$1*'[1]4412Exp'!$B$109</f>
        <v>6.5217391304347831E-3</v>
      </c>
      <c r="D11" s="227">
        <f>1/$A$1*'[1]4412Exp'!$C$109</f>
        <v>6.5217391304347831E-3</v>
      </c>
      <c r="E11" s="227">
        <f>1/$A$1*'[1]4412Exp'!$D$109</f>
        <v>6.5217391304347831E-3</v>
      </c>
      <c r="F11" s="11">
        <f>1/$A$1*'[1]4412Exp'!$E$109</f>
        <v>8.6378042895752915E-3</v>
      </c>
      <c r="G11" s="11">
        <f>1/$A$1*'[1]4412Exp'!$F$109</f>
        <v>2.6139748567953671E-2</v>
      </c>
      <c r="H11" s="11">
        <f>1/$A$1*'[1]4412Exp'!$G$109</f>
        <v>1.4240052510424711E-2</v>
      </c>
      <c r="I11" s="11">
        <f>1/$A$1*'[1]4412Exp'!$H$109</f>
        <v>3.1398152400000004E-2</v>
      </c>
      <c r="J11" s="38">
        <f>1/$A$1*'[1]4412Exp'!$I$109</f>
        <v>4.5993112000000003E-2</v>
      </c>
      <c r="K11" s="38">
        <f>1/$A$1*'[1]4412Exp'!$J$109</f>
        <v>1.9286801400000001E-2</v>
      </c>
      <c r="L11" s="38">
        <f>1/$A$1*'[1]4412Exp'!$K$109</f>
        <v>1.0524283800000001E-2</v>
      </c>
      <c r="M11" s="11">
        <f>1/$A$1*'[1]4412Exp'!L$109</f>
        <v>1.01233664E-2</v>
      </c>
      <c r="N11" s="11">
        <f>1/$A$1*'[1]4412Exp'!M$109</f>
        <v>9.1405636000000002E-3</v>
      </c>
      <c r="O11" s="11">
        <f>1/$A$1*'[1]4412Exp'!N$109</f>
        <v>1.0756944151162968E-2</v>
      </c>
      <c r="P11" s="11">
        <f>1/$A$1*'[1]4412Exp'!O$109</f>
        <v>8.4811064000000005E-3</v>
      </c>
      <c r="Q11" s="11">
        <f>1/$A$1*'[1]4412Exp'!P$109</f>
        <v>4.1479628000000001E-3</v>
      </c>
      <c r="R11" s="11">
        <f>1/$A$1*'[1]4412Exp'!Q$109</f>
        <v>2.2677246000000002E-3</v>
      </c>
      <c r="S11" s="11">
        <f>1/$A$1*'[1]4412Exp'!R$109</f>
        <v>1.3131588000000001E-3</v>
      </c>
      <c r="T11" s="11">
        <f>1/$A$1*'[1]4412Exp'!S$109</f>
        <v>4.2976731999999985E-3</v>
      </c>
      <c r="U11" s="11">
        <f>1/$A$1*'[1]4412Exp'!T$109</f>
        <v>8.8381659999999993E-4</v>
      </c>
      <c r="V11" s="11">
        <f>1/$A$1*'[1]4412Exp'!U$109</f>
        <v>9.5865326666666668E-4</v>
      </c>
      <c r="W11" s="11">
        <f>1/$A$1*'[1]4412Exp'!V$109</f>
        <v>1.10265508265E-3</v>
      </c>
      <c r="X11" s="11">
        <f>1/$A$1*'[1]4412Exp'!W$109</f>
        <v>1.1632051333333334E-3</v>
      </c>
      <c r="Y11" s="11">
        <f>1/$A$1*'[1]4412Exp'!X$109</f>
        <v>1.4540136876E-3</v>
      </c>
      <c r="Z11" s="11">
        <f>1/$A$1*'[1]4412Exp'!Y$109</f>
        <v>1.4120763500000001E-3</v>
      </c>
      <c r="AA11" s="11">
        <f>1/$A$1*'[1]4412Exp'!Z$109</f>
        <v>0</v>
      </c>
      <c r="AB11" s="11">
        <f>1/$A$1*'[1]4412Exp'!AA$109</f>
        <v>0</v>
      </c>
      <c r="AC11" s="4"/>
      <c r="AD11" s="228">
        <f>'[1]4412Exp'!AB$109</f>
        <v>3</v>
      </c>
      <c r="AE11" s="229">
        <f>'[1]4412Exp'!AC$109</f>
        <v>3</v>
      </c>
      <c r="AF11" s="229">
        <f>'[1]4412Exp'!AD$109</f>
        <v>3</v>
      </c>
      <c r="AG11" s="212">
        <f>'[1]4412Exp'!AE$109</f>
        <v>3.6315400000000002</v>
      </c>
      <c r="AH11" s="212">
        <f>'[1]4412Exp'!AF$109</f>
        <v>10.152407999999996</v>
      </c>
      <c r="AI11" s="212">
        <f>'[1]4412Exp'!AG$109</f>
        <v>5.3666769999999993</v>
      </c>
      <c r="AJ11" s="212">
        <f>'[1]4412Exp'!AH$109</f>
        <v>10.414477000000003</v>
      </c>
      <c r="AK11" s="212">
        <f>'[1]4412Exp'!AI$109</f>
        <v>15.409737</v>
      </c>
      <c r="AL11" s="212">
        <f>'[1]4412Exp'!AJ$109</f>
        <v>10.898605999999999</v>
      </c>
      <c r="AM11" s="212">
        <f>'[1]4412Exp'!AK$109</f>
        <v>6.6348649999999996</v>
      </c>
      <c r="AN11" s="212">
        <f>'[1]4412Exp'!AL$109</f>
        <v>6.4484939999999993</v>
      </c>
      <c r="AO11" s="212">
        <f>'[1]4412Exp'!AM$109</f>
        <v>6.0621960000000001</v>
      </c>
      <c r="AP11" s="212">
        <f>'[1]4412Exp'!AN$109</f>
        <v>6.4095399999999998</v>
      </c>
      <c r="AQ11" s="212">
        <f>'[1]4412Exp'!AO$109</f>
        <v>5.6139000000000001</v>
      </c>
      <c r="AR11" s="212">
        <f>'[1]4412Exp'!AP$109</f>
        <v>3.191621</v>
      </c>
      <c r="AS11" s="212">
        <f>'[1]4412Exp'!AQ$109</f>
        <v>1.72759</v>
      </c>
      <c r="AT11" s="212">
        <f>'[1]4412Exp'!AR$109</f>
        <v>1.0462609999999999</v>
      </c>
      <c r="AU11" s="212">
        <f>'[1]4412Exp'!AS$109</f>
        <v>1.178693</v>
      </c>
      <c r="AV11" s="212">
        <f>'[1]4412Exp'!AT$109</f>
        <v>0.59034999999999993</v>
      </c>
      <c r="AW11" s="212">
        <f>'[1]4412Exp'!AU$109</f>
        <v>0.57524999999999993</v>
      </c>
      <c r="AX11" s="212">
        <f>'[1]4412Exp'!AV$109</f>
        <v>0.47002975699999994</v>
      </c>
      <c r="AY11" s="212">
        <f>'[1]4412Exp'!AW$109</f>
        <v>0.78738599999999992</v>
      </c>
      <c r="AZ11" s="212">
        <f>'[1]4412Exp'!AX$109</f>
        <v>0.78994076199999996</v>
      </c>
      <c r="BA11" s="212">
        <f>'[1]4412Exp'!AY$109</f>
        <v>0.59752489199999992</v>
      </c>
      <c r="BB11" s="212">
        <f>'[1]4412Exp'!AZ$109</f>
        <v>0</v>
      </c>
      <c r="BC11" s="212">
        <f>'[1]4412Exp'!BA$109</f>
        <v>0</v>
      </c>
      <c r="BD11" s="252"/>
    </row>
    <row r="12" spans="1:56">
      <c r="B12" s="5" t="s">
        <v>87</v>
      </c>
      <c r="C12" s="48">
        <f>1/$A$1*'[1]4412Exp'!$B$138</f>
        <v>1.3379862000000003E-3</v>
      </c>
      <c r="D12" s="11">
        <f>1/$A$1*'[1]4412Exp'!$C$138</f>
        <v>1.8169772000000003E-3</v>
      </c>
      <c r="E12" s="11">
        <f>1/$A$1*'[1]4412Exp'!$D$138</f>
        <v>4.1409341999999998E-3</v>
      </c>
      <c r="F12" s="11">
        <f>1/$A$1*'[1]4412Exp'!$E$138</f>
        <v>1.8972162204633207E-3</v>
      </c>
      <c r="G12" s="11">
        <f>1/$A$1*'[1]4412Exp'!$F$138</f>
        <v>4.8110050042471045E-3</v>
      </c>
      <c r="H12" s="11">
        <f>1/$A$1*'[1]4412Exp'!$G$138</f>
        <v>8.2052067223938232E-3</v>
      </c>
      <c r="I12" s="11">
        <f>1/$A$1*'[1]4412Exp'!$H$138</f>
        <v>1.5289106200000006E-2</v>
      </c>
      <c r="J12" s="38">
        <f>1/$A$1*'[1]4412Exp'!$I$138</f>
        <v>1.3049466000000001E-2</v>
      </c>
      <c r="K12" s="38">
        <f>1/$A$1*'[1]4412Exp'!$J$138</f>
        <v>5.7029492000000006E-3</v>
      </c>
      <c r="L12" s="38">
        <f>1/$A$1*'[1]4412Exp'!$K$138</f>
        <v>4.5807590000000002E-3</v>
      </c>
      <c r="M12" s="11">
        <f>1/$A$1*'[1]4412Exp'!L$138</f>
        <v>7.5119797999999996E-3</v>
      </c>
      <c r="N12" s="11">
        <f>1/$A$1*'[1]4412Exp'!M$138</f>
        <v>6.3813567999999998E-3</v>
      </c>
      <c r="O12" s="11">
        <f>1/$A$1*'[1]4412Exp'!N$138</f>
        <v>9.7347439045484905E-3</v>
      </c>
      <c r="P12" s="11">
        <f>1/$A$1*'[1]4412Exp'!O$138</f>
        <v>6.2032179142857162E-3</v>
      </c>
      <c r="Q12" s="11">
        <f>1/$A$1*'[1]4412Exp'!P$138</f>
        <v>5.3061947999999996E-3</v>
      </c>
      <c r="R12" s="11">
        <f>1/$A$1*'[1]4412Exp'!Q$138</f>
        <v>4.9898775999999995E-3</v>
      </c>
      <c r="S12" s="11">
        <f>1/$A$1*'[1]4412Exp'!R$138</f>
        <v>3.5794936000000002E-3</v>
      </c>
      <c r="T12" s="11">
        <f>1/$A$1*'[1]4412Exp'!S$138</f>
        <v>2.525312E-3</v>
      </c>
      <c r="U12" s="11">
        <f>1/$A$1*'[1]4412Exp'!T$138</f>
        <v>3.0097069999999999E-3</v>
      </c>
      <c r="V12" s="11">
        <f>1/$A$1*'[1]4412Exp'!U$138</f>
        <v>8.3757020000000001E-4</v>
      </c>
      <c r="W12" s="11">
        <f>1/$A$1*'[1]4412Exp'!V$138</f>
        <v>1.7695130212E-3</v>
      </c>
      <c r="X12" s="11">
        <f>1/$A$1*'[1]4412Exp'!W$138</f>
        <v>2.1633723333333334E-3</v>
      </c>
      <c r="Y12" s="11">
        <f>1/$A$1*'[1]4412Exp'!X$138</f>
        <v>3.5592522832000001E-3</v>
      </c>
      <c r="Z12" s="11">
        <f>1/$A$1*'[1]4412Exp'!Y$138</f>
        <v>4.7811388473333319E-3</v>
      </c>
      <c r="AA12" s="11">
        <f>1/$A$1*'[1]4412Exp'!Z$138</f>
        <v>0</v>
      </c>
      <c r="AB12" s="11">
        <f>1/$A$1*'[1]4412Exp'!AA$138</f>
        <v>0</v>
      </c>
      <c r="AC12" s="4"/>
      <c r="AD12" s="203">
        <f>'[1]4412Exp'!AB$138</f>
        <v>0.71399099999999993</v>
      </c>
      <c r="AE12" s="204">
        <f>'[1]4412Exp'!AC$138</f>
        <v>1.0558879999999999</v>
      </c>
      <c r="AF12" s="204">
        <f>'[1]4412Exp'!AD$138</f>
        <v>1.662533</v>
      </c>
      <c r="AG12" s="204">
        <f>'[1]4412Exp'!AE$138</f>
        <v>1.1686999999999999</v>
      </c>
      <c r="AH12" s="204">
        <f>'[1]4412Exp'!AF$138</f>
        <v>2.379629</v>
      </c>
      <c r="AI12" s="204">
        <f>'[1]4412Exp'!AG$138</f>
        <v>3.4064649999999999</v>
      </c>
      <c r="AJ12" s="204">
        <f>'[1]4412Exp'!AH$138</f>
        <v>4.3245959999999997</v>
      </c>
      <c r="AK12" s="204">
        <f>'[1]4412Exp'!AI$138</f>
        <v>4.4877450000000003</v>
      </c>
      <c r="AL12" s="204">
        <f>'[1]4412Exp'!AJ$138</f>
        <v>2.8327859999999996</v>
      </c>
      <c r="AM12" s="204">
        <f>'[1]4412Exp'!AK$138</f>
        <v>4.2250459999999999</v>
      </c>
      <c r="AN12" s="204">
        <f>'[1]4412Exp'!AL$138</f>
        <v>3.5767819999999997</v>
      </c>
      <c r="AO12" s="204">
        <f>'[1]4412Exp'!AM$138</f>
        <v>2.9549779999999997</v>
      </c>
      <c r="AP12" s="204">
        <f>'[1]4412Exp'!AN$138</f>
        <v>3.8793889999999998</v>
      </c>
      <c r="AQ12" s="204">
        <f>'[1]4412Exp'!AO$138</f>
        <v>3.5017609999999997</v>
      </c>
      <c r="AR12" s="204">
        <f>'[1]4412Exp'!AP$138</f>
        <v>3.9910189999999997</v>
      </c>
      <c r="AS12" s="204">
        <f>'[1]4412Exp'!AQ$138</f>
        <v>2.717784</v>
      </c>
      <c r="AT12" s="204">
        <f>'[1]4412Exp'!AR$138</f>
        <v>2.4004699999999999</v>
      </c>
      <c r="AU12" s="204">
        <f>'[1]4412Exp'!AS$138</f>
        <v>1.318988</v>
      </c>
      <c r="AV12" s="204">
        <f>'[1]4412Exp'!AT$138</f>
        <v>1.5950419999999998</v>
      </c>
      <c r="AW12" s="204">
        <f>'[1]4412Exp'!AU$138</f>
        <v>0.472806</v>
      </c>
      <c r="AX12" s="204">
        <f>'[1]4412Exp'!AV$138</f>
        <v>0.6925973179999998</v>
      </c>
      <c r="AY12" s="204">
        <f>'[1]4412Exp'!AW$138</f>
        <v>1.655108</v>
      </c>
      <c r="AZ12" s="204">
        <f>'[1]4412Exp'!AX$138</f>
        <v>1.6308677439999999</v>
      </c>
      <c r="BA12" s="204">
        <f>'[1]4412Exp'!AY$138</f>
        <v>1.9903123309999999</v>
      </c>
      <c r="BB12" s="204">
        <f>'[1]4412Exp'!AZ$138</f>
        <v>0</v>
      </c>
      <c r="BC12" s="204">
        <f>'[1]4412Exp'!BA$138</f>
        <v>0</v>
      </c>
      <c r="BD12" s="250"/>
    </row>
    <row r="13" spans="1:56">
      <c r="B13" s="8" t="s">
        <v>22</v>
      </c>
      <c r="C13" s="49">
        <f t="shared" ref="C13:M13" si="2">SUM(C9:C9)-SUM(C10:C12)</f>
        <v>8.9357656000000063E-3</v>
      </c>
      <c r="D13" s="39">
        <f t="shared" si="2"/>
        <v>6.0308477999999992E-3</v>
      </c>
      <c r="E13" s="39">
        <f t="shared" si="2"/>
        <v>8.8228564000000023E-3</v>
      </c>
      <c r="F13" s="39">
        <f t="shared" si="2"/>
        <v>2.465552215057917E-3</v>
      </c>
      <c r="G13" s="39">
        <f t="shared" si="2"/>
        <v>9.7792880833977025E-3</v>
      </c>
      <c r="H13" s="39">
        <f t="shared" si="2"/>
        <v>1.0115038810810807E-2</v>
      </c>
      <c r="I13" s="39">
        <f t="shared" si="2"/>
        <v>8.1398857999999963E-3</v>
      </c>
      <c r="J13" s="40">
        <f t="shared" si="2"/>
        <v>7.3935940000000033E-3</v>
      </c>
      <c r="K13" s="40">
        <f t="shared" si="2"/>
        <v>3.3685533999999948E-3</v>
      </c>
      <c r="L13" s="40">
        <f t="shared" si="2"/>
        <v>3.3290589999999988E-3</v>
      </c>
      <c r="M13" s="39">
        <f t="shared" si="2"/>
        <v>1.8056205000000006E-3</v>
      </c>
      <c r="N13" s="39">
        <f>SUM(N9:N9)-SUM(N10:N12)</f>
        <v>3.4386637999999983E-3</v>
      </c>
      <c r="O13" s="39">
        <f t="shared" ref="O13:AB13" si="3">SUM(O9:O9)-SUM(O10:O12)</f>
        <v>3.5823548475391077E-3</v>
      </c>
      <c r="P13" s="39">
        <f t="shared" si="3"/>
        <v>3.5568245714285712E-3</v>
      </c>
      <c r="Q13" s="39">
        <f t="shared" si="3"/>
        <v>6.1752121333333368E-3</v>
      </c>
      <c r="R13" s="39">
        <f t="shared" si="3"/>
        <v>7.2988052000000012E-3</v>
      </c>
      <c r="S13" s="39">
        <f t="shared" si="3"/>
        <v>9.7999279999999925E-4</v>
      </c>
      <c r="T13" s="39">
        <f t="shared" si="3"/>
        <v>7.1639466666666672E-4</v>
      </c>
      <c r="U13" s="39">
        <f t="shared" si="3"/>
        <v>1.0957833428571423E-3</v>
      </c>
      <c r="V13" s="39">
        <f t="shared" si="3"/>
        <v>1.1420978666666672E-3</v>
      </c>
      <c r="W13" s="39">
        <f t="shared" si="3"/>
        <v>3.8702507476000001E-3</v>
      </c>
      <c r="X13" s="39">
        <f t="shared" si="3"/>
        <v>2.5597093333333369E-4</v>
      </c>
      <c r="Y13" s="39">
        <f t="shared" si="3"/>
        <v>3.2015713117857121E-4</v>
      </c>
      <c r="Z13" s="39">
        <f t="shared" si="3"/>
        <v>1.2042978930000003E-3</v>
      </c>
      <c r="AA13" s="39">
        <f t="shared" si="3"/>
        <v>0</v>
      </c>
      <c r="AB13" s="39">
        <f t="shared" si="3"/>
        <v>0</v>
      </c>
      <c r="AC13" s="4"/>
      <c r="AD13" s="213">
        <f t="shared" ref="AD13:BC13" si="4">SUM(AD9:AD9)-SUM(AD10:AD12)</f>
        <v>2.8862519999999972</v>
      </c>
      <c r="AE13" s="206">
        <f t="shared" si="4"/>
        <v>2.0083180000000009</v>
      </c>
      <c r="AF13" s="206">
        <f t="shared" si="4"/>
        <v>3.001574999999999</v>
      </c>
      <c r="AG13" s="206">
        <f t="shared" si="4"/>
        <v>1.1555589999999993</v>
      </c>
      <c r="AH13" s="206">
        <f t="shared" si="4"/>
        <v>4.0077179999999988</v>
      </c>
      <c r="AI13" s="206">
        <f t="shared" si="4"/>
        <v>4.0408839999999984</v>
      </c>
      <c r="AJ13" s="206">
        <f t="shared" si="4"/>
        <v>3.1185119999999955</v>
      </c>
      <c r="AK13" s="206">
        <f t="shared" si="4"/>
        <v>3.988861</v>
      </c>
      <c r="AL13" s="206">
        <f t="shared" si="4"/>
        <v>2.5745289999999983</v>
      </c>
      <c r="AM13" s="206">
        <f t="shared" si="4"/>
        <v>2.9498999999999995</v>
      </c>
      <c r="AN13" s="206">
        <f t="shared" si="4"/>
        <v>1.4620169999999995</v>
      </c>
      <c r="AO13" s="206">
        <f t="shared" si="4"/>
        <v>2.9268059999999991</v>
      </c>
      <c r="AP13" s="206">
        <f t="shared" si="4"/>
        <v>2.7536340000000017</v>
      </c>
      <c r="AQ13" s="206">
        <f t="shared" si="4"/>
        <v>3.0920169999999985</v>
      </c>
      <c r="AR13" s="206">
        <f t="shared" si="4"/>
        <v>4.4006180000000006</v>
      </c>
      <c r="AS13" s="206">
        <f t="shared" si="4"/>
        <v>5.2840910000000001</v>
      </c>
      <c r="AT13" s="206">
        <f t="shared" si="4"/>
        <v>0.83432699999999915</v>
      </c>
      <c r="AU13" s="206">
        <f t="shared" si="4"/>
        <v>0.71082900000000038</v>
      </c>
      <c r="AV13" s="206">
        <f t="shared" si="4"/>
        <v>1.052343</v>
      </c>
      <c r="AW13" s="206">
        <f t="shared" si="4"/>
        <v>1.0807930000000003</v>
      </c>
      <c r="AX13" s="206">
        <f t="shared" si="4"/>
        <v>0.47626283600000008</v>
      </c>
      <c r="AY13" s="206">
        <f t="shared" si="4"/>
        <v>0.21229599999999982</v>
      </c>
      <c r="AZ13" s="206">
        <f t="shared" si="4"/>
        <v>0.25682132599999985</v>
      </c>
      <c r="BA13" s="206">
        <f t="shared" si="4"/>
        <v>0.63658977799999983</v>
      </c>
      <c r="BB13" s="206">
        <f t="shared" si="4"/>
        <v>0</v>
      </c>
      <c r="BC13" s="206">
        <f t="shared" si="4"/>
        <v>0</v>
      </c>
      <c r="BD13" s="250"/>
    </row>
    <row r="14" spans="1:56" ht="17.149999999999999" customHeight="1">
      <c r="B14" s="15" t="s">
        <v>173</v>
      </c>
      <c r="C14" s="29">
        <f>1/$A$1*'[1]4412Exp'!$B$264</f>
        <v>4.8228379600000003E-2</v>
      </c>
      <c r="D14" s="31">
        <f>1/$A$1*'[1]4412Exp'!$C$264</f>
        <v>4.0635265200000006E-2</v>
      </c>
      <c r="E14" s="31">
        <f>1/$A$1*'[1]4412Exp'!$D$264</f>
        <v>3.1483478400000001E-2</v>
      </c>
      <c r="F14" s="31">
        <f>1/$A$1*'[1]4412Exp'!$E$264</f>
        <v>2.7949253284555987E-2</v>
      </c>
      <c r="G14" s="31">
        <f>1/$A$1*'[1]4412Exp'!$F$264</f>
        <v>2.5123983421621622E-2</v>
      </c>
      <c r="H14" s="31">
        <f>1/$A$1*'[1]4412Exp'!$G$264</f>
        <v>1.6101517767567568E-2</v>
      </c>
      <c r="I14" s="31">
        <f>1/$A$1*'[1]4412Exp'!$H$264</f>
        <v>7.7160440000000018E-3</v>
      </c>
      <c r="J14" s="35">
        <f>1/$A$1*'[1]4412Exp'!$I$264</f>
        <v>2.4940800000000001E-3</v>
      </c>
      <c r="K14" s="35">
        <f>1/$A$1*'[1]4412Exp'!$J$264</f>
        <v>1.8488932000000004E-3</v>
      </c>
      <c r="L14" s="35">
        <f>1/$A$1*'[1]4412Exp'!$K$264</f>
        <v>1.9316355999999997E-3</v>
      </c>
      <c r="M14" s="31">
        <f>1/$A$1*'[1]4412Exp'!L$264</f>
        <v>1.4923089999999998E-3</v>
      </c>
      <c r="N14" s="31">
        <f>1/$A$1*'[1]4412Exp'!M$264</f>
        <v>5.8896087999999996E-3</v>
      </c>
      <c r="O14" s="31">
        <f>1/$A$1*'[1]4412Exp'!N$264</f>
        <v>4.2246172096082942E-3</v>
      </c>
      <c r="P14" s="31">
        <f>1/$A$1*'[1]4412Exp'!O$264</f>
        <v>4.0049764000000005E-3</v>
      </c>
      <c r="Q14" s="31">
        <f>1/$A$1*'[1]4412Exp'!P$264</f>
        <v>8.182735E-3</v>
      </c>
      <c r="R14" s="31">
        <f>1/$A$1*'[1]4412Exp'!Q$264</f>
        <v>7.0371295999999989E-3</v>
      </c>
      <c r="S14" s="31">
        <f>1/$A$1*'[1]4412Exp'!R$264</f>
        <v>8.6294515999999991E-3</v>
      </c>
      <c r="T14" s="31">
        <f>1/$A$1*'[1]4412Exp'!S$264</f>
        <v>8.7483502000000012E-3</v>
      </c>
      <c r="U14" s="31">
        <f>1/$A$1*'[1]4412Exp'!T$264</f>
        <v>1.2291596599999999E-2</v>
      </c>
      <c r="V14" s="31">
        <f>1/$A$1*'[1]4412Exp'!U$264</f>
        <v>6.991386799999999E-3</v>
      </c>
      <c r="W14" s="31">
        <f>1/$A$1*'[1]4412Exp'!V$264</f>
        <v>6.8948894726000003E-3</v>
      </c>
      <c r="X14" s="31">
        <f>1/$A$1*'[1]4412Exp'!W$264</f>
        <v>8.1958992000000005E-3</v>
      </c>
      <c r="Y14" s="31">
        <f>1/$A$1*'[1]4412Exp'!X$264</f>
        <v>4.8353620599999999E-3</v>
      </c>
      <c r="Z14" s="31">
        <f>1/$A$1*'[1]4412Exp'!Y$264</f>
        <v>2.559721874E-3</v>
      </c>
      <c r="AA14" s="31">
        <f>1/$A$1*'[1]4412Exp'!Z$264</f>
        <v>0</v>
      </c>
      <c r="AB14" s="31">
        <f>1/$A$1*'[1]4412Exp'!AA$264</f>
        <v>0</v>
      </c>
      <c r="AC14" s="4"/>
      <c r="AD14" s="201">
        <f>'[1]4412Exp'!AB$264</f>
        <v>21.239094000000001</v>
      </c>
      <c r="AE14" s="202">
        <f>'[1]4412Exp'!AC$264</f>
        <v>13.167356999999997</v>
      </c>
      <c r="AF14" s="202">
        <f>'[1]4412Exp'!AD$264</f>
        <v>11.322153</v>
      </c>
      <c r="AG14" s="202">
        <f>'[1]4412Exp'!AE$264</f>
        <v>11.204886</v>
      </c>
      <c r="AH14" s="202">
        <f>'[1]4412Exp'!AF$264</f>
        <v>10.063758999999999</v>
      </c>
      <c r="AI14" s="202">
        <f>'[1]4412Exp'!AG$264</f>
        <v>6.4650700000000008</v>
      </c>
      <c r="AJ14" s="202">
        <f>'[1]4412Exp'!AH$264</f>
        <v>3.6894299999999993</v>
      </c>
      <c r="AK14" s="202">
        <f>'[1]4412Exp'!AI$264</f>
        <v>1.3146070000000001</v>
      </c>
      <c r="AL14" s="202">
        <f>'[1]4412Exp'!AJ$264</f>
        <v>1.2335219999999998</v>
      </c>
      <c r="AM14" s="202">
        <f>'[1]4412Exp'!AK$264</f>
        <v>1.2465729999999999</v>
      </c>
      <c r="AN14" s="202">
        <f>'[1]4412Exp'!AL$264</f>
        <v>0.93899299999999986</v>
      </c>
      <c r="AO14" s="202">
        <f>'[1]4412Exp'!AM$264</f>
        <v>3.1843599999999999</v>
      </c>
      <c r="AP14" s="202">
        <f>'[1]4412Exp'!AN$264</f>
        <v>2.6901660000000001</v>
      </c>
      <c r="AQ14" s="202">
        <f>'[1]4412Exp'!AO$264</f>
        <v>2.5873589999999997</v>
      </c>
      <c r="AR14" s="202">
        <f>'[1]4412Exp'!AP$264</f>
        <v>5.5000649999999993</v>
      </c>
      <c r="AS14" s="202">
        <f>'[1]4412Exp'!AQ$264</f>
        <v>4.4681600000000001</v>
      </c>
      <c r="AT14" s="202">
        <f>'[1]4412Exp'!AR$264</f>
        <v>5.1374829999999996</v>
      </c>
      <c r="AU14" s="202">
        <f>'[1]4412Exp'!AS$264</f>
        <v>5.3881409999999992</v>
      </c>
      <c r="AV14" s="202">
        <f>'[1]4412Exp'!AT$264</f>
        <v>9.0537010000000002</v>
      </c>
      <c r="AW14" s="202">
        <f>'[1]4412Exp'!AU$264</f>
        <v>4.860201</v>
      </c>
      <c r="AX14" s="202">
        <f>'[1]4412Exp'!AV$264</f>
        <v>4.532509524</v>
      </c>
      <c r="AY14" s="202">
        <f>'[1]4412Exp'!AW$264</f>
        <v>6.4636979999999999</v>
      </c>
      <c r="AZ14" s="202">
        <f>'[1]4412Exp'!AX$264</f>
        <v>4.549346944999999</v>
      </c>
      <c r="BA14" s="202">
        <f>'[1]4412Exp'!AY$264</f>
        <v>1.9683350289999999</v>
      </c>
      <c r="BB14" s="202">
        <f>'[1]4412Exp'!AZ$264</f>
        <v>0</v>
      </c>
      <c r="BC14" s="202">
        <f>'[1]4412Exp'!BA$264</f>
        <v>0</v>
      </c>
      <c r="BD14" s="250"/>
    </row>
    <row r="15" spans="1:56">
      <c r="B15" s="5" t="s">
        <v>35</v>
      </c>
      <c r="C15" s="48">
        <f>1/$A$1*'[1]4412Exp'!$B$23</f>
        <v>1.2826000000000001E-2</v>
      </c>
      <c r="D15" s="11">
        <f>1/$A$1*'[1]4412Exp'!$C$23</f>
        <v>1.1371000000000001E-2</v>
      </c>
      <c r="E15" s="11">
        <f>1/$A$1*'[1]4412Exp'!$D$23</f>
        <v>8.8301150000000012E-3</v>
      </c>
      <c r="F15" s="11">
        <f>1/$A$1*'[1]4412Exp'!$E$23</f>
        <v>7.5653200000000004E-3</v>
      </c>
      <c r="G15" s="11">
        <f>1/$A$1*'[1]4412Exp'!$F$23</f>
        <v>6.4285812162162177E-3</v>
      </c>
      <c r="H15" s="11">
        <f>1/$A$1*'[1]4412Exp'!$G$23</f>
        <v>7.8008764999999997E-3</v>
      </c>
      <c r="I15" s="11">
        <f>1/$A$1*'[1]4412Exp'!$H$23</f>
        <v>1.4290000000000001E-3</v>
      </c>
      <c r="J15" s="38">
        <f>1/$A$1*'[1]4412Exp'!$I$23</f>
        <v>1.4218E-5</v>
      </c>
      <c r="K15" s="38">
        <f>1/$A$1*'[1]4412Exp'!$J$23</f>
        <v>2.9050000000000001E-6</v>
      </c>
      <c r="L15" s="38">
        <f>1/$A$1*'[1]4412Exp'!$K$23</f>
        <v>4.8044120000000009E-4</v>
      </c>
      <c r="M15" s="11">
        <f>1/$A$1*'[1]4412Exp'!L$23</f>
        <v>4.6799999999999994E-4</v>
      </c>
      <c r="N15" s="11">
        <f>1/$A$1*'[1]4412Exp'!M$23</f>
        <v>4.3399999999999998E-4</v>
      </c>
      <c r="O15" s="11">
        <f>1/$A$1*'[1]4412Exp'!N$23</f>
        <v>0</v>
      </c>
      <c r="P15" s="11">
        <f>1/$A$1*'[1]4412Exp'!O$23</f>
        <v>1.1148519999999999E-4</v>
      </c>
      <c r="Q15" s="11">
        <f>1/$A$1*'[1]4412Exp'!P$23</f>
        <v>1.2629999999999998E-3</v>
      </c>
      <c r="R15" s="11">
        <f>1/$A$1*'[1]4412Exp'!Q$23</f>
        <v>1.0820000000000001E-3</v>
      </c>
      <c r="S15" s="11">
        <f>1/$A$1*'[1]4412Exp'!R$23</f>
        <v>6.6699999999999995E-4</v>
      </c>
      <c r="T15" s="11">
        <f>1/$A$1*'[1]4412Exp'!S$23</f>
        <v>8.4999999999999995E-4</v>
      </c>
      <c r="U15" s="11">
        <f>1/$A$1*'[1]4412Exp'!T$23</f>
        <v>2.2100000000000001E-4</v>
      </c>
      <c r="V15" s="11">
        <f>1/$A$1*'[1]4412Exp'!U$23</f>
        <v>6.9999999999999994E-5</v>
      </c>
      <c r="W15" s="11">
        <f>1/$A$1*'[1]4412Exp'!V$23</f>
        <v>3.8662999999999995E-4</v>
      </c>
      <c r="X15" s="11">
        <f>1/$A$1*'[1]4412Exp'!W$23</f>
        <v>0</v>
      </c>
      <c r="Y15" s="11">
        <f>1/$A$1*'[1]4412Exp'!X$23</f>
        <v>2.6167500000000002E-3</v>
      </c>
      <c r="Z15" s="11">
        <f>1/$A$1*'[1]4412Exp'!Y$23</f>
        <v>6.9830000000000001E-5</v>
      </c>
      <c r="AA15" s="11">
        <f>1/$A$1*'[1]4412Exp'!Z$23</f>
        <v>0</v>
      </c>
      <c r="AB15" s="11">
        <f>1/$A$1*'[1]4412Exp'!AA$23</f>
        <v>0</v>
      </c>
      <c r="AC15" s="4"/>
      <c r="AD15" s="203">
        <f>'[1]4412Exp'!AB$23</f>
        <v>5.0201659999999997</v>
      </c>
      <c r="AE15" s="204">
        <f>'[1]4412Exp'!AC$23</f>
        <v>3.6332239999999998</v>
      </c>
      <c r="AF15" s="204">
        <f>'[1]4412Exp'!AD$23</f>
        <v>3.4929969999999999</v>
      </c>
      <c r="AG15" s="204">
        <f>'[1]4412Exp'!AE$23</f>
        <v>3.0261279999999999</v>
      </c>
      <c r="AH15" s="204">
        <f>'[1]4412Exp'!AF$23</f>
        <v>2.5661430000000003</v>
      </c>
      <c r="AI15" s="204">
        <f>'[1]4412Exp'!AG$23</f>
        <v>3.1307589999999998</v>
      </c>
      <c r="AJ15" s="204">
        <f>'[1]4412Exp'!AH$23</f>
        <v>0.87817299999999998</v>
      </c>
      <c r="AK15" s="204">
        <f>'[1]4412Exp'!AI$23</f>
        <v>7.1089999999999999E-3</v>
      </c>
      <c r="AL15" s="204">
        <f>'[1]4412Exp'!AJ$23</f>
        <v>2.506E-3</v>
      </c>
      <c r="AM15" s="204">
        <f>'[1]4412Exp'!AK$23</f>
        <v>0.396119</v>
      </c>
      <c r="AN15" s="204">
        <f>'[1]4412Exp'!AL$23</f>
        <v>0.38306499999999999</v>
      </c>
      <c r="AO15" s="204">
        <f>'[1]4412Exp'!AM$23</f>
        <v>0.37727699999999997</v>
      </c>
      <c r="AP15" s="204">
        <f>'[1]4412Exp'!AN$23</f>
        <v>0</v>
      </c>
      <c r="AQ15" s="204">
        <f>'[1]4412Exp'!AO$23</f>
        <v>0.11590099999999999</v>
      </c>
      <c r="AR15" s="204">
        <f>'[1]4412Exp'!AP$23</f>
        <v>0.86344699999999996</v>
      </c>
      <c r="AS15" s="204">
        <f>'[1]4412Exp'!AQ$23</f>
        <v>0.65694399999999997</v>
      </c>
      <c r="AT15" s="204">
        <f>'[1]4412Exp'!AR$23</f>
        <v>0.43534399999999995</v>
      </c>
      <c r="AU15" s="204">
        <f>'[1]4412Exp'!AS$23</f>
        <v>0.50551400000000002</v>
      </c>
      <c r="AV15" s="204">
        <f>'[1]4412Exp'!AT$23</f>
        <v>0.133855</v>
      </c>
      <c r="AW15" s="204">
        <f>'[1]4412Exp'!AU$23</f>
        <v>6.1058999999999995E-2</v>
      </c>
      <c r="AX15" s="204">
        <f>'[1]4412Exp'!AV$23</f>
        <v>0.35166573200000001</v>
      </c>
      <c r="AY15" s="204">
        <f>'[1]4412Exp'!AW$23</f>
        <v>0</v>
      </c>
      <c r="AZ15" s="204">
        <f>'[1]4412Exp'!AX$23</f>
        <v>2.4529591349999995</v>
      </c>
      <c r="BA15" s="204">
        <f>'[1]4412Exp'!AY$23</f>
        <v>6.4520914999999998E-2</v>
      </c>
      <c r="BB15" s="204">
        <f>'[1]4412Exp'!AZ$23</f>
        <v>0</v>
      </c>
      <c r="BC15" s="204">
        <f>'[1]4412Exp'!BA$23</f>
        <v>0</v>
      </c>
      <c r="BD15" s="250"/>
    </row>
    <row r="16" spans="1:56">
      <c r="B16" s="5" t="s">
        <v>36</v>
      </c>
      <c r="C16" s="48">
        <f>1/$A$1*'[1]4412Exp'!$B$85</f>
        <v>7.7214648000000011E-3</v>
      </c>
      <c r="D16" s="11">
        <f>1/$A$1*'[1]4412Exp'!$C$85</f>
        <v>9.672E-3</v>
      </c>
      <c r="E16" s="11">
        <f>1/$A$1*'[1]4412Exp'!$D$85</f>
        <v>8.1140000000000032E-3</v>
      </c>
      <c r="F16" s="11">
        <f>1/$A$1*'[1]4412Exp'!$E$85</f>
        <v>5.76381624942085E-3</v>
      </c>
      <c r="G16" s="11">
        <f>1/$A$1*'[1]4412Exp'!$F$85</f>
        <v>2.0489911714285714E-3</v>
      </c>
      <c r="H16" s="11">
        <f>1/$A$1*'[1]4412Exp'!$G$85</f>
        <v>1.7395930000000002E-3</v>
      </c>
      <c r="I16" s="11">
        <f>1/$A$1*'[1]4412Exp'!$H$85</f>
        <v>5.8600000000000015E-4</v>
      </c>
      <c r="J16" s="38">
        <f>1/$A$1*'[1]4412Exp'!$I$85</f>
        <v>4.3266000000000009E-5</v>
      </c>
      <c r="K16" s="38">
        <f>1/$A$1*'[1]4412Exp'!$J$85</f>
        <v>1.1400000000000001E-4</v>
      </c>
      <c r="L16" s="38">
        <f>1/$A$1*'[1]4412Exp'!$K$85</f>
        <v>2.9699999999999996E-4</v>
      </c>
      <c r="M16" s="11">
        <f>1/$A$1*'[1]4412Exp'!L$85</f>
        <v>2.1999999999999999E-5</v>
      </c>
      <c r="N16" s="11">
        <f>1/$A$1*'[1]4412Exp'!M$85</f>
        <v>2.2120399999999996E-5</v>
      </c>
      <c r="O16" s="11">
        <f>1/$A$1*'[1]4412Exp'!N$85</f>
        <v>4.455031007881628E-5</v>
      </c>
      <c r="P16" s="11">
        <f>1/$A$1*'[1]4412Exp'!O$85</f>
        <v>0</v>
      </c>
      <c r="Q16" s="11">
        <f>1/$A$1*'[1]4412Exp'!P$85</f>
        <v>3.5181999999999996E-5</v>
      </c>
      <c r="R16" s="11">
        <f>1/$A$1*'[1]4412Exp'!Q$85</f>
        <v>2.1763999999999996E-6</v>
      </c>
      <c r="S16" s="11">
        <f>1/$A$1*'[1]4412Exp'!R$85</f>
        <v>5.0148000000000007E-6</v>
      </c>
      <c r="T16" s="11">
        <f>1/$A$1*'[1]4412Exp'!S$85</f>
        <v>0</v>
      </c>
      <c r="U16" s="11">
        <f>1/$A$1*'[1]4412Exp'!T$85</f>
        <v>5.0000000000000004E-6</v>
      </c>
      <c r="V16" s="11">
        <f>1/$A$1*'[1]4412Exp'!U$85</f>
        <v>0</v>
      </c>
      <c r="W16" s="11">
        <f>1/$A$1*'[1]4412Exp'!V$85</f>
        <v>0</v>
      </c>
      <c r="X16" s="11">
        <f>1/$A$1*'[1]4412Exp'!W$85</f>
        <v>0</v>
      </c>
      <c r="Y16" s="11">
        <f>1/$A$1*'[1]4412Exp'!X$85</f>
        <v>3.6266857142857142E-7</v>
      </c>
      <c r="Z16" s="11">
        <f>1/$A$1*'[1]4412Exp'!Y$85</f>
        <v>5.3610440000000004E-6</v>
      </c>
      <c r="AA16" s="11">
        <f>1/$A$1*'[1]4412Exp'!Z$85</f>
        <v>0</v>
      </c>
      <c r="AB16" s="11">
        <f>1/$A$1*'[1]4412Exp'!AA$85</f>
        <v>0</v>
      </c>
      <c r="AC16" s="4"/>
      <c r="AD16" s="203">
        <f>'[1]4412Exp'!AB$85</f>
        <v>3.0142220000000002</v>
      </c>
      <c r="AE16" s="204">
        <f>'[1]4412Exp'!AC$85</f>
        <v>2.9647609999999998</v>
      </c>
      <c r="AF16" s="204">
        <f>'[1]4412Exp'!AD$85</f>
        <v>2.2464489999999997</v>
      </c>
      <c r="AG16" s="204">
        <f>'[1]4412Exp'!AE$85</f>
        <v>2.2947120000000001</v>
      </c>
      <c r="AH16" s="204">
        <f>'[1]4412Exp'!AF$85</f>
        <v>0.81200600000000001</v>
      </c>
      <c r="AI16" s="204">
        <f>'[1]4412Exp'!AG$85</f>
        <v>0.69728999999999997</v>
      </c>
      <c r="AJ16" s="204">
        <f>'[1]4412Exp'!AH$85</f>
        <v>0.27596899999999996</v>
      </c>
      <c r="AK16" s="204">
        <f>'[1]4412Exp'!AI$85</f>
        <v>2.4343E-2</v>
      </c>
      <c r="AL16" s="204">
        <f>'[1]4412Exp'!AJ$85</f>
        <v>5.5447999999999997E-2</v>
      </c>
      <c r="AM16" s="204">
        <f>'[1]4412Exp'!AK$85</f>
        <v>0.12836400000000001</v>
      </c>
      <c r="AN16" s="204">
        <f>'[1]4412Exp'!AL$85</f>
        <v>7.8239999999999994E-3</v>
      </c>
      <c r="AO16" s="204">
        <f>'[1]4412Exp'!AM$85</f>
        <v>9.6220000000000003E-3</v>
      </c>
      <c r="AP16" s="204">
        <f>'[1]4412Exp'!AN$85</f>
        <v>2.3896000000000001E-2</v>
      </c>
      <c r="AQ16" s="204">
        <f>'[1]4412Exp'!AO$85</f>
        <v>0</v>
      </c>
      <c r="AR16" s="204">
        <f>'[1]4412Exp'!AP$85</f>
        <v>3.8828000000000001E-2</v>
      </c>
      <c r="AS16" s="204">
        <f>'[1]4412Exp'!AQ$85</f>
        <v>2.081E-3</v>
      </c>
      <c r="AT16" s="204">
        <f>'[1]4412Exp'!AR$85</f>
        <v>4.862E-3</v>
      </c>
      <c r="AU16" s="204">
        <f>'[1]4412Exp'!AS$85</f>
        <v>0</v>
      </c>
      <c r="AV16" s="204">
        <f>'[1]4412Exp'!AT$85</f>
        <v>3.9039999999999999E-3</v>
      </c>
      <c r="AW16" s="204">
        <f>'[1]4412Exp'!AU$85</f>
        <v>0</v>
      </c>
      <c r="AX16" s="204">
        <f>'[1]4412Exp'!AV$85</f>
        <v>0</v>
      </c>
      <c r="AY16" s="204">
        <f>'[1]4412Exp'!AW$85</f>
        <v>0</v>
      </c>
      <c r="AZ16" s="204">
        <f>'[1]4412Exp'!AX$85</f>
        <v>2.5386799999999998E-4</v>
      </c>
      <c r="BA16" s="204">
        <f>'[1]4412Exp'!AY$85</f>
        <v>2.6805219999999999E-3</v>
      </c>
      <c r="BB16" s="204">
        <f>'[1]4412Exp'!AZ$85</f>
        <v>0</v>
      </c>
      <c r="BC16" s="204">
        <f>'[1]4412Exp'!BA$85</f>
        <v>0</v>
      </c>
      <c r="BD16" s="250"/>
    </row>
    <row r="17" spans="2:56">
      <c r="B17" s="5" t="s">
        <v>62</v>
      </c>
      <c r="C17" s="48">
        <f>1/$A$1*'[1]4412Exp'!$B$160</f>
        <v>1.6432474200000005E-2</v>
      </c>
      <c r="D17" s="11">
        <f>1/$A$1*'[1]4412Exp'!$C$160</f>
        <v>7.966949600000002E-3</v>
      </c>
      <c r="E17" s="11">
        <f>1/$A$1*'[1]4412Exp'!$D$160</f>
        <v>4.1625999999999998E-3</v>
      </c>
      <c r="F17" s="11">
        <f>1/$A$1*'[1]4412Exp'!$E$160</f>
        <v>4.2860889540540549E-3</v>
      </c>
      <c r="G17" s="11">
        <f>1/$A$1*'[1]4412Exp'!$F$160</f>
        <v>6.8945775000000004E-3</v>
      </c>
      <c r="H17" s="11">
        <f>1/$A$1*'[1]4412Exp'!$G$160</f>
        <v>2.2161225000000002E-3</v>
      </c>
      <c r="I17" s="11">
        <f>1/$A$1*'[1]4412Exp'!$H$160</f>
        <v>2.0330000000000001E-4</v>
      </c>
      <c r="J17" s="38">
        <f>1/$A$1*'[1]4412Exp'!$I$160</f>
        <v>1.0000000000000002E-6</v>
      </c>
      <c r="K17" s="38">
        <f>1/$A$1*'[1]4412Exp'!$J$160</f>
        <v>6.5072400000000004E-5</v>
      </c>
      <c r="L17" s="38">
        <f>1/$A$1*'[1]4412Exp'!$K$160</f>
        <v>0</v>
      </c>
      <c r="M17" s="11">
        <f>1/$A$1*'[1]4412Exp'!L$160</f>
        <v>0</v>
      </c>
      <c r="N17" s="11">
        <f>1/$A$1*'[1]4412Exp'!M$160</f>
        <v>1.15E-4</v>
      </c>
      <c r="O17" s="11">
        <f>1/$A$1*'[1]4412Exp'!N$160</f>
        <v>2.2360040000000002E-3</v>
      </c>
      <c r="P17" s="11">
        <f>1/$A$1*'[1]4412Exp'!O$160</f>
        <v>2.532E-3</v>
      </c>
      <c r="Q17" s="11">
        <f>1/$A$1*'[1]4412Exp'!P$160</f>
        <v>4.2601820000000004E-3</v>
      </c>
      <c r="R17" s="11">
        <f>1/$A$1*'[1]4412Exp'!Q$160</f>
        <v>3.0000000000000001E-3</v>
      </c>
      <c r="S17" s="11">
        <f>1/$A$1*'[1]4412Exp'!R$160</f>
        <v>4.1545089999999998E-3</v>
      </c>
      <c r="T17" s="11">
        <f>1/$A$1*'[1]4412Exp'!S$160</f>
        <v>4.2259999999999997E-3</v>
      </c>
      <c r="U17" s="11">
        <f>1/$A$1*'[1]4412Exp'!T$160</f>
        <v>5.8989999999999997E-3</v>
      </c>
      <c r="V17" s="11">
        <f>1/$A$1*'[1]4412Exp'!U$160</f>
        <v>4.8639999999999994E-3</v>
      </c>
      <c r="W17" s="11">
        <f>1/$A$1*'[1]4412Exp'!V$160</f>
        <v>5.3135799999999992E-3</v>
      </c>
      <c r="X17" s="11">
        <f>1/$A$1*'[1]4412Exp'!W$160</f>
        <v>7.8133985999999985E-3</v>
      </c>
      <c r="Y17" s="11">
        <f>1/$A$1*'[1]4412Exp'!X$160</f>
        <v>1.7738999999999999E-3</v>
      </c>
      <c r="Z17" s="11">
        <f>1/$A$1*'[1]4412Exp'!Y$160</f>
        <v>1.9660400000000001E-3</v>
      </c>
      <c r="AA17" s="11">
        <f>1/$A$1*'[1]4412Exp'!Z$160</f>
        <v>0</v>
      </c>
      <c r="AB17" s="11">
        <f>1/$A$1*'[1]4412Exp'!AA$160</f>
        <v>0</v>
      </c>
      <c r="AC17" s="4"/>
      <c r="AD17" s="203">
        <f>'[1]4412Exp'!AB$160</f>
        <v>8.2774509999999992</v>
      </c>
      <c r="AE17" s="204">
        <f>'[1]4412Exp'!AC$160</f>
        <v>2.3532919999999997</v>
      </c>
      <c r="AF17" s="204">
        <f>'[1]4412Exp'!AD$160</f>
        <v>1.462054</v>
      </c>
      <c r="AG17" s="204">
        <f>'[1]4412Exp'!AE$160</f>
        <v>1.7175699999999998</v>
      </c>
      <c r="AH17" s="204">
        <f>'[1]4412Exp'!AF$160</f>
        <v>2.7578309999999999</v>
      </c>
      <c r="AI17" s="204">
        <f>'[1]4412Exp'!AG$160</f>
        <v>0.88644899999999993</v>
      </c>
      <c r="AJ17" s="204">
        <f>'[1]4412Exp'!AH$160</f>
        <v>9.5087000000000005E-2</v>
      </c>
      <c r="AK17" s="204">
        <f>'[1]4412Exp'!AI$160</f>
        <v>5.04E-4</v>
      </c>
      <c r="AL17" s="204">
        <f>'[1]4412Exp'!AJ$160</f>
        <v>4.9536999999999998E-2</v>
      </c>
      <c r="AM17" s="204">
        <f>'[1]4412Exp'!AK$160</f>
        <v>0</v>
      </c>
      <c r="AN17" s="204">
        <f>'[1]4412Exp'!AL$160</f>
        <v>0</v>
      </c>
      <c r="AO17" s="204">
        <f>'[1]4412Exp'!AM$160</f>
        <v>8.3658999999999997E-2</v>
      </c>
      <c r="AP17" s="204">
        <f>'[1]4412Exp'!AN$160</f>
        <v>1.327035</v>
      </c>
      <c r="AQ17" s="204">
        <f>'[1]4412Exp'!AO$160</f>
        <v>1.5544989999999999</v>
      </c>
      <c r="AR17" s="204">
        <f>'[1]4412Exp'!AP$160</f>
        <v>2.6922899999999998</v>
      </c>
      <c r="AS17" s="204">
        <f>'[1]4412Exp'!AQ$160</f>
        <v>1.867016</v>
      </c>
      <c r="AT17" s="204">
        <f>'[1]4412Exp'!AR$160</f>
        <v>2.5337009999999998</v>
      </c>
      <c r="AU17" s="204">
        <f>'[1]4412Exp'!AS$160</f>
        <v>2.5276689999999999</v>
      </c>
      <c r="AV17" s="204">
        <f>'[1]4412Exp'!AT$160</f>
        <v>3.9010609999999999</v>
      </c>
      <c r="AW17" s="204">
        <f>'[1]4412Exp'!AU$160</f>
        <v>3.0791329999999997</v>
      </c>
      <c r="AX17" s="204">
        <f>'[1]4412Exp'!AV$160</f>
        <v>3.2603611199999998</v>
      </c>
      <c r="AY17" s="204">
        <f>'[1]4412Exp'!AW$160</f>
        <v>6.1424509999999994</v>
      </c>
      <c r="AZ17" s="204">
        <f>'[1]4412Exp'!AX$160</f>
        <v>1.608961796</v>
      </c>
      <c r="BA17" s="204">
        <f>'[1]4412Exp'!AY$160</f>
        <v>1.5056843359999998</v>
      </c>
      <c r="BB17" s="204">
        <f>'[1]4412Exp'!AZ$160</f>
        <v>0</v>
      </c>
      <c r="BC17" s="204">
        <f>'[1]4412Exp'!BA$160</f>
        <v>0</v>
      </c>
      <c r="BD17" s="250"/>
    </row>
    <row r="18" spans="2:56">
      <c r="B18" s="8" t="s">
        <v>22</v>
      </c>
      <c r="C18" s="49">
        <f t="shared" ref="C18:M18" si="5">SUM(C14:C14)-SUM(C15:C17)</f>
        <v>1.12484406E-2</v>
      </c>
      <c r="D18" s="39">
        <f t="shared" si="5"/>
        <v>1.1625315600000005E-2</v>
      </c>
      <c r="E18" s="39">
        <f t="shared" si="5"/>
        <v>1.0376763399999999E-2</v>
      </c>
      <c r="F18" s="39">
        <f t="shared" si="5"/>
        <v>1.0334028081081081E-2</v>
      </c>
      <c r="G18" s="39">
        <f t="shared" si="5"/>
        <v>9.7518335339768329E-3</v>
      </c>
      <c r="H18" s="39">
        <f t="shared" si="5"/>
        <v>4.344925767567568E-3</v>
      </c>
      <c r="I18" s="39">
        <f t="shared" si="5"/>
        <v>5.4977440000000015E-3</v>
      </c>
      <c r="J18" s="40">
        <f t="shared" si="5"/>
        <v>2.4355959999999999E-3</v>
      </c>
      <c r="K18" s="40">
        <f t="shared" si="5"/>
        <v>1.6669158000000004E-3</v>
      </c>
      <c r="L18" s="40">
        <f t="shared" si="5"/>
        <v>1.1541943999999996E-3</v>
      </c>
      <c r="M18" s="39">
        <f t="shared" si="5"/>
        <v>1.0023089999999998E-3</v>
      </c>
      <c r="N18" s="39">
        <f>SUM(N14:N14)-SUM(N15:N17)</f>
        <v>5.3184883999999998E-3</v>
      </c>
      <c r="O18" s="39">
        <f t="shared" ref="O18:AB18" si="6">SUM(O14:O14)-SUM(O15:O17)</f>
        <v>1.9440628995294777E-3</v>
      </c>
      <c r="P18" s="39">
        <f t="shared" si="6"/>
        <v>1.3614912000000003E-3</v>
      </c>
      <c r="Q18" s="39">
        <f t="shared" si="6"/>
        <v>2.6243710000000003E-3</v>
      </c>
      <c r="R18" s="39">
        <f t="shared" si="6"/>
        <v>2.9529531999999987E-3</v>
      </c>
      <c r="S18" s="39">
        <f t="shared" si="6"/>
        <v>3.8029277999999996E-3</v>
      </c>
      <c r="T18" s="39">
        <f t="shared" si="6"/>
        <v>3.6723502000000014E-3</v>
      </c>
      <c r="U18" s="39">
        <f t="shared" si="6"/>
        <v>6.1665966000000001E-3</v>
      </c>
      <c r="V18" s="39">
        <f t="shared" si="6"/>
        <v>2.0573867999999999E-3</v>
      </c>
      <c r="W18" s="39">
        <f t="shared" si="6"/>
        <v>1.1946794726000014E-3</v>
      </c>
      <c r="X18" s="39">
        <f t="shared" si="6"/>
        <v>3.8250060000000197E-4</v>
      </c>
      <c r="Y18" s="39">
        <f t="shared" si="6"/>
        <v>4.4434939142857111E-4</v>
      </c>
      <c r="Z18" s="39">
        <f t="shared" si="6"/>
        <v>5.1849083000000008E-4</v>
      </c>
      <c r="AA18" s="39">
        <f t="shared" si="6"/>
        <v>0</v>
      </c>
      <c r="AB18" s="39">
        <f t="shared" si="6"/>
        <v>0</v>
      </c>
      <c r="AC18" s="4"/>
      <c r="AD18" s="213">
        <f t="shared" ref="AD18:BC18" si="7">SUM(AD14:AD14)-SUM(AD15:AD17)</f>
        <v>4.9272550000000024</v>
      </c>
      <c r="AE18" s="206">
        <f t="shared" si="7"/>
        <v>4.2160799999999981</v>
      </c>
      <c r="AF18" s="206">
        <f t="shared" si="7"/>
        <v>4.1206530000000008</v>
      </c>
      <c r="AG18" s="206">
        <f t="shared" si="7"/>
        <v>4.1664759999999994</v>
      </c>
      <c r="AH18" s="206">
        <f t="shared" si="7"/>
        <v>3.9277789999999992</v>
      </c>
      <c r="AI18" s="206">
        <f t="shared" si="7"/>
        <v>1.7505720000000009</v>
      </c>
      <c r="AJ18" s="206">
        <f t="shared" si="7"/>
        <v>2.4402009999999992</v>
      </c>
      <c r="AK18" s="206">
        <f t="shared" si="7"/>
        <v>1.282651</v>
      </c>
      <c r="AL18" s="206">
        <f t="shared" si="7"/>
        <v>1.1260309999999998</v>
      </c>
      <c r="AM18" s="206">
        <f t="shared" si="7"/>
        <v>0.7220899999999999</v>
      </c>
      <c r="AN18" s="206">
        <f t="shared" si="7"/>
        <v>0.54810399999999992</v>
      </c>
      <c r="AO18" s="206">
        <f t="shared" si="7"/>
        <v>2.7138019999999998</v>
      </c>
      <c r="AP18" s="206">
        <f t="shared" si="7"/>
        <v>1.3392350000000002</v>
      </c>
      <c r="AQ18" s="206">
        <f t="shared" si="7"/>
        <v>0.91695899999999986</v>
      </c>
      <c r="AR18" s="206">
        <f t="shared" si="7"/>
        <v>1.9054999999999995</v>
      </c>
      <c r="AS18" s="206">
        <f t="shared" si="7"/>
        <v>1.9421189999999999</v>
      </c>
      <c r="AT18" s="206">
        <f t="shared" si="7"/>
        <v>2.1635759999999999</v>
      </c>
      <c r="AU18" s="206">
        <f t="shared" si="7"/>
        <v>2.354957999999999</v>
      </c>
      <c r="AV18" s="206">
        <f t="shared" si="7"/>
        <v>5.0148809999999999</v>
      </c>
      <c r="AW18" s="206">
        <f t="shared" si="7"/>
        <v>1.7200090000000001</v>
      </c>
      <c r="AX18" s="206">
        <f t="shared" si="7"/>
        <v>0.92048267200000033</v>
      </c>
      <c r="AY18" s="206">
        <f t="shared" si="7"/>
        <v>0.3212470000000005</v>
      </c>
      <c r="AZ18" s="206">
        <f t="shared" si="7"/>
        <v>0.48717214599999981</v>
      </c>
      <c r="BA18" s="206">
        <f t="shared" si="7"/>
        <v>0.39544925600000003</v>
      </c>
      <c r="BB18" s="206">
        <f t="shared" si="7"/>
        <v>0</v>
      </c>
      <c r="BC18" s="206">
        <f t="shared" si="7"/>
        <v>0</v>
      </c>
      <c r="BD18" s="250"/>
    </row>
    <row r="19" spans="2:56" ht="17.149999999999999" customHeight="1">
      <c r="B19" s="10" t="s">
        <v>100</v>
      </c>
      <c r="C19" s="62">
        <f t="shared" ref="C19:M19" si="8">C5-SUM(C6,C7,C8,C9,C14,C18)</f>
        <v>3.330390399999994E-2</v>
      </c>
      <c r="D19" s="26">
        <f t="shared" si="8"/>
        <v>2.3411318599999995E-2</v>
      </c>
      <c r="E19" s="26">
        <f t="shared" si="8"/>
        <v>2.2249961400000032E-2</v>
      </c>
      <c r="F19" s="26">
        <f t="shared" si="8"/>
        <v>2.6081822258301149E-2</v>
      </c>
      <c r="G19" s="26">
        <f t="shared" si="8"/>
        <v>2.7801973357529028E-2</v>
      </c>
      <c r="H19" s="26">
        <f t="shared" si="8"/>
        <v>3.6210002813513553E-2</v>
      </c>
      <c r="I19" s="26">
        <f t="shared" si="8"/>
        <v>3.2197509200000043E-2</v>
      </c>
      <c r="J19" s="46">
        <f t="shared" si="8"/>
        <v>3.4494730000000057E-2</v>
      </c>
      <c r="K19" s="46">
        <f t="shared" si="8"/>
        <v>1.8964711999999995E-2</v>
      </c>
      <c r="L19" s="46">
        <f t="shared" si="8"/>
        <v>1.4145865199999993E-2</v>
      </c>
      <c r="M19" s="26">
        <f t="shared" si="8"/>
        <v>1.3279424549999978E-2</v>
      </c>
      <c r="N19" s="26">
        <f>N5-SUM(N6,N7,N8,N9,N14,N18)</f>
        <v>9.6413575999999834E-3</v>
      </c>
      <c r="O19" s="26">
        <f t="shared" ref="O19:AB19" si="9">O5-SUM(O6,O7,O8,O9,O14,O18)</f>
        <v>1.0963617370056432E-2</v>
      </c>
      <c r="P19" s="26">
        <f t="shared" si="9"/>
        <v>6.6406992857142855E-3</v>
      </c>
      <c r="Q19" s="26">
        <f t="shared" si="9"/>
        <v>5.6121109333333342E-3</v>
      </c>
      <c r="R19" s="26">
        <f t="shared" si="9"/>
        <v>5.6303883999999915E-3</v>
      </c>
      <c r="S19" s="26">
        <f t="shared" si="9"/>
        <v>5.3773544000000062E-3</v>
      </c>
      <c r="T19" s="26">
        <f t="shared" si="9"/>
        <v>4.9986841333333233E-3</v>
      </c>
      <c r="U19" s="26">
        <f t="shared" si="9"/>
        <v>5.9471550761904628E-3</v>
      </c>
      <c r="V19" s="26">
        <f t="shared" si="9"/>
        <v>4.9306881999999982E-3</v>
      </c>
      <c r="W19" s="26">
        <f t="shared" si="9"/>
        <v>3.9911187971500041E-3</v>
      </c>
      <c r="X19" s="26">
        <f t="shared" si="9"/>
        <v>5.3198629999999941E-3</v>
      </c>
      <c r="Y19" s="26">
        <f t="shared" si="9"/>
        <v>6.0153131678285718E-3</v>
      </c>
      <c r="Z19" s="26">
        <f t="shared" si="9"/>
        <v>5.9074676166333343E-3</v>
      </c>
      <c r="AA19" s="26">
        <f t="shared" si="9"/>
        <v>0</v>
      </c>
      <c r="AB19" s="26">
        <f t="shared" si="9"/>
        <v>0</v>
      </c>
      <c r="AC19" s="261"/>
      <c r="AD19" s="78">
        <f t="shared" ref="AD19:BC19" si="10">AD5-SUM(AD6,AD7,AD8,AD9,AD14,AD18)</f>
        <v>11.561667999999997</v>
      </c>
      <c r="AE19" s="79">
        <f t="shared" si="10"/>
        <v>8.3006440000000126</v>
      </c>
      <c r="AF19" s="79">
        <f t="shared" si="10"/>
        <v>8.565813999999996</v>
      </c>
      <c r="AG19" s="79">
        <f t="shared" si="10"/>
        <v>12.011844000000004</v>
      </c>
      <c r="AH19" s="79">
        <f t="shared" si="10"/>
        <v>12.859938999999976</v>
      </c>
      <c r="AI19" s="79">
        <f t="shared" si="10"/>
        <v>15.142575000000011</v>
      </c>
      <c r="AJ19" s="79">
        <f t="shared" si="10"/>
        <v>15.737320000000018</v>
      </c>
      <c r="AK19" s="79">
        <f t="shared" si="10"/>
        <v>16.714691999999992</v>
      </c>
      <c r="AL19" s="79">
        <f t="shared" si="10"/>
        <v>14.963446000000001</v>
      </c>
      <c r="AM19" s="79">
        <f t="shared" si="10"/>
        <v>9.9559629999999899</v>
      </c>
      <c r="AN19" s="79">
        <f t="shared" si="10"/>
        <v>10.010887</v>
      </c>
      <c r="AO19" s="79">
        <f t="shared" si="10"/>
        <v>7.6934870000000046</v>
      </c>
      <c r="AP19" s="79">
        <f t="shared" si="10"/>
        <v>8.133122999999987</v>
      </c>
      <c r="AQ19" s="79">
        <f t="shared" si="10"/>
        <v>5.9088180000000072</v>
      </c>
      <c r="AR19" s="79">
        <f t="shared" si="10"/>
        <v>4.799634999999995</v>
      </c>
      <c r="AS19" s="79">
        <f t="shared" si="10"/>
        <v>5.109618999999995</v>
      </c>
      <c r="AT19" s="79">
        <f t="shared" si="10"/>
        <v>4.7885090000000012</v>
      </c>
      <c r="AU19" s="79">
        <f t="shared" si="10"/>
        <v>5.6040500000000009</v>
      </c>
      <c r="AV19" s="79">
        <f t="shared" si="10"/>
        <v>4.7624259999999943</v>
      </c>
      <c r="AW19" s="79">
        <f t="shared" si="10"/>
        <v>3.7326859999999975</v>
      </c>
      <c r="AX19" s="79">
        <f t="shared" si="10"/>
        <v>2.0875825499999987</v>
      </c>
      <c r="AY19" s="79">
        <f t="shared" si="10"/>
        <v>4.9576340000000023</v>
      </c>
      <c r="AZ19" s="79">
        <f t="shared" si="10"/>
        <v>4.5293203510000009</v>
      </c>
      <c r="BA19" s="79">
        <f t="shared" si="10"/>
        <v>3.670190405000004</v>
      </c>
      <c r="BB19" s="79">
        <f t="shared" si="10"/>
        <v>0</v>
      </c>
      <c r="BC19" s="79">
        <f t="shared" si="10"/>
        <v>0</v>
      </c>
      <c r="BD19" s="250"/>
    </row>
    <row r="20" spans="2:56">
      <c r="B20" s="5" t="s">
        <v>25</v>
      </c>
      <c r="C20" s="48">
        <f>1/$A$1*'[1]4412Exp'!$B$15</f>
        <v>5.190000000000001E-3</v>
      </c>
      <c r="D20" s="11">
        <f>1/$A$1*'[1]4412Exp'!$C$15</f>
        <v>3.0348614000000008E-3</v>
      </c>
      <c r="E20" s="11">
        <f>1/$A$1*'[1]4412Exp'!$D$15</f>
        <v>5.185828400000001E-3</v>
      </c>
      <c r="F20" s="11">
        <f>1/$A$1*'[1]4412Exp'!$E$15</f>
        <v>3.7345900694980691E-3</v>
      </c>
      <c r="G20" s="11">
        <f>1/$A$1*'[1]4412Exp'!$F$15</f>
        <v>5.2772355351351366E-3</v>
      </c>
      <c r="H20" s="11">
        <f>1/$A$1*'[1]4412Exp'!$G$15</f>
        <v>3.8817461054054055E-3</v>
      </c>
      <c r="I20" s="11">
        <f>1/$A$1*'[1]4412Exp'!$H$15</f>
        <v>2.8250630000000005E-3</v>
      </c>
      <c r="J20" s="38">
        <f>1/$A$1*'[1]4412Exp'!$I$15</f>
        <v>6.3186640000000016E-3</v>
      </c>
      <c r="K20" s="38">
        <f>1/$A$1*'[1]4412Exp'!$J$15</f>
        <v>2.1273030000000005E-3</v>
      </c>
      <c r="L20" s="38">
        <f>1/$A$1*'[1]4412Exp'!$K$15</f>
        <v>2.1871112000000003E-3</v>
      </c>
      <c r="M20" s="11">
        <f>1/$A$1*'[1]4412Exp'!L$15</f>
        <v>2.6963299999999998E-3</v>
      </c>
      <c r="N20" s="11">
        <f>1/$A$1*'[1]4412Exp'!M$15</f>
        <v>1.46189E-3</v>
      </c>
      <c r="O20" s="11">
        <f>1/$A$1*'[1]4412Exp'!N$15</f>
        <v>1.9759751813738223E-3</v>
      </c>
      <c r="P20" s="11">
        <f>1/$A$1*'[1]4412Exp'!O$15</f>
        <v>1.2956257999999997E-3</v>
      </c>
      <c r="Q20" s="11">
        <f>1/$A$1*'[1]4412Exp'!P$15</f>
        <v>1.1414506E-3</v>
      </c>
      <c r="R20" s="11">
        <f>1/$A$1*'[1]4412Exp'!Q$15</f>
        <v>1.0959406000000001E-3</v>
      </c>
      <c r="S20" s="11">
        <f>1/$A$1*'[1]4412Exp'!R$15</f>
        <v>1.1765978E-3</v>
      </c>
      <c r="T20" s="11">
        <f>1/$A$1*'[1]4412Exp'!S$15</f>
        <v>4.817148E-4</v>
      </c>
      <c r="U20" s="11">
        <f>1/$A$1*'[1]4412Exp'!T$15</f>
        <v>5.7434560000000007E-4</v>
      </c>
      <c r="V20" s="11">
        <f>1/$A$1*'[1]4412Exp'!U$15</f>
        <v>6.2315280000000003E-4</v>
      </c>
      <c r="W20" s="11">
        <f>1/$A$1*'[1]4412Exp'!V$15</f>
        <v>4.4591603919999999E-4</v>
      </c>
      <c r="X20" s="11">
        <f>1/$A$1*'[1]4412Exp'!W$15</f>
        <v>1.0437182E-3</v>
      </c>
      <c r="Y20" s="11">
        <f>1/$A$1*'[1]4412Exp'!X$15</f>
        <v>5.9432750000000003E-4</v>
      </c>
      <c r="Z20" s="11">
        <f>1/$A$1*'[1]4412Exp'!Y$15</f>
        <v>6.0550718466666664E-4</v>
      </c>
      <c r="AA20" s="11">
        <f>1/$A$1*'[1]4412Exp'!Z$15</f>
        <v>0</v>
      </c>
      <c r="AB20" s="11">
        <f>1/$A$1*'[1]4412Exp'!AA$15</f>
        <v>0</v>
      </c>
      <c r="AC20" s="261"/>
      <c r="AD20" s="203">
        <f>'[1]4412Exp'!AB$15</f>
        <v>2.0482939999999998</v>
      </c>
      <c r="AE20" s="204">
        <f>'[1]4412Exp'!AC$15</f>
        <v>1.124717</v>
      </c>
      <c r="AF20" s="204">
        <f>'[1]4412Exp'!AD$15</f>
        <v>1.8523179999999997</v>
      </c>
      <c r="AG20" s="204">
        <f>'[1]4412Exp'!AE$15</f>
        <v>1.7150759999999998</v>
      </c>
      <c r="AH20" s="204">
        <f>'[1]4412Exp'!AF$15</f>
        <v>2.2823249999999997</v>
      </c>
      <c r="AI20" s="204">
        <f>'[1]4412Exp'!AG$15</f>
        <v>1.5771600000000001</v>
      </c>
      <c r="AJ20" s="204">
        <f>'[1]4412Exp'!AH$15</f>
        <v>1.4212159999999996</v>
      </c>
      <c r="AK20" s="204">
        <f>'[1]4412Exp'!AI$15</f>
        <v>2.5669879999999998</v>
      </c>
      <c r="AL20" s="204">
        <f>'[1]4412Exp'!AJ$15</f>
        <v>1.1579799999999998</v>
      </c>
      <c r="AM20" s="204">
        <f>'[1]4412Exp'!AK$15</f>
        <v>1.02786</v>
      </c>
      <c r="AN20" s="204">
        <f>'[1]4412Exp'!AL$15</f>
        <v>1.6348719999999999</v>
      </c>
      <c r="AO20" s="204">
        <f>'[1]4412Exp'!AM$15</f>
        <v>1.086476</v>
      </c>
      <c r="AP20" s="204">
        <f>'[1]4412Exp'!AN$15</f>
        <v>1.1934439999999999</v>
      </c>
      <c r="AQ20" s="204">
        <f>'[1]4412Exp'!AO$15</f>
        <v>0.98807</v>
      </c>
      <c r="AR20" s="204">
        <f>'[1]4412Exp'!AP$15</f>
        <v>0.89945699999999995</v>
      </c>
      <c r="AS20" s="204">
        <f>'[1]4412Exp'!AQ$15</f>
        <v>0.68718099999999993</v>
      </c>
      <c r="AT20" s="204">
        <f>'[1]4412Exp'!AR$15</f>
        <v>0.68849699999999991</v>
      </c>
      <c r="AU20" s="204">
        <f>'[1]4412Exp'!AS$15</f>
        <v>0.33933399999999997</v>
      </c>
      <c r="AV20" s="204">
        <f>'[1]4412Exp'!AT$15</f>
        <v>0.44492099999999996</v>
      </c>
      <c r="AW20" s="204">
        <f>'[1]4412Exp'!AU$15</f>
        <v>0.45646100000000001</v>
      </c>
      <c r="AX20" s="204">
        <f>'[1]4412Exp'!AV$15</f>
        <v>0.33009743299999994</v>
      </c>
      <c r="AY20" s="204">
        <f>'[1]4412Exp'!AW$15</f>
        <v>1.0619069999999999</v>
      </c>
      <c r="AZ20" s="204">
        <f>'[1]4412Exp'!AX$15</f>
        <v>0.55405198199999994</v>
      </c>
      <c r="BA20" s="204">
        <f>'[1]4412Exp'!AY$15</f>
        <v>0.38266763199999998</v>
      </c>
      <c r="BB20" s="204">
        <f>'[1]4412Exp'!AZ$15</f>
        <v>0</v>
      </c>
      <c r="BC20" s="204">
        <f>'[1]4412Exp'!BA$15</f>
        <v>0</v>
      </c>
      <c r="BD20" s="250"/>
    </row>
    <row r="21" spans="2:56">
      <c r="B21" s="5" t="s">
        <v>94</v>
      </c>
      <c r="C21" s="48">
        <f>1/$A$1*'[1]4412Exp'!$B$139</f>
        <v>6.8834566000000015E-3</v>
      </c>
      <c r="D21" s="11">
        <f>1/$A$1*'[1]4412Exp'!$C$139</f>
        <v>5.0274582000000012E-3</v>
      </c>
      <c r="E21" s="11">
        <f>1/$A$1*'[1]4412Exp'!$D$139</f>
        <v>3.127449E-3</v>
      </c>
      <c r="F21" s="11">
        <f>1/$A$1*'[1]4412Exp'!$E$139</f>
        <v>4.9535227216216228E-3</v>
      </c>
      <c r="G21" s="11">
        <f>1/$A$1*'[1]4412Exp'!$F$139</f>
        <v>6.9079575706563713E-3</v>
      </c>
      <c r="H21" s="11">
        <f>1/$A$1*'[1]4412Exp'!$G$139</f>
        <v>7.7753151667953654E-3</v>
      </c>
      <c r="I21" s="11">
        <f>1/$A$1*'[1]4412Exp'!$H$139</f>
        <v>8.3108520000000005E-3</v>
      </c>
      <c r="J21" s="38">
        <f>1/$A$1*'[1]4412Exp'!$I$139</f>
        <v>1.0410462000000001E-2</v>
      </c>
      <c r="K21" s="38">
        <f>1/$A$1*'[1]4412Exp'!$J$139</f>
        <v>4.1803168000000002E-3</v>
      </c>
      <c r="L21" s="38">
        <f>1/$A$1*'[1]4412Exp'!$K$139</f>
        <v>3.9962104000000002E-3</v>
      </c>
      <c r="M21" s="11">
        <f>1/$A$1*'[1]4412Exp'!L$139</f>
        <v>3.5621752E-3</v>
      </c>
      <c r="N21" s="11">
        <f>1/$A$1*'[1]4412Exp'!M$139</f>
        <v>3.6208458000000004E-3</v>
      </c>
      <c r="O21" s="11">
        <f>1/$A$1*'[1]4412Exp'!N$139</f>
        <v>3.3543099263122103E-3</v>
      </c>
      <c r="P21" s="11">
        <f>1/$A$1*'[1]4412Exp'!O$139</f>
        <v>2.6278751428571432E-3</v>
      </c>
      <c r="Q21" s="11">
        <f>1/$A$1*'[1]4412Exp'!P$139</f>
        <v>3.1191195999999994E-3</v>
      </c>
      <c r="R21" s="11">
        <f>1/$A$1*'[1]4412Exp'!Q$139</f>
        <v>4.2340401999999997E-3</v>
      </c>
      <c r="S21" s="11">
        <f>1/$A$1*'[1]4412Exp'!R$139</f>
        <v>4.6011415999999998E-3</v>
      </c>
      <c r="T21" s="11">
        <f>1/$A$1*'[1]4412Exp'!S$139</f>
        <v>3.8354503999999995E-3</v>
      </c>
      <c r="U21" s="11">
        <f>1/$A$1*'[1]4412Exp'!T$139</f>
        <v>3.8124342000000005E-3</v>
      </c>
      <c r="V21" s="11">
        <f>1/$A$1*'[1]4412Exp'!U$139</f>
        <v>4.0141670000000008E-3</v>
      </c>
      <c r="W21" s="11">
        <f>1/$A$1*'[1]4412Exp'!V$139</f>
        <v>1.9014240049000002E-3</v>
      </c>
      <c r="X21" s="11">
        <f>1/$A$1*'[1]4412Exp'!W$139</f>
        <v>2.0357749999999997E-3</v>
      </c>
      <c r="Y21" s="11">
        <f>1/$A$1*'[1]4412Exp'!X$139</f>
        <v>3.4770611939714279E-3</v>
      </c>
      <c r="Z21" s="11">
        <f>1/$A$1*'[1]4412Exp'!Y$139</f>
        <v>3.3697957504666668E-3</v>
      </c>
      <c r="AA21" s="11">
        <f>1/$A$1*'[1]4412Exp'!Z$139</f>
        <v>0</v>
      </c>
      <c r="AB21" s="11">
        <f>1/$A$1*'[1]4412Exp'!AA$139</f>
        <v>0</v>
      </c>
      <c r="AC21" s="4"/>
      <c r="AD21" s="203">
        <f>'[1]4412Exp'!AB$139</f>
        <v>2.155186</v>
      </c>
      <c r="AE21" s="204">
        <f>'[1]4412Exp'!AC$139</f>
        <v>1.986874</v>
      </c>
      <c r="AF21" s="204">
        <f>'[1]4412Exp'!AD$139</f>
        <v>1.5779559999999997</v>
      </c>
      <c r="AG21" s="204">
        <f>'[1]4412Exp'!AE$139</f>
        <v>2.2571910000000002</v>
      </c>
      <c r="AH21" s="204">
        <f>'[1]4412Exp'!AF$139</f>
        <v>3.0908389999999999</v>
      </c>
      <c r="AI21" s="204">
        <f>'[1]4412Exp'!AG$139</f>
        <v>3.1577549999999994</v>
      </c>
      <c r="AJ21" s="204">
        <f>'[1]4412Exp'!AH$139</f>
        <v>3.057051</v>
      </c>
      <c r="AK21" s="204">
        <f>'[1]4412Exp'!AI$139</f>
        <v>3.6517479999999995</v>
      </c>
      <c r="AL21" s="204">
        <f>'[1]4412Exp'!AJ$139</f>
        <v>3.4783599999999995</v>
      </c>
      <c r="AM21" s="204">
        <f>'[1]4412Exp'!AK$139</f>
        <v>2.6536309999999999</v>
      </c>
      <c r="AN21" s="204">
        <f>'[1]4412Exp'!AL$139</f>
        <v>2.5820979999999998</v>
      </c>
      <c r="AO21" s="204">
        <f>'[1]4412Exp'!AM$139</f>
        <v>2.4789759999999998</v>
      </c>
      <c r="AP21" s="204">
        <f>'[1]4412Exp'!AN$139</f>
        <v>2.9595509999999998</v>
      </c>
      <c r="AQ21" s="204">
        <f>'[1]4412Exp'!AO$139</f>
        <v>2.1477029999999999</v>
      </c>
      <c r="AR21" s="204">
        <f>'[1]4412Exp'!AP$139</f>
        <v>2.4869469999999998</v>
      </c>
      <c r="AS21" s="204">
        <f>'[1]4412Exp'!AQ$139</f>
        <v>3.369602</v>
      </c>
      <c r="AT21" s="204">
        <f>'[1]4412Exp'!AR$139</f>
        <v>3.4515009999999999</v>
      </c>
      <c r="AU21" s="204">
        <f>'[1]4412Exp'!AS$139</f>
        <v>3.4035609999999998</v>
      </c>
      <c r="AV21" s="204">
        <f>'[1]4412Exp'!AT$139</f>
        <v>3.4632479999999997</v>
      </c>
      <c r="AW21" s="204">
        <f>'[1]4412Exp'!AU$139</f>
        <v>2.73481</v>
      </c>
      <c r="AX21" s="204">
        <f>'[1]4412Exp'!AV$139</f>
        <v>1.239684354</v>
      </c>
      <c r="AY21" s="204">
        <f>'[1]4412Exp'!AW$139</f>
        <v>1.7152719999999999</v>
      </c>
      <c r="AZ21" s="204">
        <f>'[1]4412Exp'!AX$139</f>
        <v>2.5096943859999996</v>
      </c>
      <c r="BA21" s="204">
        <f>'[1]4412Exp'!AY$139</f>
        <v>1.9420517629999998</v>
      </c>
      <c r="BB21" s="204">
        <f>'[1]4412Exp'!AZ$139</f>
        <v>0</v>
      </c>
      <c r="BC21" s="204">
        <f>'[1]4412Exp'!BA$139</f>
        <v>0</v>
      </c>
      <c r="BD21" s="250"/>
    </row>
    <row r="22" spans="2:56">
      <c r="B22" s="5" t="s">
        <v>92</v>
      </c>
      <c r="C22" s="48">
        <f>1/$A$1*'[1]4412Exp'!$B$213</f>
        <v>1.2200535600000001E-2</v>
      </c>
      <c r="D22" s="11">
        <f>1/$A$1*'[1]4412Exp'!$C$213</f>
        <v>7.2209758000000013E-3</v>
      </c>
      <c r="E22" s="11">
        <f>1/$A$1*'[1]4412Exp'!$D$213</f>
        <v>5.6709999999999998E-3</v>
      </c>
      <c r="F22" s="11">
        <f>1/$A$1*'[1]4412Exp'!$E$213</f>
        <v>4.8408449042471047E-3</v>
      </c>
      <c r="G22" s="11">
        <f>1/$A$1*'[1]4412Exp'!$F$213</f>
        <v>2.8910380440154444E-3</v>
      </c>
      <c r="H22" s="11">
        <f>1/$A$1*'[1]4412Exp'!$G$213</f>
        <v>2.4608217057915062E-3</v>
      </c>
      <c r="I22" s="11">
        <f>1/$A$1*'[1]4412Exp'!$H$213</f>
        <v>2.7937642000000003E-3</v>
      </c>
      <c r="J22" s="38">
        <f>1/$A$1*'[1]4412Exp'!$I$213</f>
        <v>2.5179900000000003E-3</v>
      </c>
      <c r="K22" s="38">
        <f>1/$A$1*'[1]4412Exp'!$J$213</f>
        <v>2.0001483999999999E-3</v>
      </c>
      <c r="L22" s="38">
        <f>1/$A$1*'[1]4412Exp'!$K$213</f>
        <v>1.0272004E-3</v>
      </c>
      <c r="M22" s="11">
        <f>1/$A$1*'[1]4412Exp'!L$213</f>
        <v>5.0734119999999998E-4</v>
      </c>
      <c r="N22" s="11">
        <f>1/$A$1*'[1]4412Exp'!M$213</f>
        <v>3.2247599999999999E-5</v>
      </c>
      <c r="O22" s="11">
        <f>1/$A$1*'[1]4412Exp'!N$213</f>
        <v>1.135044525155601E-4</v>
      </c>
      <c r="P22" s="11">
        <f>1/$A$1*'[1]4412Exp'!O$213</f>
        <v>3.6223800000000004E-5</v>
      </c>
      <c r="Q22" s="11">
        <f>1/$A$1*'[1]4412Exp'!P$213</f>
        <v>1.9999999999999999E-6</v>
      </c>
      <c r="R22" s="11">
        <f>1/$A$1*'[1]4412Exp'!Q$213</f>
        <v>8.5019999999999992E-6</v>
      </c>
      <c r="S22" s="11">
        <f>1/$A$1*'[1]4412Exp'!R$213</f>
        <v>5.0000000000000004E-6</v>
      </c>
      <c r="T22" s="11">
        <f>1/$A$1*'[1]4412Exp'!S$213</f>
        <v>1.4223333333333332E-5</v>
      </c>
      <c r="U22" s="11">
        <f>1/$A$1*'[1]4412Exp'!T$213</f>
        <v>3.4847342857142857E-5</v>
      </c>
      <c r="V22" s="11">
        <f>1/$A$1*'[1]4412Exp'!U$213</f>
        <v>3.3532666666666672E-5</v>
      </c>
      <c r="W22" s="11">
        <f>1/$A$1*'[1]4412Exp'!V$213</f>
        <v>2.2410149999999998E-5</v>
      </c>
      <c r="X22" s="11">
        <f>1/$A$1*'[1]4412Exp'!W$213</f>
        <v>4.4140600000000002E-5</v>
      </c>
      <c r="Y22" s="11">
        <f>1/$A$1*'[1]4412Exp'!X$213</f>
        <v>7.0530000000000004E-5</v>
      </c>
      <c r="Z22" s="11">
        <f>1/$A$1*'[1]4412Exp'!Y$213</f>
        <v>7.968000000000001E-5</v>
      </c>
      <c r="AA22" s="11">
        <f>1/$A$1*'[1]4412Exp'!Z$213</f>
        <v>0</v>
      </c>
      <c r="AB22" s="11">
        <f>1/$A$1*'[1]4412Exp'!AA$213</f>
        <v>0</v>
      </c>
      <c r="AC22" s="4"/>
      <c r="AD22" s="203">
        <f>'[1]4412Exp'!AB$213</f>
        <v>3.5144250000000001</v>
      </c>
      <c r="AE22" s="204">
        <f>'[1]4412Exp'!AC$213</f>
        <v>2.0180739999999999</v>
      </c>
      <c r="AF22" s="204">
        <f>'[1]4412Exp'!AD$213</f>
        <v>1.7093530000000001</v>
      </c>
      <c r="AG22" s="204">
        <f>'[1]4412Exp'!AE$213</f>
        <v>1.8152949999999999</v>
      </c>
      <c r="AH22" s="204">
        <f>'[1]4412Exp'!AF$213</f>
        <v>1.089666</v>
      </c>
      <c r="AI22" s="204">
        <f>'[1]4412Exp'!AG$213</f>
        <v>0.93109199999999992</v>
      </c>
      <c r="AJ22" s="204">
        <f>'[1]4412Exp'!AH$213</f>
        <v>0.73570499999999994</v>
      </c>
      <c r="AK22" s="204">
        <f>'[1]4412Exp'!AI$213</f>
        <v>1.2966500000000001</v>
      </c>
      <c r="AL22" s="204">
        <f>'[1]4412Exp'!AJ$213</f>
        <v>1.124587</v>
      </c>
      <c r="AM22" s="204">
        <f>'[1]4412Exp'!AK$213</f>
        <v>0.60863899999999993</v>
      </c>
      <c r="AN22" s="204">
        <f>'[1]4412Exp'!AL$213</f>
        <v>0.26120099999999996</v>
      </c>
      <c r="AO22" s="204">
        <f>'[1]4412Exp'!AM$213</f>
        <v>2.6384999999999999E-2</v>
      </c>
      <c r="AP22" s="204">
        <f>'[1]4412Exp'!AN$213</f>
        <v>7.9627000000000003E-2</v>
      </c>
      <c r="AQ22" s="204">
        <f>'[1]4412Exp'!AO$213</f>
        <v>3.1168999999999999E-2</v>
      </c>
      <c r="AR22" s="204">
        <f>'[1]4412Exp'!AP$213</f>
        <v>1.1649E-2</v>
      </c>
      <c r="AS22" s="204">
        <f>'[1]4412Exp'!AQ$213</f>
        <v>5.2639999999999996E-3</v>
      </c>
      <c r="AT22" s="204">
        <f>'[1]4412Exp'!AR$213</f>
        <v>2.173E-3</v>
      </c>
      <c r="AU22" s="204">
        <f>'[1]4412Exp'!AS$213</f>
        <v>8.5339999999999999E-3</v>
      </c>
      <c r="AV22" s="204">
        <f>'[1]4412Exp'!AT$213</f>
        <v>2.5179999999999998E-2</v>
      </c>
      <c r="AW22" s="204">
        <f>'[1]4412Exp'!AU$213</f>
        <v>2.376E-2</v>
      </c>
      <c r="AX22" s="204">
        <f>'[1]4412Exp'!AV$213</f>
        <v>2.4767090999999998E-2</v>
      </c>
      <c r="AY22" s="204">
        <f>'[1]4412Exp'!AW$213</f>
        <v>3.0553999999999998E-2</v>
      </c>
      <c r="AZ22" s="204">
        <f>'[1]4412Exp'!AX$213</f>
        <v>2.07853E-2</v>
      </c>
      <c r="BA22" s="204">
        <f>'[1]4412Exp'!AY$213</f>
        <v>3.2762683000000001E-2</v>
      </c>
      <c r="BB22" s="204">
        <f>'[1]4412Exp'!AZ$213</f>
        <v>0</v>
      </c>
      <c r="BC22" s="204">
        <f>'[1]4412Exp'!BA$213</f>
        <v>0</v>
      </c>
      <c r="BD22" s="250"/>
    </row>
    <row r="23" spans="2:56" ht="13" thickBot="1">
      <c r="B23" s="6" t="s">
        <v>101</v>
      </c>
      <c r="C23" s="113">
        <f t="shared" ref="C23:M23" si="11">SUM(C19:C19)-SUM(C20:C22)</f>
        <v>9.0299117999999359E-3</v>
      </c>
      <c r="D23" s="114">
        <f t="shared" si="11"/>
        <v>8.1280231999999904E-3</v>
      </c>
      <c r="E23" s="114">
        <f t="shared" si="11"/>
        <v>8.2656840000000301E-3</v>
      </c>
      <c r="F23" s="114">
        <f t="shared" si="11"/>
        <v>1.2552864562934352E-2</v>
      </c>
      <c r="G23" s="114">
        <f t="shared" si="11"/>
        <v>1.2725742207722076E-2</v>
      </c>
      <c r="H23" s="114">
        <f t="shared" si="11"/>
        <v>2.2092119835521278E-2</v>
      </c>
      <c r="I23" s="114">
        <f t="shared" si="11"/>
        <v>1.826783000000004E-2</v>
      </c>
      <c r="J23" s="115">
        <f t="shared" si="11"/>
        <v>1.5247614000000052E-2</v>
      </c>
      <c r="K23" s="115">
        <f t="shared" si="11"/>
        <v>1.0656943799999994E-2</v>
      </c>
      <c r="L23" s="115">
        <f t="shared" si="11"/>
        <v>6.9353431999999923E-3</v>
      </c>
      <c r="M23" s="114">
        <f t="shared" si="11"/>
        <v>6.5135781499999776E-3</v>
      </c>
      <c r="N23" s="114">
        <f>SUM(N19:N19)-SUM(N20:N22)</f>
        <v>4.5263741999999833E-3</v>
      </c>
      <c r="O23" s="114">
        <f t="shared" ref="O23:AB23" si="12">SUM(O19:O19)-SUM(O20:O22)</f>
        <v>5.5198278098548392E-3</v>
      </c>
      <c r="P23" s="114">
        <f t="shared" si="12"/>
        <v>2.6809745428571421E-3</v>
      </c>
      <c r="Q23" s="114">
        <f t="shared" si="12"/>
        <v>1.3495407333333348E-3</v>
      </c>
      <c r="R23" s="114">
        <f t="shared" si="12"/>
        <v>2.9190559999999182E-4</v>
      </c>
      <c r="S23" s="114">
        <f t="shared" si="12"/>
        <v>-4.0538499999999335E-4</v>
      </c>
      <c r="T23" s="114">
        <f t="shared" si="12"/>
        <v>6.672955999999907E-4</v>
      </c>
      <c r="U23" s="114">
        <f t="shared" si="12"/>
        <v>1.5255279333333191E-3</v>
      </c>
      <c r="V23" s="114">
        <f t="shared" si="12"/>
        <v>2.5983573333333062E-4</v>
      </c>
      <c r="W23" s="114">
        <f t="shared" si="12"/>
        <v>1.6213686030500038E-3</v>
      </c>
      <c r="X23" s="114">
        <f t="shared" si="12"/>
        <v>2.1962291999999945E-3</v>
      </c>
      <c r="Y23" s="114">
        <f t="shared" si="12"/>
        <v>1.8733944738571441E-3</v>
      </c>
      <c r="Z23" s="114">
        <f t="shared" si="12"/>
        <v>1.8524846815000003E-3</v>
      </c>
      <c r="AA23" s="114">
        <f t="shared" si="12"/>
        <v>0</v>
      </c>
      <c r="AB23" s="114">
        <f t="shared" si="12"/>
        <v>0</v>
      </c>
      <c r="AC23" s="119"/>
      <c r="AD23" s="216">
        <f t="shared" ref="AD23:BC23" si="13">SUM(AD19:AD19)-SUM(AD20:AD22)</f>
        <v>3.8437629999999974</v>
      </c>
      <c r="AE23" s="217">
        <f t="shared" si="13"/>
        <v>3.1709790000000133</v>
      </c>
      <c r="AF23" s="217">
        <f t="shared" si="13"/>
        <v>3.426186999999997</v>
      </c>
      <c r="AG23" s="217">
        <f t="shared" si="13"/>
        <v>6.2242820000000041</v>
      </c>
      <c r="AH23" s="217">
        <f t="shared" si="13"/>
        <v>6.3971089999999764</v>
      </c>
      <c r="AI23" s="217">
        <f t="shared" si="13"/>
        <v>9.4765680000000128</v>
      </c>
      <c r="AJ23" s="217">
        <f t="shared" si="13"/>
        <v>10.523348000000018</v>
      </c>
      <c r="AK23" s="217">
        <f t="shared" si="13"/>
        <v>9.1993059999999929</v>
      </c>
      <c r="AL23" s="217">
        <f t="shared" si="13"/>
        <v>9.2025190000000023</v>
      </c>
      <c r="AM23" s="217">
        <f t="shared" si="13"/>
        <v>5.6658329999999903</v>
      </c>
      <c r="AN23" s="217">
        <f t="shared" si="13"/>
        <v>5.5327160000000006</v>
      </c>
      <c r="AO23" s="217">
        <f t="shared" si="13"/>
        <v>4.1016500000000047</v>
      </c>
      <c r="AP23" s="217">
        <f t="shared" si="13"/>
        <v>3.9005009999999869</v>
      </c>
      <c r="AQ23" s="217">
        <f t="shared" si="13"/>
        <v>2.7418760000000075</v>
      </c>
      <c r="AR23" s="217">
        <f t="shared" si="13"/>
        <v>1.4015819999999954</v>
      </c>
      <c r="AS23" s="217">
        <f t="shared" si="13"/>
        <v>1.0475719999999944</v>
      </c>
      <c r="AT23" s="217">
        <f t="shared" si="13"/>
        <v>0.64633800000000097</v>
      </c>
      <c r="AU23" s="217">
        <f t="shared" si="13"/>
        <v>1.852621000000001</v>
      </c>
      <c r="AV23" s="217">
        <f t="shared" si="13"/>
        <v>0.82907699999999451</v>
      </c>
      <c r="AW23" s="217">
        <f t="shared" si="13"/>
        <v>0.51765499999999776</v>
      </c>
      <c r="AX23" s="217">
        <f t="shared" si="13"/>
        <v>0.49303367199999881</v>
      </c>
      <c r="AY23" s="217">
        <f t="shared" si="13"/>
        <v>2.1499010000000025</v>
      </c>
      <c r="AZ23" s="217">
        <f t="shared" si="13"/>
        <v>1.4447886830000014</v>
      </c>
      <c r="BA23" s="217">
        <f t="shared" si="13"/>
        <v>1.3127083270000042</v>
      </c>
      <c r="BB23" s="217">
        <f t="shared" si="13"/>
        <v>0</v>
      </c>
      <c r="BC23" s="217">
        <f t="shared" si="13"/>
        <v>0</v>
      </c>
      <c r="BD23" s="250"/>
    </row>
    <row r="24" spans="2:56" ht="13"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2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v>1</v>
      </c>
      <c r="B1" s="30"/>
    </row>
    <row r="2" spans="1:56" ht="16" thickTop="1">
      <c r="B2" s="309" t="s">
        <v>166</v>
      </c>
      <c r="C2" s="303" t="s">
        <v>169</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0" t="s">
        <v>116</v>
      </c>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2"/>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1/$A$1*'[1]44104411Exp'!$B$263</f>
        <v>4.8112738239999994E-2</v>
      </c>
      <c r="D5" s="161">
        <f>1/$A$1*'[1]44104411Exp'!$C$263</f>
        <v>3.6835347360000006E-2</v>
      </c>
      <c r="E5" s="161">
        <f>1/$A$1*'[1]44104411Exp'!$D$263</f>
        <v>4.0296379760000008E-2</v>
      </c>
      <c r="F5" s="105">
        <f>1/$A$1*'[1]44104411Exp'!$E$263</f>
        <v>6.4972974079999996E-2</v>
      </c>
      <c r="G5" s="105">
        <f>1/$A$1*'[1]44104411Exp'!$F$263</f>
        <v>5.8250050880000036E-2</v>
      </c>
      <c r="H5" s="105">
        <f>1/$A$1*'[1]44104411Exp'!$G$263</f>
        <v>5.6455204960000005E-2</v>
      </c>
      <c r="I5" s="105">
        <f>1/$A$1*'[1]44104411Exp'!$H$263</f>
        <v>4.7413582719999993E-2</v>
      </c>
      <c r="J5" s="106">
        <f>1/$A$1*'[1]44104411Exp'!$I$263</f>
        <v>1.9460000680000006E-2</v>
      </c>
      <c r="K5" s="106">
        <f>1/$A$1*'[1]44104411Exp'!$J$263</f>
        <v>2.385758675999999E-2</v>
      </c>
      <c r="L5" s="106">
        <f>1/$A$1*'[1]44104411Exp'!$K$263</f>
        <v>1.830204488E-2</v>
      </c>
      <c r="M5" s="106">
        <f>1/$A$1*'[1]44104411Exp'!L$263</f>
        <v>2.4084800880000003E-2</v>
      </c>
      <c r="N5" s="105">
        <f>1/$A$1*'[1]44104411Exp'!M$263</f>
        <v>3.3448136719999993E-2</v>
      </c>
      <c r="O5" s="106">
        <f>1/$A$1*'[1]44104411Exp'!N$263</f>
        <v>2.2053539465503289E-2</v>
      </c>
      <c r="P5" s="105">
        <f>1/$A$1*'[1]44104411Exp'!O$263</f>
        <v>1.8373465319999997E-2</v>
      </c>
      <c r="Q5" s="105">
        <f>1/$A$1*'[1]44104411Exp'!P$263</f>
        <v>1.4304060400000001E-2</v>
      </c>
      <c r="R5" s="105">
        <f>1/$A$1*'[1]44104411Exp'!Q$263</f>
        <v>1.3961882759999997E-2</v>
      </c>
      <c r="S5" s="105">
        <f>1/$A$1*'[1]44104411Exp'!R$263</f>
        <v>1.4043355760000003E-2</v>
      </c>
      <c r="T5" s="105">
        <f>1/$A$1*'[1]44104411Exp'!S$263</f>
        <v>9.145923639999996E-3</v>
      </c>
      <c r="U5" s="105">
        <f>1/$A$1*'[1]44104411Exp'!T$263</f>
        <v>6.9870178000000002E-3</v>
      </c>
      <c r="V5" s="105">
        <f>1/$A$1*'[1]44104411Exp'!U$263</f>
        <v>4.4295501599999993E-3</v>
      </c>
      <c r="W5" s="105">
        <f>1/$A$1*'[1]44104411Exp'!V$263</f>
        <v>3.2088116482800002E-3</v>
      </c>
      <c r="X5" s="105">
        <f>1/$A$1*'[1]44104411Exp'!W$263</f>
        <v>6.4267097999999986E-3</v>
      </c>
      <c r="Y5" s="105">
        <f>1/$A$1*'[1]44104411Exp'!X$263</f>
        <v>2.2257375492799997E-3</v>
      </c>
      <c r="Z5" s="105">
        <f>1/$A$1*'[1]44104411Exp'!Y$263</f>
        <v>2.99061840924E-3</v>
      </c>
      <c r="AA5" s="105">
        <f>1/$A$1*'[1]44104411Exp'!Z$263</f>
        <v>0</v>
      </c>
      <c r="AB5" s="107">
        <f>1/$A$1*'[1]44104411Exp'!AA$263</f>
        <v>0</v>
      </c>
      <c r="AC5" s="17"/>
      <c r="AD5" s="196">
        <f>'[1]44104411Exp'!AB$263</f>
        <v>10.211494000000002</v>
      </c>
      <c r="AE5" s="197">
        <f>'[1]44104411Exp'!AC$263</f>
        <v>7.5839449999999982</v>
      </c>
      <c r="AF5" s="197">
        <f>'[1]44104411Exp'!AD$263</f>
        <v>7.9663489999999992</v>
      </c>
      <c r="AG5" s="198">
        <f>'[1]44104411Exp'!AE$263</f>
        <v>17.920177999999996</v>
      </c>
      <c r="AH5" s="198">
        <f>'[1]44104411Exp'!AF$263</f>
        <v>15.580883999999999</v>
      </c>
      <c r="AI5" s="198">
        <f>'[1]44104411Exp'!AG$263</f>
        <v>15.370204999999997</v>
      </c>
      <c r="AJ5" s="198">
        <f>'[1]44104411Exp'!AH$263</f>
        <v>14.310322999999999</v>
      </c>
      <c r="AK5" s="198">
        <f>'[1]44104411Exp'!AI$263</f>
        <v>11.687973000000001</v>
      </c>
      <c r="AL5" s="198">
        <f>'[1]44104411Exp'!AJ$263</f>
        <v>6.4852840000000009</v>
      </c>
      <c r="AM5" s="198">
        <f>'[1]44104411Exp'!AK$263</f>
        <v>5.0117119999999993</v>
      </c>
      <c r="AN5" s="198">
        <f>'[1]44104411Exp'!AL$263</f>
        <v>5.5850349999999995</v>
      </c>
      <c r="AO5" s="198">
        <f>'[1]44104411Exp'!AM$263</f>
        <v>7.4580900000000003</v>
      </c>
      <c r="AP5" s="198">
        <f>'[1]44104411Exp'!AN$263</f>
        <v>5.0136570000000011</v>
      </c>
      <c r="AQ5" s="198">
        <f>'[1]44104411Exp'!AO$263</f>
        <v>4.2594610000000008</v>
      </c>
      <c r="AR5" s="198">
        <f>'[1]44104411Exp'!AP$263</f>
        <v>3.7455769999999999</v>
      </c>
      <c r="AS5" s="198">
        <f>'[1]44104411Exp'!AQ$263</f>
        <v>3.4277059999999988</v>
      </c>
      <c r="AT5" s="198">
        <f>'[1]44104411Exp'!AR$263</f>
        <v>3.0945289999999992</v>
      </c>
      <c r="AU5" s="198">
        <f>'[1]44104411Exp'!AS$263</f>
        <v>2.3750809999999998</v>
      </c>
      <c r="AV5" s="198">
        <f>'[1]44104411Exp'!AT$263</f>
        <v>2.4372089999999997</v>
      </c>
      <c r="AW5" s="198">
        <f>'[1]44104411Exp'!AU$263</f>
        <v>1.3603080000000001</v>
      </c>
      <c r="AX5" s="198">
        <f>'[1]44104411Exp'!AV$263</f>
        <v>0.93823691299999978</v>
      </c>
      <c r="AY5" s="198">
        <f>'[1]44104411Exp'!AW$263</f>
        <v>0.98237200000000002</v>
      </c>
      <c r="AZ5" s="198">
        <f>'[1]44104411Exp'!AX$263</f>
        <v>0.52196010399999992</v>
      </c>
      <c r="BA5" s="198">
        <f>'[1]44104411Exp'!AY$263</f>
        <v>0.8476920750000001</v>
      </c>
      <c r="BB5" s="198">
        <f>'[1]44104411Exp'!AZ$263</f>
        <v>0</v>
      </c>
      <c r="BC5" s="198">
        <f>'[1]44104411Exp'!BA$263</f>
        <v>0</v>
      </c>
      <c r="BD5" s="252"/>
    </row>
    <row r="6" spans="1:56" ht="17.149999999999999" customHeight="1" thickTop="1">
      <c r="B6" s="149" t="s">
        <v>111</v>
      </c>
      <c r="C6" s="150">
        <f>1/$A$1*'[1]44104411Exp'!$B$266</f>
        <v>4.4165646000000006E-3</v>
      </c>
      <c r="D6" s="151">
        <f>1/$A$1*'[1]44104411Exp'!$C$266</f>
        <v>7.2744366799999995E-3</v>
      </c>
      <c r="E6" s="151">
        <f>1/$A$1*'[1]44104411Exp'!$D$266</f>
        <v>3.7075374E-3</v>
      </c>
      <c r="F6" s="151">
        <f>1/$A$1*'[1]44104411Exp'!$E$266</f>
        <v>4.4184898800000002E-3</v>
      </c>
      <c r="G6" s="151">
        <f>1/$A$1*'[1]44104411Exp'!$F$266</f>
        <v>3.0988185200000002E-3</v>
      </c>
      <c r="H6" s="151">
        <f>1/$A$1*'[1]44104411Exp'!$G$266</f>
        <v>2.6068727999999999E-3</v>
      </c>
      <c r="I6" s="151">
        <f>1/$A$1*'[1]44104411Exp'!$H$266</f>
        <v>2.3056266799999997E-3</v>
      </c>
      <c r="J6" s="152">
        <f>1/$A$1*'[1]44104411Exp'!$I$266</f>
        <v>1.1517592400000002E-3</v>
      </c>
      <c r="K6" s="152">
        <f>1/$A$1*'[1]44104411Exp'!$J$266</f>
        <v>4.5638599999999994E-5</v>
      </c>
      <c r="L6" s="152">
        <f>1/$A$1*'[1]44104411Exp'!$K$266</f>
        <v>1.1139041200000002E-3</v>
      </c>
      <c r="M6" s="151">
        <f>1/$A$1*'[1]44104411Exp'!L$266</f>
        <v>8.0360027999999998E-4</v>
      </c>
      <c r="N6" s="151">
        <f>1/$A$1*'[1]44104411Exp'!M$266</f>
        <v>4.9766975999999995E-4</v>
      </c>
      <c r="O6" s="151">
        <f>1/$A$1*'[1]44104411Exp'!N$266</f>
        <v>1.0592299087055286E-3</v>
      </c>
      <c r="P6" s="151">
        <f>1/$A$1*'[1]44104411Exp'!O$266</f>
        <v>5.9388447999999996E-4</v>
      </c>
      <c r="Q6" s="151">
        <f>1/$A$1*'[1]44104411Exp'!P$266</f>
        <v>3.2299092000000006E-4</v>
      </c>
      <c r="R6" s="151">
        <f>1/$A$1*'[1]44104411Exp'!Q$266</f>
        <v>1.8081251999999999E-4</v>
      </c>
      <c r="S6" s="151">
        <f>1/$A$1*'[1]44104411Exp'!R$266</f>
        <v>2.0093219999999998E-4</v>
      </c>
      <c r="T6" s="151">
        <f>1/$A$1*'[1]44104411Exp'!S$266</f>
        <v>7.9282279999999997E-5</v>
      </c>
      <c r="U6" s="151">
        <f>1/$A$1*'[1]44104411Exp'!T$266</f>
        <v>1.4815079999999998E-5</v>
      </c>
      <c r="V6" s="151">
        <f>1/$A$1*'[1]44104411Exp'!U$266</f>
        <v>4.1333040000000002E-5</v>
      </c>
      <c r="W6" s="151">
        <f>1/$A$1*'[1]44104411Exp'!V$266</f>
        <v>1.1795300132E-4</v>
      </c>
      <c r="X6" s="151">
        <f>1/$A$1*'[1]44104411Exp'!W$266</f>
        <v>0</v>
      </c>
      <c r="Y6" s="151">
        <f>1/$A$1*'[1]44104411Exp'!X$266</f>
        <v>3.6703094400000002E-6</v>
      </c>
      <c r="Z6" s="151">
        <f>1/$A$1*'[1]44104411Exp'!Y$266</f>
        <v>2.4339453039999997E-5</v>
      </c>
      <c r="AA6" s="151">
        <f>1/$A$1*'[1]44104411Exp'!Z$266</f>
        <v>0</v>
      </c>
      <c r="AB6" s="151">
        <f>1/$A$1*'[1]44104411Exp'!AA$266</f>
        <v>0</v>
      </c>
      <c r="AC6" s="143"/>
      <c r="AD6" s="199">
        <f>'[1]44104411Exp'!AB$266</f>
        <v>0.62870099999999995</v>
      </c>
      <c r="AE6" s="200">
        <f>'[1]44104411Exp'!AC$266</f>
        <v>1.0226919999999999</v>
      </c>
      <c r="AF6" s="200">
        <f>'[1]44104411Exp'!AD$266</f>
        <v>0.64186100000000001</v>
      </c>
      <c r="AG6" s="200">
        <f>'[1]44104411Exp'!AE$266</f>
        <v>0.733182</v>
      </c>
      <c r="AH6" s="200">
        <f>'[1]44104411Exp'!AF$266</f>
        <v>0.54320800000000002</v>
      </c>
      <c r="AI6" s="200">
        <f>'[1]44104411Exp'!AG$266</f>
        <v>0.62523899999999999</v>
      </c>
      <c r="AJ6" s="200">
        <f>'[1]44104411Exp'!AH$266</f>
        <v>0.54888999999999999</v>
      </c>
      <c r="AK6" s="200">
        <f>'[1]44104411Exp'!AI$266</f>
        <v>0.63728499999999999</v>
      </c>
      <c r="AL6" s="200">
        <f>'[1]44104411Exp'!AJ$266</f>
        <v>1.2771999999999999E-2</v>
      </c>
      <c r="AM6" s="200">
        <f>'[1]44104411Exp'!AK$266</f>
        <v>0.33268500000000001</v>
      </c>
      <c r="AN6" s="200">
        <f>'[1]44104411Exp'!AL$266</f>
        <v>0.17436099999999999</v>
      </c>
      <c r="AO6" s="200">
        <f>'[1]44104411Exp'!AM$266</f>
        <v>0.11007199999999999</v>
      </c>
      <c r="AP6" s="200">
        <f>'[1]44104411Exp'!AN$266</f>
        <v>0.23424600000000001</v>
      </c>
      <c r="AQ6" s="200">
        <f>'[1]44104411Exp'!AO$266</f>
        <v>0.14503199999999999</v>
      </c>
      <c r="AR6" s="200">
        <f>'[1]44104411Exp'!AP$266</f>
        <v>9.7941E-2</v>
      </c>
      <c r="AS6" s="200">
        <f>'[1]44104411Exp'!AQ$266</f>
        <v>5.5568999999999993E-2</v>
      </c>
      <c r="AT6" s="200">
        <f>'[1]44104411Exp'!AR$266</f>
        <v>6.198E-2</v>
      </c>
      <c r="AU6" s="200">
        <f>'[1]44104411Exp'!AS$266</f>
        <v>2.8908000000000003E-2</v>
      </c>
      <c r="AV6" s="200">
        <f>'[1]44104411Exp'!AT$266</f>
        <v>3.418E-3</v>
      </c>
      <c r="AW6" s="200">
        <f>'[1]44104411Exp'!AU$266</f>
        <v>1.2093E-2</v>
      </c>
      <c r="AX6" s="200">
        <f>'[1]44104411Exp'!AV$266</f>
        <v>2.8793482999999995E-2</v>
      </c>
      <c r="AY6" s="200">
        <f>'[1]44104411Exp'!AW$266</f>
        <v>0</v>
      </c>
      <c r="AZ6" s="200">
        <f>'[1]44104411Exp'!AX$266</f>
        <v>1.4869439999999998E-3</v>
      </c>
      <c r="BA6" s="200">
        <f>'[1]44104411Exp'!AY$266</f>
        <v>3.7750689999999998E-3</v>
      </c>
      <c r="BB6" s="200">
        <f>'[1]44104411Exp'!AZ$266</f>
        <v>0</v>
      </c>
      <c r="BC6" s="200">
        <f>'[1]44104411Exp'!BA$266</f>
        <v>0</v>
      </c>
      <c r="BD6" s="252"/>
    </row>
    <row r="7" spans="1:56" ht="17.149999999999999" customHeight="1">
      <c r="B7" s="15" t="s">
        <v>81</v>
      </c>
      <c r="C7" s="29">
        <f>1/$A$1*'[1]44104411Exp'!$B$268</f>
        <v>1.8587968560000001E-2</v>
      </c>
      <c r="D7" s="31">
        <f>1/$A$1*'[1]44104411Exp'!$C$268</f>
        <v>9.8707935200000006E-3</v>
      </c>
      <c r="E7" s="31">
        <f>1/$A$1*'[1]44104411Exp'!$D$268</f>
        <v>6.8727072400000004E-3</v>
      </c>
      <c r="F7" s="31">
        <f>1/$A$1*'[1]44104411Exp'!$E$268</f>
        <v>1.3154998360000001E-2</v>
      </c>
      <c r="G7" s="31">
        <f>1/$A$1*'[1]44104411Exp'!$F$268</f>
        <v>2.0923489440000002E-2</v>
      </c>
      <c r="H7" s="31">
        <f>1/$A$1*'[1]44104411Exp'!$G$268</f>
        <v>2.7104918400000001E-2</v>
      </c>
      <c r="I7" s="31">
        <f>1/$A$1*'[1]44104411Exp'!$H$268</f>
        <v>2.0579673240000002E-2</v>
      </c>
      <c r="J7" s="35">
        <f>1/$A$1*'[1]44104411Exp'!$I$268</f>
        <v>8.142497000000002E-3</v>
      </c>
      <c r="K7" s="35">
        <f>1/$A$1*'[1]44104411Exp'!$J$268</f>
        <v>0</v>
      </c>
      <c r="L7" s="35">
        <f>1/$A$1*'[1]44104411Exp'!$K$268</f>
        <v>1.0113599999999999E-6</v>
      </c>
      <c r="M7" s="31">
        <f>1/$A$1*'[1]44104411Exp'!L$268</f>
        <v>1.20591324E-3</v>
      </c>
      <c r="N7" s="31">
        <f>1/$A$1*'[1]44104411Exp'!M$268</f>
        <v>7.7019348800000005E-3</v>
      </c>
      <c r="O7" s="31">
        <f>1/$A$1*'[1]44104411Exp'!N$268</f>
        <v>1.0550599773172015E-4</v>
      </c>
      <c r="P7" s="31">
        <f>1/$A$1*'[1]44104411Exp'!O$268</f>
        <v>4.8735595999999998E-4</v>
      </c>
      <c r="Q7" s="31">
        <f>1/$A$1*'[1]44104411Exp'!P$268</f>
        <v>3.0881759999999997E-5</v>
      </c>
      <c r="R7" s="31">
        <f>1/$A$1*'[1]44104411Exp'!Q$268</f>
        <v>1.1631731999999999E-4</v>
      </c>
      <c r="S7" s="31">
        <f>1/$A$1*'[1]44104411Exp'!R$268</f>
        <v>1.4321663999999998E-4</v>
      </c>
      <c r="T7" s="31">
        <f>1/$A$1*'[1]44104411Exp'!S$268</f>
        <v>1.1932899999999998E-4</v>
      </c>
      <c r="U7" s="31">
        <f>1/$A$1*'[1]44104411Exp'!T$268</f>
        <v>2.7407855999999996E-4</v>
      </c>
      <c r="V7" s="31">
        <f>1/$A$1*'[1]44104411Exp'!U$268</f>
        <v>1.7639999999999999E-7</v>
      </c>
      <c r="W7" s="31">
        <f>1/$A$1*'[1]44104411Exp'!V$268</f>
        <v>0</v>
      </c>
      <c r="X7" s="31">
        <f>1/$A$1*'[1]44104411Exp'!W$268</f>
        <v>2.0117159999999998E-5</v>
      </c>
      <c r="Y7" s="31">
        <f>1/$A$1*'[1]44104411Exp'!X$268</f>
        <v>2.6939736039999997E-5</v>
      </c>
      <c r="Z7" s="31">
        <f>1/$A$1*'[1]44104411Exp'!Y$268</f>
        <v>3.6846109440000003E-5</v>
      </c>
      <c r="AA7" s="31">
        <f>1/$A$1*'[1]44104411Exp'!Z$268</f>
        <v>0</v>
      </c>
      <c r="AB7" s="31">
        <f>1/$A$1*'[1]44104411Exp'!AA$268</f>
        <v>0</v>
      </c>
      <c r="AC7" s="14"/>
      <c r="AD7" s="201">
        <f>'[1]44104411Exp'!AB$268</f>
        <v>3.735274</v>
      </c>
      <c r="AE7" s="202">
        <f>'[1]44104411Exp'!AC$268</f>
        <v>1.9873429999999999</v>
      </c>
      <c r="AF7" s="202">
        <f>'[1]44104411Exp'!AD$268</f>
        <v>1.7762549999999999</v>
      </c>
      <c r="AG7" s="202">
        <f>'[1]44104411Exp'!AE$268</f>
        <v>3.3906989999999997</v>
      </c>
      <c r="AH7" s="202">
        <f>'[1]44104411Exp'!AF$268</f>
        <v>5.4180959999999994</v>
      </c>
      <c r="AI7" s="202">
        <f>'[1]44104411Exp'!AG$268</f>
        <v>7.101197</v>
      </c>
      <c r="AJ7" s="202">
        <f>'[1]44104411Exp'!AH$268</f>
        <v>5.7690979999999996</v>
      </c>
      <c r="AK7" s="202">
        <f>'[1]44104411Exp'!AI$268</f>
        <v>4.5599269999999992</v>
      </c>
      <c r="AL7" s="202">
        <f>'[1]44104411Exp'!AJ$268</f>
        <v>0</v>
      </c>
      <c r="AM7" s="202">
        <f>'[1]44104411Exp'!AK$268</f>
        <v>5.7699999999999993E-4</v>
      </c>
      <c r="AN7" s="202">
        <f>'[1]44104411Exp'!AL$268</f>
        <v>0.24556</v>
      </c>
      <c r="AO7" s="202">
        <f>'[1]44104411Exp'!AM$268</f>
        <v>1.7207319999999999</v>
      </c>
      <c r="AP7" s="202">
        <f>'[1]44104411Exp'!AN$268</f>
        <v>2.3309999999999997E-2</v>
      </c>
      <c r="AQ7" s="202">
        <f>'[1]44104411Exp'!AO$268</f>
        <v>0.112398</v>
      </c>
      <c r="AR7" s="202">
        <f>'[1]44104411Exp'!AP$268</f>
        <v>7.3689999999999997E-3</v>
      </c>
      <c r="AS7" s="202">
        <f>'[1]44104411Exp'!AQ$268</f>
        <v>4.2372E-2</v>
      </c>
      <c r="AT7" s="202">
        <f>'[1]44104411Exp'!AR$268</f>
        <v>6.0431999999999993E-2</v>
      </c>
      <c r="AU7" s="202">
        <f>'[1]44104411Exp'!AS$268</f>
        <v>3.9842000000000002E-2</v>
      </c>
      <c r="AV7" s="202">
        <f>'[1]44104411Exp'!AT$268</f>
        <v>9.5735999999999988E-2</v>
      </c>
      <c r="AW7" s="202">
        <f>'[1]44104411Exp'!AU$268</f>
        <v>5.9999999999999995E-5</v>
      </c>
      <c r="AX7" s="202">
        <f>'[1]44104411Exp'!AV$268</f>
        <v>0</v>
      </c>
      <c r="AY7" s="202">
        <f>'[1]44104411Exp'!AW$268</f>
        <v>5.653E-3</v>
      </c>
      <c r="AZ7" s="202">
        <f>'[1]44104411Exp'!AX$268</f>
        <v>4.3911990000000001E-3</v>
      </c>
      <c r="BA7" s="202">
        <f>'[1]44104411Exp'!AY$268</f>
        <v>1.6222371999999999E-2</v>
      </c>
      <c r="BB7" s="202">
        <f>'[1]44104411Exp'!AZ$268</f>
        <v>0</v>
      </c>
      <c r="BC7" s="202">
        <f>'[1]44104411Exp'!BA$268</f>
        <v>0</v>
      </c>
      <c r="BD7" s="252"/>
    </row>
    <row r="8" spans="1:56">
      <c r="B8" s="5" t="s">
        <v>83</v>
      </c>
      <c r="C8" s="48">
        <f>1/$A$1*'[1]44104411Exp'!$B$247</f>
        <v>1.8587968560000001E-2</v>
      </c>
      <c r="D8" s="11">
        <f>1/$A$1*'[1]44104411Exp'!$C$247</f>
        <v>9.8707935200000006E-3</v>
      </c>
      <c r="E8" s="11">
        <f>1/$A$1*'[1]44104411Exp'!$D$247</f>
        <v>6.8727072400000004E-3</v>
      </c>
      <c r="F8" s="11">
        <f>1/$A$1*'[1]44104411Exp'!$E$247</f>
        <v>1.3154484840000001E-2</v>
      </c>
      <c r="G8" s="11">
        <f>1/$A$1*'[1]44104411Exp'!$F$247</f>
        <v>2.0586890520000001E-2</v>
      </c>
      <c r="H8" s="11">
        <f>1/$A$1*'[1]44104411Exp'!$G$247</f>
        <v>2.6003290320000001E-2</v>
      </c>
      <c r="I8" s="11">
        <f>1/$A$1*'[1]44104411Exp'!$H$247</f>
        <v>2.0485815840000001E-2</v>
      </c>
      <c r="J8" s="38">
        <f>1/$A$1*'[1]44104411Exp'!$I$247</f>
        <v>8.0853434000000019E-3</v>
      </c>
      <c r="K8" s="38">
        <f>1/$A$1*'[1]44104411Exp'!$J$247</f>
        <v>0</v>
      </c>
      <c r="L8" s="38">
        <f>1/$A$1*'[1]44104411Exp'!$K$247</f>
        <v>1.0113599999999999E-6</v>
      </c>
      <c r="M8" s="11">
        <f>1/$A$1*'[1]44104411Exp'!L$247</f>
        <v>1.20591324E-3</v>
      </c>
      <c r="N8" s="11">
        <f>1/$A$1*'[1]44104411Exp'!M$247</f>
        <v>7.6980227200000003E-3</v>
      </c>
      <c r="O8" s="11">
        <f>1/$A$1*'[1]44104411Exp'!N$247</f>
        <v>1.0550599773172015E-4</v>
      </c>
      <c r="P8" s="11">
        <f>1/$A$1*'[1]44104411Exp'!O$247</f>
        <v>4.8735595999999998E-4</v>
      </c>
      <c r="Q8" s="11">
        <f>1/$A$1*'[1]44104411Exp'!P$247</f>
        <v>3.0881759999999997E-5</v>
      </c>
      <c r="R8" s="11">
        <f>1/$A$1*'[1]44104411Exp'!Q$247</f>
        <v>1.1435535999999998E-4</v>
      </c>
      <c r="S8" s="11">
        <f>1/$A$1*'[1]44104411Exp'!R$247</f>
        <v>1.4321663999999998E-4</v>
      </c>
      <c r="T8" s="11">
        <f>1/$A$1*'[1]44104411Exp'!S$247</f>
        <v>1.1258883999999998E-4</v>
      </c>
      <c r="U8" s="11">
        <f>1/$A$1*'[1]44104411Exp'!T$247</f>
        <v>2.5375727999999998E-4</v>
      </c>
      <c r="V8" s="11">
        <f>1/$A$1*'[1]44104411Exp'!U$247</f>
        <v>0</v>
      </c>
      <c r="W8" s="11">
        <f>1/$A$1*'[1]44104411Exp'!V$247</f>
        <v>0</v>
      </c>
      <c r="X8" s="11">
        <f>1/$A$1*'[1]44104411Exp'!W$247</f>
        <v>2.0117159999999998E-5</v>
      </c>
      <c r="Y8" s="11">
        <f>1/$A$1*'[1]44104411Exp'!X$247</f>
        <v>2.6939736039999997E-5</v>
      </c>
      <c r="Z8" s="11">
        <f>1/$A$1*'[1]44104411Exp'!Y$247</f>
        <v>3.6846109440000003E-5</v>
      </c>
      <c r="AA8" s="11">
        <f>1/$A$1*'[1]44104411Exp'!Z$247</f>
        <v>0</v>
      </c>
      <c r="AB8" s="11">
        <f>1/$A$1*'[1]44104411Exp'!AA$247</f>
        <v>0</v>
      </c>
      <c r="AC8" s="4"/>
      <c r="AD8" s="203">
        <f>'[1]44104411Exp'!AB$247</f>
        <v>3.735274</v>
      </c>
      <c r="AE8" s="204">
        <f>'[1]44104411Exp'!AC$247</f>
        <v>1.9873429999999999</v>
      </c>
      <c r="AF8" s="204">
        <f>'[1]44104411Exp'!AD$247</f>
        <v>1.7762549999999999</v>
      </c>
      <c r="AG8" s="212">
        <f>'[1]44104411Exp'!AE$247</f>
        <v>3.3904849999999995</v>
      </c>
      <c r="AH8" s="212">
        <f>'[1]44104411Exp'!AF$247</f>
        <v>5.3158209999999997</v>
      </c>
      <c r="AI8" s="212">
        <f>'[1]44104411Exp'!AG$247</f>
        <v>6.7664679999999997</v>
      </c>
      <c r="AJ8" s="212">
        <f>'[1]44104411Exp'!AH$247</f>
        <v>5.7366679999999999</v>
      </c>
      <c r="AK8" s="212">
        <f>'[1]44104411Exp'!AI$247</f>
        <v>4.5019729999999996</v>
      </c>
      <c r="AL8" s="212">
        <f>'[1]44104411Exp'!AJ$247</f>
        <v>0</v>
      </c>
      <c r="AM8" s="212">
        <f>'[1]44104411Exp'!AK$247</f>
        <v>5.7699999999999993E-4</v>
      </c>
      <c r="AN8" s="212">
        <f>'[1]44104411Exp'!AL$247</f>
        <v>0.24556</v>
      </c>
      <c r="AO8" s="212">
        <f>'[1]44104411Exp'!AM$247</f>
        <v>1.7191369999999999</v>
      </c>
      <c r="AP8" s="212">
        <f>'[1]44104411Exp'!AN$247</f>
        <v>2.3309999999999997E-2</v>
      </c>
      <c r="AQ8" s="212">
        <f>'[1]44104411Exp'!AO$247</f>
        <v>0.112398</v>
      </c>
      <c r="AR8" s="212">
        <f>'[1]44104411Exp'!AP$247</f>
        <v>7.3689999999999997E-3</v>
      </c>
      <c r="AS8" s="212">
        <f>'[1]44104411Exp'!AQ$247</f>
        <v>4.1891999999999999E-2</v>
      </c>
      <c r="AT8" s="212">
        <f>'[1]44104411Exp'!AR$247</f>
        <v>6.0431999999999993E-2</v>
      </c>
      <c r="AU8" s="212">
        <f>'[1]44104411Exp'!AS$247</f>
        <v>3.8301000000000002E-2</v>
      </c>
      <c r="AV8" s="212">
        <f>'[1]44104411Exp'!AT$247</f>
        <v>8.8637999999999995E-2</v>
      </c>
      <c r="AW8" s="212">
        <f>'[1]44104411Exp'!AU$247</f>
        <v>0</v>
      </c>
      <c r="AX8" s="212">
        <f>'[1]44104411Exp'!AV$247</f>
        <v>0</v>
      </c>
      <c r="AY8" s="212">
        <f>'[1]44104411Exp'!AW$247</f>
        <v>5.653E-3</v>
      </c>
      <c r="AZ8" s="212">
        <f>'[1]44104411Exp'!AX$247</f>
        <v>4.3911990000000001E-3</v>
      </c>
      <c r="BA8" s="212">
        <f>'[1]44104411Exp'!AY$247</f>
        <v>1.6222371999999999E-2</v>
      </c>
      <c r="BB8" s="212">
        <f>'[1]44104411Exp'!AZ$247</f>
        <v>0</v>
      </c>
      <c r="BC8" s="212">
        <f>'[1]44104411Exp'!BA$247</f>
        <v>0</v>
      </c>
      <c r="BD8" s="252"/>
    </row>
    <row r="9" spans="1:56">
      <c r="B9" s="8" t="s">
        <v>22</v>
      </c>
      <c r="C9" s="63">
        <f t="shared" ref="C9:M9" si="2">SUM(C7:C7)-SUM(C8:C8)</f>
        <v>0</v>
      </c>
      <c r="D9" s="39">
        <f t="shared" si="2"/>
        <v>0</v>
      </c>
      <c r="E9" s="39">
        <f t="shared" si="2"/>
        <v>0</v>
      </c>
      <c r="F9" s="39">
        <f t="shared" si="2"/>
        <v>5.1352000000025322E-7</v>
      </c>
      <c r="G9" s="39">
        <f t="shared" si="2"/>
        <v>3.3659892000000025E-4</v>
      </c>
      <c r="H9" s="39">
        <f t="shared" si="2"/>
        <v>1.10162808E-3</v>
      </c>
      <c r="I9" s="39">
        <f t="shared" si="2"/>
        <v>9.3857400000001145E-5</v>
      </c>
      <c r="J9" s="40">
        <f t="shared" si="2"/>
        <v>5.7153600000000096E-5</v>
      </c>
      <c r="K9" s="40">
        <f t="shared" si="2"/>
        <v>0</v>
      </c>
      <c r="L9" s="40">
        <f t="shared" si="2"/>
        <v>0</v>
      </c>
      <c r="M9" s="39">
        <f t="shared" si="2"/>
        <v>0</v>
      </c>
      <c r="N9" s="39">
        <f>SUM(N7:N7)-SUM(N8:N8)</f>
        <v>3.9121600000002407E-6</v>
      </c>
      <c r="O9" s="39">
        <f t="shared" ref="O9:AB9" si="3">SUM(O7:O7)-SUM(O8:O8)</f>
        <v>0</v>
      </c>
      <c r="P9" s="39">
        <f t="shared" si="3"/>
        <v>0</v>
      </c>
      <c r="Q9" s="39">
        <f t="shared" si="3"/>
        <v>0</v>
      </c>
      <c r="R9" s="39">
        <f t="shared" si="3"/>
        <v>1.9619600000000032E-6</v>
      </c>
      <c r="S9" s="39">
        <f t="shared" si="3"/>
        <v>0</v>
      </c>
      <c r="T9" s="39">
        <f t="shared" si="3"/>
        <v>6.7401600000000043E-6</v>
      </c>
      <c r="U9" s="39">
        <f t="shared" si="3"/>
        <v>2.0321279999999976E-5</v>
      </c>
      <c r="V9" s="39">
        <f t="shared" si="3"/>
        <v>1.7639999999999999E-7</v>
      </c>
      <c r="W9" s="39">
        <f t="shared" si="3"/>
        <v>0</v>
      </c>
      <c r="X9" s="39">
        <f t="shared" si="3"/>
        <v>0</v>
      </c>
      <c r="Y9" s="39">
        <f t="shared" si="3"/>
        <v>0</v>
      </c>
      <c r="Z9" s="39">
        <f t="shared" si="3"/>
        <v>0</v>
      </c>
      <c r="AA9" s="39">
        <f t="shared" si="3"/>
        <v>0</v>
      </c>
      <c r="AB9" s="39">
        <f t="shared" si="3"/>
        <v>0</v>
      </c>
      <c r="AC9" s="4"/>
      <c r="AD9" s="205">
        <f t="shared" ref="AD9:BC9" si="4">SUM(AD7:AD7)-SUM(AD8:AD8)</f>
        <v>0</v>
      </c>
      <c r="AE9" s="206">
        <f t="shared" si="4"/>
        <v>0</v>
      </c>
      <c r="AF9" s="206">
        <f t="shared" si="4"/>
        <v>0</v>
      </c>
      <c r="AG9" s="254">
        <f t="shared" si="4"/>
        <v>2.1400000000015851E-4</v>
      </c>
      <c r="AH9" s="254">
        <f t="shared" si="4"/>
        <v>0.10227499999999967</v>
      </c>
      <c r="AI9" s="254">
        <f t="shared" si="4"/>
        <v>0.33472900000000028</v>
      </c>
      <c r="AJ9" s="254">
        <f t="shared" si="4"/>
        <v>3.2429999999999737E-2</v>
      </c>
      <c r="AK9" s="254">
        <f t="shared" si="4"/>
        <v>5.7953999999999617E-2</v>
      </c>
      <c r="AL9" s="254">
        <f t="shared" si="4"/>
        <v>0</v>
      </c>
      <c r="AM9" s="254">
        <f t="shared" si="4"/>
        <v>0</v>
      </c>
      <c r="AN9" s="254">
        <f t="shared" si="4"/>
        <v>0</v>
      </c>
      <c r="AO9" s="254">
        <f t="shared" si="4"/>
        <v>1.5950000000000131E-3</v>
      </c>
      <c r="AP9" s="254">
        <f t="shared" si="4"/>
        <v>0</v>
      </c>
      <c r="AQ9" s="254">
        <f t="shared" si="4"/>
        <v>0</v>
      </c>
      <c r="AR9" s="254">
        <f t="shared" si="4"/>
        <v>0</v>
      </c>
      <c r="AS9" s="254">
        <f t="shared" si="4"/>
        <v>4.8000000000000126E-4</v>
      </c>
      <c r="AT9" s="254">
        <f t="shared" si="4"/>
        <v>0</v>
      </c>
      <c r="AU9" s="254">
        <f t="shared" si="4"/>
        <v>1.5410000000000007E-3</v>
      </c>
      <c r="AV9" s="254">
        <f t="shared" si="4"/>
        <v>7.0979999999999932E-3</v>
      </c>
      <c r="AW9" s="254">
        <f t="shared" si="4"/>
        <v>5.9999999999999995E-5</v>
      </c>
      <c r="AX9" s="254">
        <f t="shared" si="4"/>
        <v>0</v>
      </c>
      <c r="AY9" s="254">
        <f t="shared" si="4"/>
        <v>0</v>
      </c>
      <c r="AZ9" s="254">
        <f t="shared" si="4"/>
        <v>0</v>
      </c>
      <c r="BA9" s="254">
        <f t="shared" si="4"/>
        <v>0</v>
      </c>
      <c r="BB9" s="254">
        <f t="shared" si="4"/>
        <v>0</v>
      </c>
      <c r="BC9" s="254">
        <f t="shared" si="4"/>
        <v>0</v>
      </c>
      <c r="BD9" s="252"/>
    </row>
    <row r="10" spans="1:56" ht="17.149999999999999" customHeight="1">
      <c r="B10" s="144" t="s">
        <v>112</v>
      </c>
      <c r="C10" s="145">
        <f>1/$A$1*'[1]44104411Exp'!$B$269</f>
        <v>0</v>
      </c>
      <c r="D10" s="146">
        <f>1/$A$1*'[1]44104411Exp'!$C$269</f>
        <v>0</v>
      </c>
      <c r="E10" s="146">
        <f>1/$A$1*'[1]44104411Exp'!$D$269</f>
        <v>0</v>
      </c>
      <c r="F10" s="146">
        <f>1/$A$1*'[1]44104411Exp'!$E$269</f>
        <v>0</v>
      </c>
      <c r="G10" s="146">
        <f>1/$A$1*'[1]44104411Exp'!$F$269</f>
        <v>0</v>
      </c>
      <c r="H10" s="146">
        <f>1/$A$1*'[1]44104411Exp'!$G$269</f>
        <v>1.5772680000000002E-4</v>
      </c>
      <c r="I10" s="146">
        <f>1/$A$1*'[1]44104411Exp'!$H$269</f>
        <v>1.5190559999999999E-4</v>
      </c>
      <c r="J10" s="147">
        <f>1/$A$1*'[1]44104411Exp'!$I$269</f>
        <v>4.3866000000000003E-5</v>
      </c>
      <c r="K10" s="147">
        <f>1/$A$1*'[1]44104411Exp'!$J$269</f>
        <v>5.6390040000000003E-5</v>
      </c>
      <c r="L10" s="147">
        <f>1/$A$1*'[1]44104411Exp'!$K$269</f>
        <v>1.1113199999999998E-6</v>
      </c>
      <c r="M10" s="146">
        <f>1/$A$1*'[1]44104411Exp'!L$269</f>
        <v>6.7815999999999998E-7</v>
      </c>
      <c r="N10" s="146">
        <f>1/$A$1*'[1]44104411Exp'!M$269</f>
        <v>0</v>
      </c>
      <c r="O10" s="146">
        <f>1/$A$1*'[1]44104411Exp'!N$269</f>
        <v>0</v>
      </c>
      <c r="P10" s="146">
        <f>1/$A$1*'[1]44104411Exp'!O$269</f>
        <v>0</v>
      </c>
      <c r="Q10" s="146">
        <f>1/$A$1*'[1]44104411Exp'!P$269</f>
        <v>0</v>
      </c>
      <c r="R10" s="146">
        <f>1/$A$1*'[1]44104411Exp'!Q$269</f>
        <v>0</v>
      </c>
      <c r="S10" s="146">
        <f>1/$A$1*'[1]44104411Exp'!R$269</f>
        <v>5.7761200000000002E-6</v>
      </c>
      <c r="T10" s="146">
        <f>1/$A$1*'[1]44104411Exp'!S$269</f>
        <v>0</v>
      </c>
      <c r="U10" s="146">
        <f>1/$A$1*'[1]44104411Exp'!T$269</f>
        <v>0</v>
      </c>
      <c r="V10" s="146">
        <f>1/$A$1*'[1]44104411Exp'!U$269</f>
        <v>0</v>
      </c>
      <c r="W10" s="146">
        <f>1/$A$1*'[1]44104411Exp'!V$269</f>
        <v>0</v>
      </c>
      <c r="X10" s="146">
        <f>1/$A$1*'[1]44104411Exp'!W$269</f>
        <v>0</v>
      </c>
      <c r="Y10" s="146">
        <f>1/$A$1*'[1]44104411Exp'!X$269</f>
        <v>0</v>
      </c>
      <c r="Z10" s="146">
        <f>1/$A$1*'[1]44104411Exp'!Y$269</f>
        <v>0</v>
      </c>
      <c r="AA10" s="146">
        <f>1/$A$1*'[1]44104411Exp'!Z$269</f>
        <v>0</v>
      </c>
      <c r="AB10" s="146">
        <f>1/$A$1*'[1]44104411Exp'!AA$269</f>
        <v>0</v>
      </c>
      <c r="AC10" s="143"/>
      <c r="AD10" s="207">
        <f>'[1]44104411Exp'!AB$269</f>
        <v>0</v>
      </c>
      <c r="AE10" s="208">
        <f>'[1]44104411Exp'!AC$269</f>
        <v>0</v>
      </c>
      <c r="AF10" s="208">
        <f>'[1]44104411Exp'!AD$269</f>
        <v>0</v>
      </c>
      <c r="AG10" s="208">
        <f>'[1]44104411Exp'!AE$269</f>
        <v>0</v>
      </c>
      <c r="AH10" s="208">
        <f>'[1]44104411Exp'!AF$269</f>
        <v>0</v>
      </c>
      <c r="AI10" s="208">
        <f>'[1]44104411Exp'!AG$269</f>
        <v>4.0728E-2</v>
      </c>
      <c r="AJ10" s="208">
        <f>'[1]44104411Exp'!AH$269</f>
        <v>4.2382999999999997E-2</v>
      </c>
      <c r="AK10" s="208">
        <f>'[1]44104411Exp'!AI$269</f>
        <v>2.4369999999999999E-2</v>
      </c>
      <c r="AL10" s="208">
        <f>'[1]44104411Exp'!AJ$269</f>
        <v>1.2189E-2</v>
      </c>
      <c r="AM10" s="208">
        <f>'[1]44104411Exp'!AK$269</f>
        <v>6.29E-4</v>
      </c>
      <c r="AN10" s="208">
        <f>'[1]44104411Exp'!AL$269</f>
        <v>1.4999999999999999E-4</v>
      </c>
      <c r="AO10" s="208">
        <f>'[1]44104411Exp'!AM$269</f>
        <v>0</v>
      </c>
      <c r="AP10" s="208">
        <f>'[1]44104411Exp'!AN$269</f>
        <v>0</v>
      </c>
      <c r="AQ10" s="208">
        <f>'[1]44104411Exp'!AO$269</f>
        <v>0</v>
      </c>
      <c r="AR10" s="208">
        <f>'[1]44104411Exp'!AP$269</f>
        <v>0</v>
      </c>
      <c r="AS10" s="208">
        <f>'[1]44104411Exp'!AQ$269</f>
        <v>0</v>
      </c>
      <c r="AT10" s="208">
        <f>'[1]44104411Exp'!AR$269</f>
        <v>1.317E-3</v>
      </c>
      <c r="AU10" s="208">
        <f>'[1]44104411Exp'!AS$269</f>
        <v>0</v>
      </c>
      <c r="AV10" s="208">
        <f>'[1]44104411Exp'!AT$269</f>
        <v>0</v>
      </c>
      <c r="AW10" s="208">
        <f>'[1]44104411Exp'!AU$269</f>
        <v>0</v>
      </c>
      <c r="AX10" s="208">
        <f>'[1]44104411Exp'!AV$269</f>
        <v>0</v>
      </c>
      <c r="AY10" s="208">
        <f>'[1]44104411Exp'!AW$269</f>
        <v>0</v>
      </c>
      <c r="AZ10" s="208">
        <f>'[1]44104411Exp'!AX$269</f>
        <v>0</v>
      </c>
      <c r="BA10" s="208">
        <f>'[1]44104411Exp'!AY$269</f>
        <v>0</v>
      </c>
      <c r="BB10" s="208">
        <f>'[1]44104411Exp'!AZ$269</f>
        <v>0</v>
      </c>
      <c r="BC10" s="208">
        <f>'[1]44104411Exp'!BA$269</f>
        <v>0</v>
      </c>
      <c r="BD10" s="252"/>
    </row>
    <row r="11" spans="1:56" ht="17.149999999999999" customHeight="1">
      <c r="B11" s="15" t="s">
        <v>98</v>
      </c>
      <c r="C11" s="154">
        <f>1/$A$1*'[1]44104411Exp'!$B$267</f>
        <v>1.5831667880000001E-2</v>
      </c>
      <c r="D11" s="155">
        <f>1/$A$1*'[1]44104411Exp'!$C$267</f>
        <v>1.1955131720000001E-2</v>
      </c>
      <c r="E11" s="155">
        <f>1/$A$1*'[1]44104411Exp'!$D$267</f>
        <v>1.6282889000000002E-2</v>
      </c>
      <c r="F11" s="31">
        <f>1/$A$1*'[1]44104411Exp'!$E$267</f>
        <v>2.0617388680000005E-2</v>
      </c>
      <c r="G11" s="31">
        <f>1/$A$1*'[1]44104411Exp'!$F$267</f>
        <v>1.6514533840000005E-2</v>
      </c>
      <c r="H11" s="31">
        <f>1/$A$1*'[1]44104411Exp'!$G$267</f>
        <v>1.053288124E-2</v>
      </c>
      <c r="I11" s="31">
        <f>1/$A$1*'[1]44104411Exp'!$H$267</f>
        <v>9.211362439999999E-3</v>
      </c>
      <c r="J11" s="35">
        <f>1/$A$1*'[1]44104411Exp'!$I$267</f>
        <v>3.0323203999999999E-3</v>
      </c>
      <c r="K11" s="35">
        <f>1/$A$1*'[1]44104411Exp'!$J$267</f>
        <v>1.9140126319999996E-2</v>
      </c>
      <c r="L11" s="35">
        <f>1/$A$1*'[1]44104411Exp'!$K$267</f>
        <v>4.6374344799999991E-3</v>
      </c>
      <c r="M11" s="31">
        <f>1/$A$1*'[1]44104411Exp'!L$267</f>
        <v>3.9969171199999995E-3</v>
      </c>
      <c r="N11" s="31">
        <f>1/$A$1*'[1]44104411Exp'!M$267</f>
        <v>8.7308855399999986E-3</v>
      </c>
      <c r="O11" s="31">
        <f>1/$A$1*'[1]44104411Exp'!N$267</f>
        <v>8.7544131238536174E-3</v>
      </c>
      <c r="P11" s="31">
        <f>1/$A$1*'[1]44104411Exp'!O$267</f>
        <v>5.6558009199999988E-3</v>
      </c>
      <c r="Q11" s="31">
        <f>1/$A$1*'[1]44104411Exp'!P$267</f>
        <v>4.9663583199999993E-3</v>
      </c>
      <c r="R11" s="31">
        <f>1/$A$1*'[1]44104411Exp'!Q$267</f>
        <v>3.5353891999999995E-3</v>
      </c>
      <c r="S11" s="31">
        <f>1/$A$1*'[1]44104411Exp'!R$267</f>
        <v>6.2344195199999994E-3</v>
      </c>
      <c r="T11" s="31">
        <f>1/$A$1*'[1]44104411Exp'!S$267</f>
        <v>6.879659639999999E-3</v>
      </c>
      <c r="U11" s="31">
        <f>1/$A$1*'[1]44104411Exp'!T$267</f>
        <v>5.4189640399999999E-3</v>
      </c>
      <c r="V11" s="31">
        <f>1/$A$1*'[1]44104411Exp'!U$267</f>
        <v>3.5632777599999997E-3</v>
      </c>
      <c r="W11" s="31">
        <f>1/$A$1*'[1]44104411Exp'!V$267</f>
        <v>2.8435045309999993E-3</v>
      </c>
      <c r="X11" s="31">
        <f>1/$A$1*'[1]44104411Exp'!W$267</f>
        <v>5.5652466800000001E-3</v>
      </c>
      <c r="Y11" s="31">
        <f>1/$A$1*'[1]44104411Exp'!X$267</f>
        <v>1.8229383541599996E-3</v>
      </c>
      <c r="Z11" s="31">
        <f>1/$A$1*'[1]44104411Exp'!Y$267</f>
        <v>2.4633670325599996E-3</v>
      </c>
      <c r="AA11" s="31">
        <f>1/$A$1*'[1]44104411Exp'!Z$267</f>
        <v>0</v>
      </c>
      <c r="AB11" s="31">
        <f>1/$A$1*'[1]44104411Exp'!AA$267</f>
        <v>0</v>
      </c>
      <c r="AC11" s="14"/>
      <c r="AD11" s="209">
        <f>'[1]44104411Exp'!AB$267</f>
        <v>3.7455669999999999</v>
      </c>
      <c r="AE11" s="210">
        <f>'[1]44104411Exp'!AC$267</f>
        <v>2.652177</v>
      </c>
      <c r="AF11" s="210">
        <f>'[1]44104411Exp'!AD$267</f>
        <v>2.9829950000000003</v>
      </c>
      <c r="AG11" s="202">
        <f>'[1]44104411Exp'!AE$267</f>
        <v>5.8758189999999999</v>
      </c>
      <c r="AH11" s="202">
        <f>'[1]44104411Exp'!AF$267</f>
        <v>4.2762970000000005</v>
      </c>
      <c r="AI11" s="202">
        <f>'[1]44104411Exp'!AG$267</f>
        <v>2.8333030000000008</v>
      </c>
      <c r="AJ11" s="202">
        <f>'[1]44104411Exp'!AH$267</f>
        <v>2.7709149999999996</v>
      </c>
      <c r="AK11" s="202">
        <f>'[1]44104411Exp'!AI$267</f>
        <v>2.5184579999999999</v>
      </c>
      <c r="AL11" s="202">
        <f>'[1]44104411Exp'!AJ$267</f>
        <v>5.1630139999999995</v>
      </c>
      <c r="AM11" s="202">
        <f>'[1]44104411Exp'!AK$267</f>
        <v>1.431114</v>
      </c>
      <c r="AN11" s="202">
        <f>'[1]44104411Exp'!AL$267</f>
        <v>1.2245269999999997</v>
      </c>
      <c r="AO11" s="202">
        <f>'[1]44104411Exp'!AM$267</f>
        <v>2.0859220000000001</v>
      </c>
      <c r="AP11" s="202">
        <f>'[1]44104411Exp'!AN$267</f>
        <v>2.0594479999999997</v>
      </c>
      <c r="AQ11" s="202">
        <f>'[1]44104411Exp'!AO$267</f>
        <v>1.541855</v>
      </c>
      <c r="AR11" s="202">
        <f>'[1]44104411Exp'!AP$267</f>
        <v>1.5335840000000001</v>
      </c>
      <c r="AS11" s="202">
        <f>'[1]44104411Exp'!AQ$267</f>
        <v>0.95713000000000004</v>
      </c>
      <c r="AT11" s="202">
        <f>'[1]44104411Exp'!AR$267</f>
        <v>1.3907989999999999</v>
      </c>
      <c r="AU11" s="202">
        <f>'[1]44104411Exp'!AS$267</f>
        <v>1.814683</v>
      </c>
      <c r="AV11" s="202">
        <f>'[1]44104411Exp'!AT$267</f>
        <v>1.6958239999999996</v>
      </c>
      <c r="AW11" s="202">
        <f>'[1]44104411Exp'!AU$267</f>
        <v>1.0743499999999999</v>
      </c>
      <c r="AX11" s="202">
        <f>'[1]44104411Exp'!AV$267</f>
        <v>0.82671543299999994</v>
      </c>
      <c r="AY11" s="202">
        <f>'[1]44104411Exp'!AW$267</f>
        <v>0.80932400000000004</v>
      </c>
      <c r="AZ11" s="202">
        <f>'[1]44104411Exp'!AX$267</f>
        <v>0.38313466999999995</v>
      </c>
      <c r="BA11" s="202">
        <f>'[1]44104411Exp'!AY$267</f>
        <v>0.68318097900000008</v>
      </c>
      <c r="BB11" s="202">
        <f>'[1]44104411Exp'!AZ$267</f>
        <v>0</v>
      </c>
      <c r="BC11" s="202">
        <f>'[1]44104411Exp'!BA$267</f>
        <v>0</v>
      </c>
      <c r="BD11" s="252"/>
    </row>
    <row r="12" spans="1:56">
      <c r="B12" s="5" t="s">
        <v>87</v>
      </c>
      <c r="C12" s="48">
        <f>1/$A$1*'[1]44104411Exp'!$B$138</f>
        <v>9.3646403200000009E-3</v>
      </c>
      <c r="D12" s="11">
        <f>1/$A$1*'[1]44104411Exp'!$C$138</f>
        <v>5.0811600000000004E-3</v>
      </c>
      <c r="E12" s="11">
        <f>1/$A$1*'[1]44104411Exp'!$D$138</f>
        <v>6.9814732400000001E-3</v>
      </c>
      <c r="F12" s="11">
        <f>1/$A$1*'[1]44104411Exp'!$E$138</f>
        <v>3.4829410000000007E-3</v>
      </c>
      <c r="G12" s="11">
        <f>1/$A$1*'[1]44104411Exp'!$F$138</f>
        <v>3.4949009199999998E-3</v>
      </c>
      <c r="H12" s="11">
        <f>1/$A$1*'[1]44104411Exp'!$G$138</f>
        <v>2.4230539199999999E-3</v>
      </c>
      <c r="I12" s="11">
        <f>1/$A$1*'[1]44104411Exp'!$H$138</f>
        <v>2.8230728400000004E-3</v>
      </c>
      <c r="J12" s="38">
        <f>1/$A$1*'[1]44104411Exp'!$I$138</f>
        <v>6.5863351999999992E-4</v>
      </c>
      <c r="K12" s="38">
        <f>1/$A$1*'[1]44104411Exp'!$J$138</f>
        <v>2.5705282400000002E-3</v>
      </c>
      <c r="L12" s="38">
        <f>1/$A$1*'[1]44104411Exp'!$K$138</f>
        <v>8.8763807999999984E-4</v>
      </c>
      <c r="M12" s="11">
        <f>1/$A$1*'[1]44104411Exp'!L$138</f>
        <v>9.9271423999999992E-4</v>
      </c>
      <c r="N12" s="11">
        <f>1/$A$1*'[1]44104411Exp'!M$138</f>
        <v>1.6521541399999997E-3</v>
      </c>
      <c r="O12" s="11">
        <f>1/$A$1*'[1]44104411Exp'!N$138</f>
        <v>1.2630487924988993E-3</v>
      </c>
      <c r="P12" s="11">
        <f>1/$A$1*'[1]44104411Exp'!O$138</f>
        <v>1.1210891999999999E-3</v>
      </c>
      <c r="Q12" s="11">
        <f>1/$A$1*'[1]44104411Exp'!P$138</f>
        <v>1.6251807599999999E-3</v>
      </c>
      <c r="R12" s="11">
        <f>1/$A$1*'[1]44104411Exp'!Q$138</f>
        <v>1.1501361199999999E-3</v>
      </c>
      <c r="S12" s="11">
        <f>1/$A$1*'[1]44104411Exp'!R$138</f>
        <v>1.30417252E-3</v>
      </c>
      <c r="T12" s="11">
        <f>1/$A$1*'[1]44104411Exp'!S$138</f>
        <v>2.5388504399999996E-3</v>
      </c>
      <c r="U12" s="11">
        <f>1/$A$1*'[1]44104411Exp'!T$138</f>
        <v>3.06378604E-3</v>
      </c>
      <c r="V12" s="11">
        <f>1/$A$1*'[1]44104411Exp'!U$138</f>
        <v>1.8118732799999996E-3</v>
      </c>
      <c r="W12" s="11">
        <f>1/$A$1*'[1]44104411Exp'!V$138</f>
        <v>1.506337868E-3</v>
      </c>
      <c r="X12" s="11">
        <f>1/$A$1*'[1]44104411Exp'!W$138</f>
        <v>2.2649253199999997E-3</v>
      </c>
      <c r="Y12" s="11">
        <f>1/$A$1*'[1]44104411Exp'!X$138</f>
        <v>5.6182086967999998E-4</v>
      </c>
      <c r="Z12" s="11">
        <f>1/$A$1*'[1]44104411Exp'!Y$138</f>
        <v>1.2863223976399998E-3</v>
      </c>
      <c r="AA12" s="11">
        <f>1/$A$1*'[1]44104411Exp'!Z$138</f>
        <v>0</v>
      </c>
      <c r="AB12" s="11">
        <f>1/$A$1*'[1]44104411Exp'!AA$138</f>
        <v>0</v>
      </c>
      <c r="AC12" s="4"/>
      <c r="AD12" s="203">
        <f>'[1]44104411Exp'!AB$138</f>
        <v>2.229301</v>
      </c>
      <c r="AE12" s="204">
        <f>'[1]44104411Exp'!AC$138</f>
        <v>1.2180610000000001</v>
      </c>
      <c r="AF12" s="204">
        <f>'[1]44104411Exp'!AD$138</f>
        <v>1.1408769999999999</v>
      </c>
      <c r="AG12" s="204">
        <f>'[1]44104411Exp'!AE$138</f>
        <v>0.86224699999999999</v>
      </c>
      <c r="AH12" s="204">
        <f>'[1]44104411Exp'!AF$138</f>
        <v>0.83169999999999999</v>
      </c>
      <c r="AI12" s="204">
        <f>'[1]44104411Exp'!AG$138</f>
        <v>0.61937599999999993</v>
      </c>
      <c r="AJ12" s="204">
        <f>'[1]44104411Exp'!AH$138</f>
        <v>0.73249399999999998</v>
      </c>
      <c r="AK12" s="204">
        <f>'[1]44104411Exp'!AI$138</f>
        <v>0.67596999999999996</v>
      </c>
      <c r="AL12" s="204">
        <f>'[1]44104411Exp'!AJ$138</f>
        <v>1.0339700000000001</v>
      </c>
      <c r="AM12" s="204">
        <f>'[1]44104411Exp'!AK$138</f>
        <v>0.39458299999999996</v>
      </c>
      <c r="AN12" s="204">
        <f>'[1]44104411Exp'!AL$138</f>
        <v>0.48110599999999992</v>
      </c>
      <c r="AO12" s="204">
        <f>'[1]44104411Exp'!AM$138</f>
        <v>0.52315699999999998</v>
      </c>
      <c r="AP12" s="204">
        <f>'[1]44104411Exp'!AN$138</f>
        <v>0.41365999999999997</v>
      </c>
      <c r="AQ12" s="204">
        <f>'[1]44104411Exp'!AO$138</f>
        <v>0.37005199999999994</v>
      </c>
      <c r="AR12" s="204">
        <f>'[1]44104411Exp'!AP$138</f>
        <v>0.46469799999999994</v>
      </c>
      <c r="AS12" s="204">
        <f>'[1]44104411Exp'!AQ$138</f>
        <v>0.33344799999999997</v>
      </c>
      <c r="AT12" s="204">
        <f>'[1]44104411Exp'!AR$138</f>
        <v>0.29927799999999999</v>
      </c>
      <c r="AU12" s="204">
        <f>'[1]44104411Exp'!AS$138</f>
        <v>0.64832499999999993</v>
      </c>
      <c r="AV12" s="204">
        <f>'[1]44104411Exp'!AT$138</f>
        <v>0.80250099999999991</v>
      </c>
      <c r="AW12" s="204">
        <f>'[1]44104411Exp'!AU$138</f>
        <v>0.50152399999999997</v>
      </c>
      <c r="AX12" s="204">
        <f>'[1]44104411Exp'!AV$138</f>
        <v>0.40460161999999994</v>
      </c>
      <c r="AY12" s="204">
        <f>'[1]44104411Exp'!AW$138</f>
        <v>0.33104899999999998</v>
      </c>
      <c r="AZ12" s="204">
        <f>'[1]44104411Exp'!AX$138</f>
        <v>0.11165570599999998</v>
      </c>
      <c r="BA12" s="204">
        <f>'[1]44104411Exp'!AY$138</f>
        <v>0.38574055200000001</v>
      </c>
      <c r="BB12" s="204">
        <f>'[1]44104411Exp'!AZ$138</f>
        <v>0</v>
      </c>
      <c r="BC12" s="204">
        <f>'[1]44104411Exp'!BA$138</f>
        <v>0</v>
      </c>
      <c r="BD12" s="250"/>
    </row>
    <row r="13" spans="1:56">
      <c r="B13" s="8" t="s">
        <v>22</v>
      </c>
      <c r="C13" s="49">
        <f t="shared" ref="C13:M13" si="5">SUM(C11:C11)-SUM(C12:C12)</f>
        <v>6.4670275599999997E-3</v>
      </c>
      <c r="D13" s="39">
        <f t="shared" si="5"/>
        <v>6.873971720000001E-3</v>
      </c>
      <c r="E13" s="39">
        <f t="shared" si="5"/>
        <v>9.3014157600000008E-3</v>
      </c>
      <c r="F13" s="39">
        <f t="shared" si="5"/>
        <v>1.7134447680000005E-2</v>
      </c>
      <c r="G13" s="39">
        <f t="shared" si="5"/>
        <v>1.3019632920000005E-2</v>
      </c>
      <c r="H13" s="39">
        <f t="shared" si="5"/>
        <v>8.1098273200000005E-3</v>
      </c>
      <c r="I13" s="39">
        <f t="shared" si="5"/>
        <v>6.3882895999999986E-3</v>
      </c>
      <c r="J13" s="40">
        <f t="shared" si="5"/>
        <v>2.3736868799999998E-3</v>
      </c>
      <c r="K13" s="40">
        <f t="shared" si="5"/>
        <v>1.6569598079999994E-2</v>
      </c>
      <c r="L13" s="40">
        <f t="shared" si="5"/>
        <v>3.7497963999999994E-3</v>
      </c>
      <c r="M13" s="39">
        <f t="shared" si="5"/>
        <v>3.0042028799999996E-3</v>
      </c>
      <c r="N13" s="39">
        <f>SUM(N11:N11)-SUM(N12:N12)</f>
        <v>7.0787313999999988E-3</v>
      </c>
      <c r="O13" s="39">
        <f t="shared" ref="O13:AB13" si="6">SUM(O11:O11)-SUM(O12:O12)</f>
        <v>7.4913643313547183E-3</v>
      </c>
      <c r="P13" s="39">
        <f t="shared" si="6"/>
        <v>4.5347117199999992E-3</v>
      </c>
      <c r="Q13" s="39">
        <f t="shared" si="6"/>
        <v>3.3411775599999994E-3</v>
      </c>
      <c r="R13" s="39">
        <f t="shared" si="6"/>
        <v>2.3852530799999996E-3</v>
      </c>
      <c r="S13" s="39">
        <f t="shared" si="6"/>
        <v>4.9302469999999996E-3</v>
      </c>
      <c r="T13" s="39">
        <f t="shared" si="6"/>
        <v>4.3408091999999994E-3</v>
      </c>
      <c r="U13" s="39">
        <f t="shared" si="6"/>
        <v>2.3551779999999999E-3</v>
      </c>
      <c r="V13" s="39">
        <f t="shared" si="6"/>
        <v>1.7514044800000001E-3</v>
      </c>
      <c r="W13" s="39">
        <f t="shared" si="6"/>
        <v>1.3371666629999994E-3</v>
      </c>
      <c r="X13" s="39">
        <f t="shared" si="6"/>
        <v>3.3003213600000005E-3</v>
      </c>
      <c r="Y13" s="39">
        <f t="shared" si="6"/>
        <v>1.2611174844799995E-3</v>
      </c>
      <c r="Z13" s="39">
        <f t="shared" si="6"/>
        <v>1.1770446349199997E-3</v>
      </c>
      <c r="AA13" s="39">
        <f t="shared" si="6"/>
        <v>0</v>
      </c>
      <c r="AB13" s="39">
        <f t="shared" si="6"/>
        <v>0</v>
      </c>
      <c r="AC13" s="4"/>
      <c r="AD13" s="213">
        <f t="shared" ref="AD13:BC13" si="7">SUM(AD11:AD11)-SUM(AD12:AD12)</f>
        <v>1.5162659999999999</v>
      </c>
      <c r="AE13" s="206">
        <f t="shared" si="7"/>
        <v>1.4341159999999999</v>
      </c>
      <c r="AF13" s="206">
        <f t="shared" si="7"/>
        <v>1.8421180000000004</v>
      </c>
      <c r="AG13" s="206">
        <f t="shared" si="7"/>
        <v>5.0135719999999999</v>
      </c>
      <c r="AH13" s="206">
        <f t="shared" si="7"/>
        <v>3.4445970000000004</v>
      </c>
      <c r="AI13" s="206">
        <f t="shared" si="7"/>
        <v>2.2139270000000009</v>
      </c>
      <c r="AJ13" s="206">
        <f t="shared" si="7"/>
        <v>2.0384209999999996</v>
      </c>
      <c r="AK13" s="206">
        <f t="shared" si="7"/>
        <v>1.8424879999999999</v>
      </c>
      <c r="AL13" s="206">
        <f t="shared" si="7"/>
        <v>4.1290439999999995</v>
      </c>
      <c r="AM13" s="206">
        <f t="shared" si="7"/>
        <v>1.0365310000000001</v>
      </c>
      <c r="AN13" s="206">
        <f t="shared" si="7"/>
        <v>0.74342099999999978</v>
      </c>
      <c r="AO13" s="206">
        <f t="shared" si="7"/>
        <v>1.5627650000000002</v>
      </c>
      <c r="AP13" s="206">
        <f t="shared" si="7"/>
        <v>1.6457879999999998</v>
      </c>
      <c r="AQ13" s="206">
        <f t="shared" si="7"/>
        <v>1.1718030000000002</v>
      </c>
      <c r="AR13" s="206">
        <f t="shared" si="7"/>
        <v>1.068886</v>
      </c>
      <c r="AS13" s="206">
        <f t="shared" si="7"/>
        <v>0.62368200000000007</v>
      </c>
      <c r="AT13" s="206">
        <f t="shared" si="7"/>
        <v>1.091521</v>
      </c>
      <c r="AU13" s="206">
        <f t="shared" si="7"/>
        <v>1.1663580000000002</v>
      </c>
      <c r="AV13" s="206">
        <f t="shared" si="7"/>
        <v>0.89332299999999965</v>
      </c>
      <c r="AW13" s="206">
        <f t="shared" si="7"/>
        <v>0.57282599999999995</v>
      </c>
      <c r="AX13" s="206">
        <f t="shared" si="7"/>
        <v>0.422113813</v>
      </c>
      <c r="AY13" s="206">
        <f t="shared" si="7"/>
        <v>0.47827500000000006</v>
      </c>
      <c r="AZ13" s="206">
        <f t="shared" si="7"/>
        <v>0.27147896399999999</v>
      </c>
      <c r="BA13" s="206">
        <f t="shared" si="7"/>
        <v>0.29744042700000006</v>
      </c>
      <c r="BB13" s="206">
        <f t="shared" si="7"/>
        <v>0</v>
      </c>
      <c r="BC13" s="206">
        <f t="shared" si="7"/>
        <v>0</v>
      </c>
      <c r="BD13" s="250"/>
    </row>
    <row r="14" spans="1:56" ht="17.149999999999999" customHeight="1">
      <c r="B14" s="144" t="s">
        <v>172</v>
      </c>
      <c r="C14" s="145">
        <f>1/$A$1*'[1]44104411Exp'!$B$264</f>
        <v>9.7284459999999982E-4</v>
      </c>
      <c r="D14" s="146">
        <f>1/$A$1*'[1]44104411Exp'!$C$264</f>
        <v>1.2487804000000001E-4</v>
      </c>
      <c r="E14" s="146">
        <f>1/$A$1*'[1]44104411Exp'!$D$264</f>
        <v>1.8965912000000002E-4</v>
      </c>
      <c r="F14" s="146">
        <f>1/$A$1*'[1]44104411Exp'!$E$264</f>
        <v>1.8485142480000001E-2</v>
      </c>
      <c r="G14" s="146">
        <f>1/$A$1*'[1]44104411Exp'!$F$264</f>
        <v>7.7404490800000014E-3</v>
      </c>
      <c r="H14" s="146">
        <f>1/$A$1*'[1]44104411Exp'!$G$264</f>
        <v>6.0901960000000008E-3</v>
      </c>
      <c r="I14" s="146">
        <f>1/$A$1*'[1]44104411Exp'!$H$264</f>
        <v>4.3996237600000005E-3</v>
      </c>
      <c r="J14" s="147">
        <f>1/$A$1*'[1]44104411Exp'!$I$264</f>
        <v>1.4017836E-4</v>
      </c>
      <c r="K14" s="147">
        <f>1/$A$1*'[1]44104411Exp'!$J$264</f>
        <v>4.4945544E-4</v>
      </c>
      <c r="L14" s="147">
        <f>1/$A$1*'[1]44104411Exp'!$K$264</f>
        <v>2.83906E-4</v>
      </c>
      <c r="M14" s="146">
        <f>1/$A$1*'[1]44104411Exp'!L$264</f>
        <v>2.5628035999999998E-4</v>
      </c>
      <c r="N14" s="146">
        <f>1/$A$1*'[1]44104411Exp'!M$264</f>
        <v>3.5316847999999998E-4</v>
      </c>
      <c r="O14" s="146">
        <f>1/$A$1*'[1]44104411Exp'!N$264</f>
        <v>4.858965634691911E-4</v>
      </c>
      <c r="P14" s="146">
        <f>1/$A$1*'[1]44104411Exp'!O$264</f>
        <v>1.6011492E-4</v>
      </c>
      <c r="Q14" s="146">
        <f>1/$A$1*'[1]44104411Exp'!P$264</f>
        <v>2.3851603999999993E-4</v>
      </c>
      <c r="R14" s="146">
        <f>1/$A$1*'[1]44104411Exp'!Q$264</f>
        <v>4.8988520000000002E-5</v>
      </c>
      <c r="S14" s="146">
        <f>1/$A$1*'[1]44104411Exp'!R$264</f>
        <v>1.8565399999999999E-4</v>
      </c>
      <c r="T14" s="146">
        <f>1/$A$1*'[1]44104411Exp'!S$264</f>
        <v>7.7089599999999995E-5</v>
      </c>
      <c r="U14" s="146">
        <f>1/$A$1*'[1]44104411Exp'!T$264</f>
        <v>1.0488240000000002E-5</v>
      </c>
      <c r="V14" s="146">
        <f>1/$A$1*'[1]44104411Exp'!U$264</f>
        <v>1.3300279999999999E-5</v>
      </c>
      <c r="W14" s="146">
        <f>1/$A$1*'[1]44104411Exp'!V$264</f>
        <v>5.0783473439999991E-5</v>
      </c>
      <c r="X14" s="146">
        <f>1/$A$1*'[1]44104411Exp'!W$264</f>
        <v>4.0228159999999999E-5</v>
      </c>
      <c r="Y14" s="146">
        <f>1/$A$1*'[1]44104411Exp'!X$264</f>
        <v>1.166734114E-4</v>
      </c>
      <c r="Z14" s="146">
        <f>1/$A$1*'[1]44104411Exp'!Y$264</f>
        <v>1.9604938611999999E-4</v>
      </c>
      <c r="AA14" s="146">
        <f>1/$A$1*'[1]44104411Exp'!Z$264</f>
        <v>0</v>
      </c>
      <c r="AB14" s="146">
        <f>1/$A$1*'[1]44104411Exp'!AA$264</f>
        <v>0</v>
      </c>
      <c r="AC14" s="143"/>
      <c r="AD14" s="207">
        <f>'[1]44104411Exp'!AB$264</f>
        <v>0.18495799999999998</v>
      </c>
      <c r="AE14" s="208">
        <f>'[1]44104411Exp'!AC$264</f>
        <v>1.3655999999999998E-2</v>
      </c>
      <c r="AF14" s="208">
        <f>'[1]44104411Exp'!AD$264</f>
        <v>7.7849000000000002E-2</v>
      </c>
      <c r="AG14" s="208">
        <f>'[1]44104411Exp'!AE$264</f>
        <v>5.5647029999999997</v>
      </c>
      <c r="AH14" s="208">
        <f>'[1]44104411Exp'!AF$264</f>
        <v>2.3688129999999998</v>
      </c>
      <c r="AI14" s="208">
        <f>'[1]44104411Exp'!AG$264</f>
        <v>1.8257970000000001</v>
      </c>
      <c r="AJ14" s="208">
        <f>'[1]44104411Exp'!AH$264</f>
        <v>1.5554079999999999</v>
      </c>
      <c r="AK14" s="208">
        <f>'[1]44104411Exp'!AI$264</f>
        <v>9.8556999999999992E-2</v>
      </c>
      <c r="AL14" s="208">
        <f>'[1]44104411Exp'!AJ$264</f>
        <v>0.25329000000000002</v>
      </c>
      <c r="AM14" s="208">
        <f>'[1]44104411Exp'!AK$264</f>
        <v>7.5581999999999983E-2</v>
      </c>
      <c r="AN14" s="208">
        <f>'[1]44104411Exp'!AL$264</f>
        <v>5.7549999999999997E-2</v>
      </c>
      <c r="AO14" s="208">
        <f>'[1]44104411Exp'!AM$264</f>
        <v>8.0434999999999993E-2</v>
      </c>
      <c r="AP14" s="208">
        <f>'[1]44104411Exp'!AN$264</f>
        <v>0.107818</v>
      </c>
      <c r="AQ14" s="208">
        <f>'[1]44104411Exp'!AO$264</f>
        <v>3.5269999999999996E-2</v>
      </c>
      <c r="AR14" s="208">
        <f>'[1]44104411Exp'!AP$264</f>
        <v>5.5762999999999993E-2</v>
      </c>
      <c r="AS14" s="208">
        <f>'[1]44104411Exp'!AQ$264</f>
        <v>1.5285999999999998E-2</v>
      </c>
      <c r="AT14" s="208">
        <f>'[1]44104411Exp'!AR$264</f>
        <v>4.4305000000000004E-2</v>
      </c>
      <c r="AU14" s="208">
        <f>'[1]44104411Exp'!AS$264</f>
        <v>2.1576999999999995E-2</v>
      </c>
      <c r="AV14" s="208">
        <f>'[1]44104411Exp'!AT$264</f>
        <v>2.9169999999999999E-3</v>
      </c>
      <c r="AW14" s="208">
        <f>'[1]44104411Exp'!AU$264</f>
        <v>4.8019999999999998E-3</v>
      </c>
      <c r="AX14" s="208">
        <f>'[1]44104411Exp'!AV$264</f>
        <v>1.3051711999999998E-2</v>
      </c>
      <c r="AY14" s="208">
        <f>'[1]44104411Exp'!AW$264</f>
        <v>1.2625999999999998E-2</v>
      </c>
      <c r="AZ14" s="208">
        <f>'[1]44104411Exp'!AX$264</f>
        <v>3.5836799000000003E-2</v>
      </c>
      <c r="BA14" s="208">
        <f>'[1]44104411Exp'!AY$264</f>
        <v>6.778147100000001E-2</v>
      </c>
      <c r="BB14" s="208">
        <f>'[1]44104411Exp'!AZ$264</f>
        <v>0</v>
      </c>
      <c r="BC14" s="208">
        <f>'[1]44104411Exp'!BA$264</f>
        <v>0</v>
      </c>
      <c r="BD14" s="250"/>
    </row>
    <row r="15" spans="1:56" ht="17.149999999999999" customHeight="1">
      <c r="B15" s="19" t="s">
        <v>114</v>
      </c>
      <c r="C15" s="66">
        <f>1/$A$1*'[1]44104411Exp'!$B$265</f>
        <v>4.1781034400000007E-3</v>
      </c>
      <c r="D15" s="67">
        <f>1/$A$1*'[1]44104411Exp'!$C$265</f>
        <v>5.3149342400000002E-3</v>
      </c>
      <c r="E15" s="67">
        <f>1/$A$1*'[1]44104411Exp'!$D$265</f>
        <v>8.8754005200000017E-3</v>
      </c>
      <c r="F15" s="67">
        <f>1/$A$1*'[1]44104411Exp'!$E$265</f>
        <v>5.3276957999999989E-3</v>
      </c>
      <c r="G15" s="67">
        <f>1/$A$1*'[1]44104411Exp'!$F$265</f>
        <v>6.8142653600000002E-3</v>
      </c>
      <c r="H15" s="67">
        <f>1/$A$1*'[1]44104411Exp'!$G$265</f>
        <v>6.2388774000000004E-3</v>
      </c>
      <c r="I15" s="67">
        <f>1/$A$1*'[1]44104411Exp'!$H$265</f>
        <v>7.7359368800000005E-3</v>
      </c>
      <c r="J15" s="68">
        <f>1/$A$1*'[1]44104411Exp'!$I$265</f>
        <v>5.3653810399999996E-3</v>
      </c>
      <c r="K15" s="68">
        <f>1/$A$1*'[1]44104411Exp'!$J$265</f>
        <v>1.27200892E-3</v>
      </c>
      <c r="L15" s="68">
        <f>1/$A$1*'[1]44104411Exp'!$K$265</f>
        <v>1.0587776359999999E-2</v>
      </c>
      <c r="M15" s="67">
        <f>1/$A$1*'[1]44104411Exp'!L$265</f>
        <v>1.5829732799999999E-2</v>
      </c>
      <c r="N15" s="67">
        <f>1/$A$1*'[1]44104411Exp'!M$265</f>
        <v>1.383949336E-2</v>
      </c>
      <c r="O15" s="67">
        <f>1/$A$1*'[1]44104411Exp'!N$265</f>
        <v>8.5531946528672534E-3</v>
      </c>
      <c r="P15" s="67">
        <f>1/$A$1*'[1]44104411Exp'!O$265</f>
        <v>8.9484494399999989E-3</v>
      </c>
      <c r="Q15" s="67">
        <f>1/$A$1*'[1]44104411Exp'!P$265</f>
        <v>6.33225852E-3</v>
      </c>
      <c r="R15" s="67">
        <f>1/$A$1*'[1]44104411Exp'!Q$265</f>
        <v>7.2156209999999993E-3</v>
      </c>
      <c r="S15" s="67">
        <f>1/$A$1*'[1]44104411Exp'!R$265</f>
        <v>6.0578083999999989E-3</v>
      </c>
      <c r="T15" s="67">
        <f>1/$A$1*'[1]44104411Exp'!S$265</f>
        <v>1.3021932E-3</v>
      </c>
      <c r="U15" s="67">
        <f>1/$A$1*'[1]44104411Exp'!T$265</f>
        <v>2.8084112E-4</v>
      </c>
      <c r="V15" s="67">
        <f>1/$A$1*'[1]44104411Exp'!U$265</f>
        <v>9.3895199999999995E-5</v>
      </c>
      <c r="W15" s="67">
        <f>1/$A$1*'[1]44104411Exp'!V$265</f>
        <v>7.6296624039999975E-5</v>
      </c>
      <c r="X15" s="67">
        <f>1/$A$1*'[1]44104411Exp'!W$265</f>
        <v>4.1468475999999991E-4</v>
      </c>
      <c r="Y15" s="67">
        <f>1/$A$1*'[1]44104411Exp'!X$265</f>
        <v>8.3005512799999992E-6</v>
      </c>
      <c r="Z15" s="67">
        <f>1/$A$1*'[1]44104411Exp'!Y$265</f>
        <v>5.4275418399999994E-6</v>
      </c>
      <c r="AA15" s="67">
        <f>1/$A$1*'[1]44104411Exp'!Z$265</f>
        <v>0</v>
      </c>
      <c r="AB15" s="67">
        <f>1/$A$1*'[1]44104411Exp'!AA$265</f>
        <v>0</v>
      </c>
      <c r="AC15" s="168"/>
      <c r="AD15" s="218">
        <f>'[1]44104411Exp'!AB$265</f>
        <v>1.119529</v>
      </c>
      <c r="AE15" s="219">
        <f>'[1]44104411Exp'!AC$265</f>
        <v>1.38774</v>
      </c>
      <c r="AF15" s="219">
        <f>'[1]44104411Exp'!AD$265</f>
        <v>1.6955279999999999</v>
      </c>
      <c r="AG15" s="219">
        <f>'[1]44104411Exp'!AE$265</f>
        <v>1.5188179999999998</v>
      </c>
      <c r="AH15" s="219">
        <f>'[1]44104411Exp'!AF$265</f>
        <v>2.0300120000000001</v>
      </c>
      <c r="AI15" s="219">
        <f>'[1]44104411Exp'!AG$265</f>
        <v>1.837164</v>
      </c>
      <c r="AJ15" s="219">
        <f>'[1]44104411Exp'!AH$265</f>
        <v>2.6186719999999997</v>
      </c>
      <c r="AK15" s="219">
        <f>'[1]44104411Exp'!AI$265</f>
        <v>2.9732059999999998</v>
      </c>
      <c r="AL15" s="219">
        <f>'[1]44104411Exp'!AJ$265</f>
        <v>0.30326399999999998</v>
      </c>
      <c r="AM15" s="219">
        <f>'[1]44104411Exp'!AK$265</f>
        <v>2.7305230000000003</v>
      </c>
      <c r="AN15" s="219">
        <f>'[1]44104411Exp'!AL$265</f>
        <v>3.4405759999999996</v>
      </c>
      <c r="AO15" s="219">
        <f>'[1]44104411Exp'!AM$265</f>
        <v>2.9543629999999994</v>
      </c>
      <c r="AP15" s="219">
        <f>'[1]44104411Exp'!AN$265</f>
        <v>1.9009729999999996</v>
      </c>
      <c r="AQ15" s="219">
        <f>'[1]44104411Exp'!AO$265</f>
        <v>1.8291319999999998</v>
      </c>
      <c r="AR15" s="219">
        <f>'[1]44104411Exp'!AP$265</f>
        <v>1.4349590000000001</v>
      </c>
      <c r="AS15" s="219">
        <f>'[1]44104411Exp'!AQ$265</f>
        <v>1.723263</v>
      </c>
      <c r="AT15" s="219">
        <f>'[1]44104411Exp'!AR$265</f>
        <v>1.276081</v>
      </c>
      <c r="AU15" s="219">
        <f>'[1]44104411Exp'!AS$265</f>
        <v>0.25976299999999997</v>
      </c>
      <c r="AV15" s="219">
        <f>'[1]44104411Exp'!AT$265</f>
        <v>0.109398</v>
      </c>
      <c r="AW15" s="219">
        <f>'[1]44104411Exp'!AU$265</f>
        <v>4.9703999999999998E-2</v>
      </c>
      <c r="AX15" s="219">
        <f>'[1]44104411Exp'!AV$265</f>
        <v>3.6319414000000001E-2</v>
      </c>
      <c r="AY15" s="219">
        <f>'[1]44104411Exp'!AW$265</f>
        <v>3.6586999999999995E-2</v>
      </c>
      <c r="AZ15" s="219">
        <f>'[1]44104411Exp'!AX$265</f>
        <v>4.2062369999999998E-3</v>
      </c>
      <c r="BA15" s="219">
        <f>'[1]44104411Exp'!AY$265</f>
        <v>7.9000999999999995E-4</v>
      </c>
      <c r="BB15" s="219">
        <f>'[1]44104411Exp'!AZ$265</f>
        <v>0</v>
      </c>
      <c r="BC15" s="219">
        <f>'[1]44104411Exp'!BA$265</f>
        <v>0</v>
      </c>
      <c r="BD15" s="250"/>
    </row>
    <row r="16" spans="1:56" ht="17.149999999999999" customHeight="1" thickBot="1">
      <c r="B16" s="176" t="s">
        <v>110</v>
      </c>
      <c r="C16" s="177">
        <f t="shared" ref="C16:M16" si="8">C5-SUM(C6,C7,C10,C11,C14,C15)</f>
        <v>4.1255891599999844E-3</v>
      </c>
      <c r="D16" s="178">
        <f t="shared" si="8"/>
        <v>2.2951731600000039E-3</v>
      </c>
      <c r="E16" s="178">
        <f t="shared" si="8"/>
        <v>4.3681864800000011E-3</v>
      </c>
      <c r="F16" s="178">
        <f t="shared" si="8"/>
        <v>2.9692588799999919E-3</v>
      </c>
      <c r="G16" s="178">
        <f t="shared" si="8"/>
        <v>3.158494640000023E-3</v>
      </c>
      <c r="H16" s="178">
        <f t="shared" si="8"/>
        <v>3.7237323200000061E-3</v>
      </c>
      <c r="I16" s="178">
        <f t="shared" si="8"/>
        <v>3.02945411999999E-3</v>
      </c>
      <c r="J16" s="179">
        <f t="shared" si="8"/>
        <v>1.583998640000004E-3</v>
      </c>
      <c r="K16" s="179">
        <f t="shared" si="8"/>
        <v>2.8939674399999921E-3</v>
      </c>
      <c r="L16" s="179">
        <f t="shared" si="8"/>
        <v>1.6769012400000005E-3</v>
      </c>
      <c r="M16" s="178">
        <f t="shared" si="8"/>
        <v>1.9916789200000069E-3</v>
      </c>
      <c r="N16" s="178">
        <f>N5-SUM(N6,N7,N10,N11,N14,N15)</f>
        <v>2.3249846999999942E-3</v>
      </c>
      <c r="O16" s="178">
        <f t="shared" ref="O16:AB16" si="9">O5-SUM(O6,O7,O10,O11,O14,O15)</f>
        <v>3.0952992188759791E-3</v>
      </c>
      <c r="P16" s="178">
        <f t="shared" si="9"/>
        <v>2.5278596000000014E-3</v>
      </c>
      <c r="Q16" s="178">
        <f t="shared" si="9"/>
        <v>2.4130548400000014E-3</v>
      </c>
      <c r="R16" s="178">
        <f t="shared" si="9"/>
        <v>2.8647541999999981E-3</v>
      </c>
      <c r="S16" s="178">
        <f t="shared" si="9"/>
        <v>1.2155488800000037E-3</v>
      </c>
      <c r="T16" s="178">
        <f t="shared" si="9"/>
        <v>6.883699199999975E-4</v>
      </c>
      <c r="U16" s="178">
        <f t="shared" si="9"/>
        <v>9.8783075999999987E-4</v>
      </c>
      <c r="V16" s="178">
        <f t="shared" si="9"/>
        <v>7.175674799999995E-4</v>
      </c>
      <c r="W16" s="178">
        <f t="shared" si="9"/>
        <v>1.2027401848000102E-4</v>
      </c>
      <c r="X16" s="178">
        <f t="shared" si="9"/>
        <v>3.8643303999999837E-4</v>
      </c>
      <c r="Y16" s="178">
        <f t="shared" si="9"/>
        <v>2.4721518696000028E-4</v>
      </c>
      <c r="Z16" s="178">
        <f t="shared" si="9"/>
        <v>2.6458888624000029E-4</v>
      </c>
      <c r="AA16" s="178">
        <f t="shared" si="9"/>
        <v>0</v>
      </c>
      <c r="AB16" s="178">
        <f t="shared" si="9"/>
        <v>0</v>
      </c>
      <c r="AC16" s="119"/>
      <c r="AD16" s="222">
        <f t="shared" ref="AD16:BC16" si="10">AD5-SUM(AD6,AD7,AD10,AD11,AD14,AD15)</f>
        <v>0.79746500000000253</v>
      </c>
      <c r="AE16" s="223">
        <f t="shared" si="10"/>
        <v>0.52033699999999783</v>
      </c>
      <c r="AF16" s="223">
        <f t="shared" si="10"/>
        <v>0.79186099999999904</v>
      </c>
      <c r="AG16" s="223">
        <f t="shared" si="10"/>
        <v>0.83695699999999462</v>
      </c>
      <c r="AH16" s="223">
        <f t="shared" si="10"/>
        <v>0.94445799999999913</v>
      </c>
      <c r="AI16" s="223">
        <f t="shared" si="10"/>
        <v>1.1067769999999975</v>
      </c>
      <c r="AJ16" s="223">
        <f t="shared" si="10"/>
        <v>1.0049569999999992</v>
      </c>
      <c r="AK16" s="223">
        <f t="shared" si="10"/>
        <v>0.87617000000000189</v>
      </c>
      <c r="AL16" s="223">
        <f t="shared" si="10"/>
        <v>0.74075500000000094</v>
      </c>
      <c r="AM16" s="223">
        <f t="shared" si="10"/>
        <v>0.44060199999999927</v>
      </c>
      <c r="AN16" s="223">
        <f t="shared" si="10"/>
        <v>0.44231100000000012</v>
      </c>
      <c r="AO16" s="223">
        <f t="shared" si="10"/>
        <v>0.50656600000000118</v>
      </c>
      <c r="AP16" s="223">
        <f t="shared" si="10"/>
        <v>0.68786200000000175</v>
      </c>
      <c r="AQ16" s="223">
        <f t="shared" si="10"/>
        <v>0.59577400000000136</v>
      </c>
      <c r="AR16" s="223">
        <f t="shared" si="10"/>
        <v>0.61596099999999954</v>
      </c>
      <c r="AS16" s="223">
        <f t="shared" si="10"/>
        <v>0.63408599999999904</v>
      </c>
      <c r="AT16" s="223">
        <f t="shared" si="10"/>
        <v>0.25961499999999926</v>
      </c>
      <c r="AU16" s="223">
        <f t="shared" si="10"/>
        <v>0.2103079999999995</v>
      </c>
      <c r="AV16" s="223">
        <f t="shared" si="10"/>
        <v>0.52991600000000005</v>
      </c>
      <c r="AW16" s="223">
        <f t="shared" si="10"/>
        <v>0.21929900000000013</v>
      </c>
      <c r="AX16" s="223">
        <f t="shared" si="10"/>
        <v>3.3356870999999844E-2</v>
      </c>
      <c r="AY16" s="223">
        <f t="shared" si="10"/>
        <v>0.1181819999999999</v>
      </c>
      <c r="AZ16" s="223">
        <f t="shared" si="10"/>
        <v>9.2904254999999991E-2</v>
      </c>
      <c r="BA16" s="223">
        <f t="shared" si="10"/>
        <v>7.5942174000000029E-2</v>
      </c>
      <c r="BB16" s="223">
        <f t="shared" si="10"/>
        <v>0</v>
      </c>
      <c r="BC16" s="223">
        <f t="shared" si="10"/>
        <v>0</v>
      </c>
      <c r="BD16" s="250"/>
    </row>
    <row r="17" spans="3:29" ht="13" thickTop="1"/>
    <row r="19" spans="3:29">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row>
    <row r="20" spans="3:29">
      <c r="C20" s="258"/>
      <c r="D20" s="258"/>
      <c r="E20" s="258"/>
      <c r="F20" s="258"/>
      <c r="G20" s="258"/>
      <c r="H20" s="258"/>
      <c r="I20" s="258"/>
      <c r="J20" s="258"/>
      <c r="K20" s="258"/>
      <c r="L20" s="258"/>
      <c r="M20" s="258"/>
      <c r="N20" s="258"/>
      <c r="O20" s="258"/>
      <c r="P20" s="258"/>
      <c r="Q20" s="258"/>
      <c r="R20" s="258"/>
      <c r="S20" s="258"/>
      <c r="T20" s="258"/>
      <c r="U20" s="258"/>
      <c r="V20" s="258"/>
      <c r="W20" s="258"/>
      <c r="X20" s="258"/>
      <c r="Y20" s="258"/>
      <c r="Z20" s="258"/>
      <c r="AA20" s="258"/>
      <c r="AB20" s="258"/>
      <c r="AC20" s="258"/>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2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v>1</v>
      </c>
      <c r="B1" s="30"/>
    </row>
    <row r="2" spans="1:56" ht="16" thickTop="1">
      <c r="B2" s="309" t="s">
        <v>166</v>
      </c>
      <c r="C2" s="303" t="s">
        <v>169</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6</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0" t="s">
        <v>116</v>
      </c>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2"/>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1/$A$1*'[1]44094418Exp'!$B$263</f>
        <v>6.4019696666666612E-2</v>
      </c>
      <c r="D5" s="161">
        <f>1/$A$1*'[1]44094418Exp'!$C$263</f>
        <v>4.9624681541666646E-2</v>
      </c>
      <c r="E5" s="161">
        <f>1/$A$1*'[1]44094418Exp'!$D$263</f>
        <v>8.3011304040000011E-2</v>
      </c>
      <c r="F5" s="105">
        <f>1/$A$1*'[1]44094418Exp'!$E$263</f>
        <v>2.0033018739999995E-2</v>
      </c>
      <c r="G5" s="105">
        <f>1/$A$1*'[1]44094418Exp'!$F$263</f>
        <v>2.0345266620000007E-2</v>
      </c>
      <c r="H5" s="105">
        <f>1/$A$1*'[1]44094418Exp'!$G$263</f>
        <v>1.6466668259999998E-2</v>
      </c>
      <c r="I5" s="105">
        <f>1/$A$1*'[1]44094418Exp'!$H$263</f>
        <v>2.3386732735555554E-2</v>
      </c>
      <c r="J5" s="106">
        <f>1/$A$1*'[1]44094418Exp'!$I$263</f>
        <v>2.3010671223333327E-2</v>
      </c>
      <c r="K5" s="106">
        <f>1/$A$1*'[1]44094418Exp'!$J$263</f>
        <v>2.3547750239999988E-2</v>
      </c>
      <c r="L5" s="106">
        <f>1/$A$1*'[1]44094418Exp'!$K$263</f>
        <v>1.6451852154761901E-2</v>
      </c>
      <c r="M5" s="106">
        <f>1/$A$1*'[1]44094418Exp'!L$263</f>
        <v>1.34766868E-2</v>
      </c>
      <c r="N5" s="105">
        <f>1/$A$1*'[1]44094418Exp'!M$263</f>
        <v>2.2943210079999998E-2</v>
      </c>
      <c r="O5" s="106">
        <f>1/$A$1*'[1]44094418Exp'!N$263</f>
        <v>2.1155073112607784E-2</v>
      </c>
      <c r="P5" s="105">
        <f>1/$A$1*'[1]44094418Exp'!O$263</f>
        <v>1.7695496979999999E-2</v>
      </c>
      <c r="Q5" s="105">
        <f>1/$A$1*'[1]44094418Exp'!P$263</f>
        <v>3.8806623610000007E-2</v>
      </c>
      <c r="R5" s="105">
        <f>1/$A$1*'[1]44094418Exp'!Q$263</f>
        <v>2.4049724319999986E-2</v>
      </c>
      <c r="S5" s="105">
        <f>1/$A$1*'[1]44094418Exp'!R$263</f>
        <v>1.506611785999999E-2</v>
      </c>
      <c r="T5" s="105">
        <f>1/$A$1*'[1]44094418Exp'!S$263</f>
        <v>8.3203731600000001E-3</v>
      </c>
      <c r="U5" s="105">
        <f>1/$A$1*'[1]44094418Exp'!T$263</f>
        <v>8.0075511200000012E-3</v>
      </c>
      <c r="V5" s="105">
        <f>1/$A$1*'[1]44094418Exp'!U$263</f>
        <v>1.5538052320000001E-2</v>
      </c>
      <c r="W5" s="105">
        <f>1/$A$1*'[1]44094418Exp'!V$263</f>
        <v>1.0944949231719998E-2</v>
      </c>
      <c r="X5" s="105">
        <f>1/$A$1*'[1]44094418Exp'!W$263</f>
        <v>9.2465209199999957E-3</v>
      </c>
      <c r="Y5" s="105">
        <f>1/$A$1*'[1]44094418Exp'!X$263</f>
        <v>8.7743105972000017E-3</v>
      </c>
      <c r="Z5" s="105">
        <f>1/$A$1*'[1]44094418Exp'!Y$263</f>
        <v>1.3949171826762662E-2</v>
      </c>
      <c r="AA5" s="105">
        <f>1/$A$1*'[1]44094418Exp'!Z$263</f>
        <v>0</v>
      </c>
      <c r="AB5" s="107">
        <f>1/$A$1*'[1]44094418Exp'!AA$263</f>
        <v>0</v>
      </c>
      <c r="AC5" s="17"/>
      <c r="AD5" s="196">
        <f>'[1]44094418Exp'!AB$263</f>
        <v>37.05666200000001</v>
      </c>
      <c r="AE5" s="197">
        <f>'[1]44094418Exp'!AC$263</f>
        <v>28.474001000000005</v>
      </c>
      <c r="AF5" s="197">
        <f>'[1]44094418Exp'!AD$263</f>
        <v>25.116982999999998</v>
      </c>
      <c r="AG5" s="198">
        <f>'[1]44094418Exp'!AE$263</f>
        <v>11.368701999999999</v>
      </c>
      <c r="AH5" s="198">
        <f>'[1]44094418Exp'!AF$263</f>
        <v>12.185371000000002</v>
      </c>
      <c r="AI5" s="198">
        <f>'[1]44094418Exp'!AG$263</f>
        <v>10.017010999999998</v>
      </c>
      <c r="AJ5" s="198">
        <f>'[1]44094418Exp'!AH$263</f>
        <v>15.504612999999997</v>
      </c>
      <c r="AK5" s="198">
        <f>'[1]44094418Exp'!AI$263</f>
        <v>16.852391999999998</v>
      </c>
      <c r="AL5" s="198">
        <f>'[1]44094418Exp'!AJ$263</f>
        <v>15.226941000000004</v>
      </c>
      <c r="AM5" s="198">
        <f>'[1]44094418Exp'!AK$263</f>
        <v>13.967451000000004</v>
      </c>
      <c r="AN5" s="198">
        <f>'[1]44094418Exp'!AL$263</f>
        <v>10.582765000000002</v>
      </c>
      <c r="AO5" s="198">
        <f>'[1]44094418Exp'!AM$263</f>
        <v>15.384515999999998</v>
      </c>
      <c r="AP5" s="198">
        <f>'[1]44094418Exp'!AN$263</f>
        <v>16.435716000000003</v>
      </c>
      <c r="AQ5" s="198">
        <f>'[1]44094418Exp'!AO$263</f>
        <v>11.769091999999997</v>
      </c>
      <c r="AR5" s="198">
        <f>'[1]44094418Exp'!AP$263</f>
        <v>28.639029000000004</v>
      </c>
      <c r="AS5" s="198">
        <f>'[1]44094418Exp'!AQ$263</f>
        <v>13.888606999999999</v>
      </c>
      <c r="AT5" s="198">
        <f>'[1]44094418Exp'!AR$263</f>
        <v>8.2373329999999978</v>
      </c>
      <c r="AU5" s="198">
        <f>'[1]44094418Exp'!AS$263</f>
        <v>5.4225980000000016</v>
      </c>
      <c r="AV5" s="198">
        <f>'[1]44094418Exp'!AT$263</f>
        <v>6.0524470000000008</v>
      </c>
      <c r="AW5" s="198">
        <f>'[1]44094418Exp'!AU$263</f>
        <v>12.399534000000001</v>
      </c>
      <c r="AX5" s="198">
        <f>'[1]44094418Exp'!AV$263</f>
        <v>7.276515642999998</v>
      </c>
      <c r="AY5" s="198">
        <f>'[1]44094418Exp'!AW$263</f>
        <v>6.543658999999999</v>
      </c>
      <c r="AZ5" s="198">
        <f>'[1]44094418Exp'!AX$263</f>
        <v>6.4181605320000008</v>
      </c>
      <c r="BA5" s="198">
        <f>'[1]44094418Exp'!AY$263</f>
        <v>9.7522737690000021</v>
      </c>
      <c r="BB5" s="198">
        <f>'[1]44094418Exp'!AZ$263</f>
        <v>0</v>
      </c>
      <c r="BC5" s="198">
        <f>'[1]44094418Exp'!BA$263</f>
        <v>0</v>
      </c>
      <c r="BD5" s="252"/>
    </row>
    <row r="6" spans="1:56" ht="17.149999999999999" customHeight="1" thickTop="1">
      <c r="B6" s="149" t="s">
        <v>111</v>
      </c>
      <c r="C6" s="150">
        <f>1/$A$1*'[1]44094418Exp'!$B$266</f>
        <v>9.9264216666666676E-4</v>
      </c>
      <c r="D6" s="151">
        <f>1/$A$1*'[1]44094418Exp'!$C$266</f>
        <v>6.9093649999999991E-4</v>
      </c>
      <c r="E6" s="151">
        <f>1/$A$1*'[1]44094418Exp'!$D$266</f>
        <v>8.8660278000000003E-4</v>
      </c>
      <c r="F6" s="151">
        <f>1/$A$1*'[1]44094418Exp'!$E$266</f>
        <v>2.9340094000000001E-4</v>
      </c>
      <c r="G6" s="151">
        <f>1/$A$1*'[1]44094418Exp'!$F$266</f>
        <v>7.3048289999999984E-4</v>
      </c>
      <c r="H6" s="151">
        <f>1/$A$1*'[1]44094418Exp'!$G$266</f>
        <v>5.0979012000000005E-4</v>
      </c>
      <c r="I6" s="151">
        <f>1/$A$1*'[1]44094418Exp'!$H$266</f>
        <v>6.6612629999999995E-4</v>
      </c>
      <c r="J6" s="152">
        <f>1/$A$1*'[1]44094418Exp'!$I$266</f>
        <v>3.6851709333333331E-4</v>
      </c>
      <c r="K6" s="152">
        <f>1/$A$1*'[1]44094418Exp'!$J$266</f>
        <v>3.5514990000000001E-4</v>
      </c>
      <c r="L6" s="152">
        <f>1/$A$1*'[1]44094418Exp'!$K$266</f>
        <v>2.1426741000000002E-4</v>
      </c>
      <c r="M6" s="151">
        <f>1/$A$1*'[1]44094418Exp'!L$266</f>
        <v>4.0721142000000004E-4</v>
      </c>
      <c r="N6" s="151">
        <f>1/$A$1*'[1]44094418Exp'!M$266</f>
        <v>2.6030143999999998E-4</v>
      </c>
      <c r="O6" s="151">
        <f>1/$A$1*'[1]44094418Exp'!N$266</f>
        <v>1.8163879894122389E-4</v>
      </c>
      <c r="P6" s="151">
        <f>1/$A$1*'[1]44094418Exp'!O$266</f>
        <v>2.0044037999999997E-4</v>
      </c>
      <c r="Q6" s="151">
        <f>1/$A$1*'[1]44094418Exp'!P$266</f>
        <v>2.4969629999999998E-4</v>
      </c>
      <c r="R6" s="151">
        <f>1/$A$1*'[1]44094418Exp'!Q$266</f>
        <v>2.6011761999999999E-4</v>
      </c>
      <c r="S6" s="151">
        <f>1/$A$1*'[1]44094418Exp'!R$266</f>
        <v>1.9579546E-4</v>
      </c>
      <c r="T6" s="151">
        <f>1/$A$1*'[1]44094418Exp'!S$266</f>
        <v>1.2430823999999997E-4</v>
      </c>
      <c r="U6" s="151">
        <f>1/$A$1*'[1]44094418Exp'!T$266</f>
        <v>2.8603859999999995E-4</v>
      </c>
      <c r="V6" s="151">
        <f>1/$A$1*'[1]44094418Exp'!U$266</f>
        <v>1.3630567999999997E-4</v>
      </c>
      <c r="W6" s="151">
        <f>1/$A$1*'[1]44094418Exp'!V$266</f>
        <v>1.9845859193999999E-4</v>
      </c>
      <c r="X6" s="151">
        <f>1/$A$1*'[1]44094418Exp'!W$266</f>
        <v>1.2253611999999997E-4</v>
      </c>
      <c r="Y6" s="151">
        <f>1/$A$1*'[1]44094418Exp'!X$266</f>
        <v>3.9593598379999994E-5</v>
      </c>
      <c r="Z6" s="151">
        <f>1/$A$1*'[1]44094418Exp'!Y$266</f>
        <v>3.6150382099999997E-4</v>
      </c>
      <c r="AA6" s="151">
        <f>1/$A$1*'[1]44094418Exp'!Z$266</f>
        <v>0</v>
      </c>
      <c r="AB6" s="151">
        <f>1/$A$1*'[1]44094418Exp'!AA$266</f>
        <v>0</v>
      </c>
      <c r="AC6" s="143"/>
      <c r="AD6" s="199">
        <f>'[1]44094418Exp'!AB$266</f>
        <v>0.61893199999999993</v>
      </c>
      <c r="AE6" s="200">
        <f>'[1]44094418Exp'!AC$266</f>
        <v>0.43717600000000001</v>
      </c>
      <c r="AF6" s="200">
        <f>'[1]44094418Exp'!AD$266</f>
        <v>0.38890999999999998</v>
      </c>
      <c r="AG6" s="200">
        <f>'[1]44094418Exp'!AE$266</f>
        <v>0.18502799999999997</v>
      </c>
      <c r="AH6" s="200">
        <f>'[1]44094418Exp'!AF$266</f>
        <v>0.44936699999999996</v>
      </c>
      <c r="AI6" s="200">
        <f>'[1]44094418Exp'!AG$266</f>
        <v>0.29467599999999994</v>
      </c>
      <c r="AJ6" s="200">
        <f>'[1]44094418Exp'!AH$266</f>
        <v>0.44659500000000008</v>
      </c>
      <c r="AK6" s="200">
        <f>'[1]44094418Exp'!AI$266</f>
        <v>0.26754699999999998</v>
      </c>
      <c r="AL6" s="200">
        <f>'[1]44094418Exp'!AJ$266</f>
        <v>0.28564700000000004</v>
      </c>
      <c r="AM6" s="200">
        <f>'[1]44094418Exp'!AK$266</f>
        <v>0.18130200000000002</v>
      </c>
      <c r="AN6" s="200">
        <f>'[1]44094418Exp'!AL$266</f>
        <v>0.37828600000000001</v>
      </c>
      <c r="AO6" s="200">
        <f>'[1]44094418Exp'!AM$266</f>
        <v>0.20173199999999999</v>
      </c>
      <c r="AP6" s="200">
        <f>'[1]44094418Exp'!AN$266</f>
        <v>0.14504399999999998</v>
      </c>
      <c r="AQ6" s="200">
        <f>'[1]44094418Exp'!AO$266</f>
        <v>0.13703599999999999</v>
      </c>
      <c r="AR6" s="200">
        <f>'[1]44094418Exp'!AP$266</f>
        <v>0.191917</v>
      </c>
      <c r="AS6" s="200">
        <f>'[1]44094418Exp'!AQ$266</f>
        <v>0.20328099999999999</v>
      </c>
      <c r="AT6" s="200">
        <f>'[1]44094418Exp'!AR$266</f>
        <v>0.14569799999999999</v>
      </c>
      <c r="AU6" s="200">
        <f>'[1]44094418Exp'!AS$266</f>
        <v>0.13159699999999999</v>
      </c>
      <c r="AV6" s="200">
        <f>'[1]44094418Exp'!AT$266</f>
        <v>0.31682699999999997</v>
      </c>
      <c r="AW6" s="200">
        <f>'[1]44094418Exp'!AU$266</f>
        <v>0.113895</v>
      </c>
      <c r="AX6" s="200">
        <f>'[1]44094418Exp'!AV$266</f>
        <v>0.198640388</v>
      </c>
      <c r="AY6" s="200">
        <f>'[1]44094418Exp'!AW$266</f>
        <v>0.14915699999999998</v>
      </c>
      <c r="AZ6" s="200">
        <f>'[1]44094418Exp'!AX$266</f>
        <v>7.6613153000000003E-2</v>
      </c>
      <c r="BA6" s="200">
        <f>'[1]44094418Exp'!AY$266</f>
        <v>0.19899526899999997</v>
      </c>
      <c r="BB6" s="200">
        <f>'[1]44094418Exp'!AZ$266</f>
        <v>0</v>
      </c>
      <c r="BC6" s="200">
        <f>'[1]44094418Exp'!BA$266</f>
        <v>0</v>
      </c>
      <c r="BD6" s="252"/>
    </row>
    <row r="7" spans="1:56" ht="17.149999999999999" customHeight="1">
      <c r="B7" s="19" t="s">
        <v>113</v>
      </c>
      <c r="C7" s="66">
        <f>1/$A$1*'[1]44094418Exp'!$B$268</f>
        <v>1.4793406666666665E-3</v>
      </c>
      <c r="D7" s="67">
        <f>1/$A$1*'[1]44094418Exp'!$C$268</f>
        <v>2.3007532499999994E-3</v>
      </c>
      <c r="E7" s="67">
        <f>1/$A$1*'[1]44094418Exp'!$D$268</f>
        <v>2.4040832199999996E-3</v>
      </c>
      <c r="F7" s="67">
        <f>1/$A$1*'[1]44094418Exp'!$E$268</f>
        <v>1.0390158799999999E-3</v>
      </c>
      <c r="G7" s="67">
        <f>1/$A$1*'[1]44094418Exp'!$F$268</f>
        <v>1.60469134E-3</v>
      </c>
      <c r="H7" s="67">
        <f>1/$A$1*'[1]44094418Exp'!$G$268</f>
        <v>2.40771608E-3</v>
      </c>
      <c r="I7" s="67">
        <f>1/$A$1*'[1]44094418Exp'!$H$268</f>
        <v>7.3404666999999993E-3</v>
      </c>
      <c r="J7" s="68">
        <f>1/$A$1*'[1]44094418Exp'!$I$268</f>
        <v>1.0458778166666665E-3</v>
      </c>
      <c r="K7" s="68">
        <f>1/$A$1*'[1]44094418Exp'!$J$268</f>
        <v>3.4597500000000009E-5</v>
      </c>
      <c r="L7" s="68">
        <f>1/$A$1*'[1]44094418Exp'!$K$268</f>
        <v>2.3768499999999998E-5</v>
      </c>
      <c r="M7" s="67">
        <f>1/$A$1*'[1]44094418Exp'!L$268</f>
        <v>5.8448540000000004E-5</v>
      </c>
      <c r="N7" s="67">
        <f>1/$A$1*'[1]44094418Exp'!M$268</f>
        <v>1.411977E-3</v>
      </c>
      <c r="O7" s="67">
        <f>1/$A$1*'[1]44094418Exp'!N$268</f>
        <v>1.0740795996179477E-3</v>
      </c>
      <c r="P7" s="67">
        <f>1/$A$1*'[1]44094418Exp'!O$268</f>
        <v>3.4039844999999998E-3</v>
      </c>
      <c r="Q7" s="67">
        <f>1/$A$1*'[1]44094418Exp'!P$268</f>
        <v>4.0819757999999997E-4</v>
      </c>
      <c r="R7" s="67">
        <f>1/$A$1*'[1]44094418Exp'!Q$268</f>
        <v>3.5017107999999998E-4</v>
      </c>
      <c r="S7" s="67">
        <f>1/$A$1*'[1]44094418Exp'!R$268</f>
        <v>7.0816200000000003E-4</v>
      </c>
      <c r="T7" s="67">
        <f>1/$A$1*'[1]44094418Exp'!S$268</f>
        <v>9.2242080000000008E-5</v>
      </c>
      <c r="U7" s="67">
        <f>1/$A$1*'[1]44094418Exp'!T$268</f>
        <v>8.2696459999999987E-5</v>
      </c>
      <c r="V7" s="67">
        <f>1/$A$1*'[1]44094418Exp'!U$268</f>
        <v>2.3976371999999998E-4</v>
      </c>
      <c r="W7" s="67">
        <f>1/$A$1*'[1]44094418Exp'!V$268</f>
        <v>1.6097063537799997E-3</v>
      </c>
      <c r="X7" s="67">
        <f>1/$A$1*'[1]44094418Exp'!W$268</f>
        <v>2.6820499999999998E-4</v>
      </c>
      <c r="Y7" s="67">
        <f>1/$A$1*'[1]44094418Exp'!X$268</f>
        <v>9.1334555199999978E-6</v>
      </c>
      <c r="Z7" s="67">
        <f>1/$A$1*'[1]44094418Exp'!Y$268</f>
        <v>9.1265999999999992E-7</v>
      </c>
      <c r="AA7" s="67">
        <f>1/$A$1*'[1]44094418Exp'!Z$268</f>
        <v>0</v>
      </c>
      <c r="AB7" s="67">
        <f>1/$A$1*'[1]44094418Exp'!AA$268</f>
        <v>0</v>
      </c>
      <c r="AC7" s="143"/>
      <c r="AD7" s="218">
        <f>'[1]44094418Exp'!AB$268</f>
        <v>0.9336859999999999</v>
      </c>
      <c r="AE7" s="219">
        <f>'[1]44094418Exp'!AC$268</f>
        <v>1.4327789999999998</v>
      </c>
      <c r="AF7" s="219">
        <f>'[1]44094418Exp'!AD$268</f>
        <v>0.94638299999999997</v>
      </c>
      <c r="AG7" s="219">
        <f>'[1]44094418Exp'!AE$268</f>
        <v>0.60072199999999998</v>
      </c>
      <c r="AH7" s="219">
        <f>'[1]44094418Exp'!AF$268</f>
        <v>1.0595490000000001</v>
      </c>
      <c r="AI7" s="219">
        <f>'[1]44094418Exp'!AG$268</f>
        <v>1.6780499999999998</v>
      </c>
      <c r="AJ7" s="219">
        <f>'[1]44094418Exp'!AH$268</f>
        <v>5.4356669999999996</v>
      </c>
      <c r="AK7" s="219">
        <f>'[1]44094418Exp'!AI$268</f>
        <v>0.78437099999999993</v>
      </c>
      <c r="AL7" s="219">
        <f>'[1]44094418Exp'!AJ$268</f>
        <v>2.1409999999999998E-2</v>
      </c>
      <c r="AM7" s="219">
        <f>'[1]44094418Exp'!AK$268</f>
        <v>2.7663E-2</v>
      </c>
      <c r="AN7" s="219">
        <f>'[1]44094418Exp'!AL$268</f>
        <v>4.0415E-2</v>
      </c>
      <c r="AO7" s="219">
        <f>'[1]44094418Exp'!AM$268</f>
        <v>0.882081</v>
      </c>
      <c r="AP7" s="219">
        <f>'[1]44094418Exp'!AN$268</f>
        <v>0.73788699999999996</v>
      </c>
      <c r="AQ7" s="219">
        <f>'[1]44094418Exp'!AO$268</f>
        <v>1.6206209999999999</v>
      </c>
      <c r="AR7" s="219">
        <f>'[1]44094418Exp'!AP$268</f>
        <v>0.39094699999999999</v>
      </c>
      <c r="AS7" s="219">
        <f>'[1]44094418Exp'!AQ$268</f>
        <v>0.34367700000000001</v>
      </c>
      <c r="AT7" s="219">
        <f>'[1]44094418Exp'!AR$268</f>
        <v>0.36790699999999998</v>
      </c>
      <c r="AU7" s="219">
        <f>'[1]44094418Exp'!AS$268</f>
        <v>4.6724000000000002E-2</v>
      </c>
      <c r="AV7" s="219">
        <f>'[1]44094418Exp'!AT$268</f>
        <v>5.3174999999999993E-2</v>
      </c>
      <c r="AW7" s="219">
        <f>'[1]44094418Exp'!AU$268</f>
        <v>0.27195999999999998</v>
      </c>
      <c r="AX7" s="219">
        <f>'[1]44094418Exp'!AV$268</f>
        <v>0.93886087499999993</v>
      </c>
      <c r="AY7" s="219">
        <f>'[1]44094418Exp'!AW$268</f>
        <v>0.19505700000000001</v>
      </c>
      <c r="AZ7" s="219">
        <f>'[1]44094418Exp'!AX$268</f>
        <v>1.5105173999999999E-2</v>
      </c>
      <c r="BA7" s="219">
        <f>'[1]44094418Exp'!AY$268</f>
        <v>7.8852030000000004E-3</v>
      </c>
      <c r="BB7" s="219">
        <f>'[1]44094418Exp'!AZ$268</f>
        <v>0</v>
      </c>
      <c r="BC7" s="219">
        <f>'[1]44094418Exp'!BA$268</f>
        <v>0</v>
      </c>
      <c r="BD7" s="252"/>
    </row>
    <row r="8" spans="1:56" ht="17.149999999999999" customHeight="1">
      <c r="B8" s="19" t="s">
        <v>112</v>
      </c>
      <c r="C8" s="66">
        <f>1/$A$1*'[1]44094418Exp'!$B$269</f>
        <v>3.9341083333333332E-5</v>
      </c>
      <c r="D8" s="67">
        <f>1/$A$1*'[1]44094418Exp'!$C$269</f>
        <v>6.5485000000000009E-6</v>
      </c>
      <c r="E8" s="67">
        <f>1/$A$1*'[1]44094418Exp'!$D$269</f>
        <v>4.1496E-6</v>
      </c>
      <c r="F8" s="67">
        <f>1/$A$1*'[1]44094418Exp'!$E$269</f>
        <v>3.4321979999999993E-5</v>
      </c>
      <c r="G8" s="67">
        <f>1/$A$1*'[1]44094418Exp'!$F$269</f>
        <v>1.6348500000000001E-5</v>
      </c>
      <c r="H8" s="67">
        <f>1/$A$1*'[1]44094418Exp'!$G$269</f>
        <v>4.8475000000000006E-6</v>
      </c>
      <c r="I8" s="67">
        <f>1/$A$1*'[1]44094418Exp'!$H$269</f>
        <v>0</v>
      </c>
      <c r="J8" s="68">
        <f>1/$A$1*'[1]44094418Exp'!$I$269</f>
        <v>4.987500000000001E-7</v>
      </c>
      <c r="K8" s="68">
        <f>1/$A$1*'[1]44094418Exp'!$J$269</f>
        <v>9.6635000000000016E-6</v>
      </c>
      <c r="L8" s="68">
        <f>1/$A$1*'[1]44094418Exp'!$K$269</f>
        <v>2.35375E-5</v>
      </c>
      <c r="M8" s="67">
        <f>1/$A$1*'[1]44094418Exp'!L$269</f>
        <v>0</v>
      </c>
      <c r="N8" s="67">
        <f>1/$A$1*'[1]44094418Exp'!M$269</f>
        <v>9.0999999999999994E-8</v>
      </c>
      <c r="O8" s="67">
        <f>1/$A$1*'[1]44094418Exp'!N$269</f>
        <v>3.4713756559275349E-5</v>
      </c>
      <c r="P8" s="67">
        <f>1/$A$1*'[1]44094418Exp'!O$269</f>
        <v>0</v>
      </c>
      <c r="Q8" s="67">
        <f>1/$A$1*'[1]44094418Exp'!P$269</f>
        <v>1.0402E-5</v>
      </c>
      <c r="R8" s="67">
        <f>1/$A$1*'[1]44094418Exp'!Q$269</f>
        <v>1.7101979999999999E-5</v>
      </c>
      <c r="S8" s="67">
        <f>1/$A$1*'[1]44094418Exp'!R$269</f>
        <v>4.9108598000000003E-4</v>
      </c>
      <c r="T8" s="67">
        <f>1/$A$1*'[1]44094418Exp'!S$269</f>
        <v>6.5169999999999994E-7</v>
      </c>
      <c r="U8" s="67">
        <f>1/$A$1*'[1]44094418Exp'!T$269</f>
        <v>2.3939999999999998E-8</v>
      </c>
      <c r="V8" s="67">
        <f>1/$A$1*'[1]44094418Exp'!U$269</f>
        <v>7.1050000000000002E-7</v>
      </c>
      <c r="W8" s="67">
        <f>1/$A$1*'[1]44094418Exp'!V$269</f>
        <v>0</v>
      </c>
      <c r="X8" s="67">
        <f>1/$A$1*'[1]44094418Exp'!W$269</f>
        <v>0</v>
      </c>
      <c r="Y8" s="67">
        <f>1/$A$1*'[1]44094418Exp'!X$269</f>
        <v>0</v>
      </c>
      <c r="Z8" s="67">
        <f>1/$A$1*'[1]44094418Exp'!Y$269</f>
        <v>5.3199999999999993E-8</v>
      </c>
      <c r="AA8" s="67">
        <f>1/$A$1*'[1]44094418Exp'!Z$269</f>
        <v>0</v>
      </c>
      <c r="AB8" s="67">
        <f>1/$A$1*'[1]44094418Exp'!AA$269</f>
        <v>0</v>
      </c>
      <c r="AC8" s="143"/>
      <c r="AD8" s="218">
        <f>'[1]44094418Exp'!AB$269</f>
        <v>2.4846999999999998E-2</v>
      </c>
      <c r="AE8" s="219">
        <f>'[1]44094418Exp'!AC$269</f>
        <v>3.2179999999999999E-3</v>
      </c>
      <c r="AF8" s="219">
        <f>'[1]44094418Exp'!AD$269</f>
        <v>1.9469999999999999E-3</v>
      </c>
      <c r="AG8" s="219">
        <f>'[1]44094418Exp'!AE$269</f>
        <v>2.1367999999999998E-2</v>
      </c>
      <c r="AH8" s="219">
        <f>'[1]44094418Exp'!AF$269</f>
        <v>7.5769999999999995E-3</v>
      </c>
      <c r="AI8" s="219">
        <f>'[1]44094418Exp'!AG$269</f>
        <v>2.6819999999999999E-3</v>
      </c>
      <c r="AJ8" s="219">
        <f>'[1]44094418Exp'!AH$269</f>
        <v>0</v>
      </c>
      <c r="AK8" s="219">
        <f>'[1]44094418Exp'!AI$269</f>
        <v>3.9899999999999999E-4</v>
      </c>
      <c r="AL8" s="219">
        <f>'[1]44094418Exp'!AJ$269</f>
        <v>5.0670000000000003E-3</v>
      </c>
      <c r="AM8" s="219">
        <f>'[1]44094418Exp'!AK$269</f>
        <v>1.4939000000000001E-2</v>
      </c>
      <c r="AN8" s="219">
        <f>'[1]44094418Exp'!AL$269</f>
        <v>0</v>
      </c>
      <c r="AO8" s="219">
        <f>'[1]44094418Exp'!AM$269</f>
        <v>4.8999999999999998E-5</v>
      </c>
      <c r="AP8" s="219">
        <f>'[1]44094418Exp'!AN$269</f>
        <v>1.7840999999999999E-2</v>
      </c>
      <c r="AQ8" s="219">
        <f>'[1]44094418Exp'!AO$269</f>
        <v>0</v>
      </c>
      <c r="AR8" s="219">
        <f>'[1]44094418Exp'!AP$269</f>
        <v>9.9319999999999999E-3</v>
      </c>
      <c r="AS8" s="219">
        <f>'[1]44094418Exp'!AQ$269</f>
        <v>1.7072999999999998E-2</v>
      </c>
      <c r="AT8" s="219">
        <f>'[1]44094418Exp'!AR$269</f>
        <v>0.23803099999999999</v>
      </c>
      <c r="AU8" s="219">
        <f>'[1]44094418Exp'!AS$269</f>
        <v>6.5799999999999995E-4</v>
      </c>
      <c r="AV8" s="219">
        <f>'[1]44094418Exp'!AT$269</f>
        <v>2.9999999999999997E-5</v>
      </c>
      <c r="AW8" s="219">
        <f>'[1]44094418Exp'!AU$269</f>
        <v>7.3200000000000001E-4</v>
      </c>
      <c r="AX8" s="219">
        <f>'[1]44094418Exp'!AV$269</f>
        <v>0</v>
      </c>
      <c r="AY8" s="219">
        <f>'[1]44094418Exp'!AW$269</f>
        <v>0</v>
      </c>
      <c r="AZ8" s="219">
        <f>'[1]44094418Exp'!AX$269</f>
        <v>0</v>
      </c>
      <c r="BA8" s="219">
        <f>'[1]44094418Exp'!AY$269</f>
        <v>5.5844200000000003E-4</v>
      </c>
      <c r="BB8" s="219">
        <f>'[1]44094418Exp'!AZ$269</f>
        <v>0</v>
      </c>
      <c r="BC8" s="219">
        <f>'[1]44094418Exp'!BA$269</f>
        <v>0</v>
      </c>
      <c r="BD8" s="252"/>
    </row>
    <row r="9" spans="1:56" ht="17.149999999999999" customHeight="1">
      <c r="B9" s="15" t="s">
        <v>98</v>
      </c>
      <c r="C9" s="154">
        <f>1/$A$1*'[1]44094418Exp'!$B$267</f>
        <v>2.7948457416666669E-2</v>
      </c>
      <c r="D9" s="155">
        <f>1/$A$1*'[1]44094418Exp'!$C$267</f>
        <v>1.8684229791666666E-2</v>
      </c>
      <c r="E9" s="155">
        <f>1/$A$1*'[1]44094418Exp'!$D$267</f>
        <v>3.9384518319999992E-2</v>
      </c>
      <c r="F9" s="31">
        <f>1/$A$1*'[1]44094418Exp'!$E$267</f>
        <v>1.128310246E-2</v>
      </c>
      <c r="G9" s="31">
        <f>1/$A$1*'[1]44094418Exp'!$F$267</f>
        <v>7.56461636E-3</v>
      </c>
      <c r="H9" s="31">
        <f>1/$A$1*'[1]44094418Exp'!$G$267</f>
        <v>7.1565544399999998E-3</v>
      </c>
      <c r="I9" s="31">
        <f>1/$A$1*'[1]44094418Exp'!$H$267</f>
        <v>8.6040336999999995E-3</v>
      </c>
      <c r="J9" s="35">
        <f>1/$A$1*'[1]44094418Exp'!$I$267</f>
        <v>1.1128101640000001E-2</v>
      </c>
      <c r="K9" s="35">
        <f>1/$A$1*'[1]44094418Exp'!$J$267</f>
        <v>1.1287964100000002E-2</v>
      </c>
      <c r="L9" s="35">
        <f>1/$A$1*'[1]44094418Exp'!$K$267</f>
        <v>8.3745648147619048E-3</v>
      </c>
      <c r="M9" s="31">
        <f>1/$A$1*'[1]44094418Exp'!L$267</f>
        <v>5.350290553333332E-3</v>
      </c>
      <c r="N9" s="31">
        <f>1/$A$1*'[1]44094418Exp'!M$267</f>
        <v>8.4980074200000019E-3</v>
      </c>
      <c r="O9" s="31">
        <f>1/$A$1*'[1]44094418Exp'!N$267</f>
        <v>5.9627191525603168E-3</v>
      </c>
      <c r="P9" s="31">
        <f>1/$A$1*'[1]44094418Exp'!O$267</f>
        <v>6.2457168199999994E-3</v>
      </c>
      <c r="Q9" s="31">
        <f>1/$A$1*'[1]44094418Exp'!P$267</f>
        <v>2.805294572E-2</v>
      </c>
      <c r="R9" s="31">
        <f>1/$A$1*'[1]44094418Exp'!Q$267</f>
        <v>1.9093234899999999E-2</v>
      </c>
      <c r="S9" s="31">
        <f>1/$A$1*'[1]44094418Exp'!R$267</f>
        <v>7.0848319399999995E-3</v>
      </c>
      <c r="T9" s="31">
        <f>1/$A$1*'[1]44094418Exp'!S$267</f>
        <v>4.3371527999999998E-3</v>
      </c>
      <c r="U9" s="31">
        <f>1/$A$1*'[1]44094418Exp'!T$267</f>
        <v>3.8957441599999998E-3</v>
      </c>
      <c r="V9" s="31">
        <f>1/$A$1*'[1]44094418Exp'!U$267</f>
        <v>3.2127293799999995E-3</v>
      </c>
      <c r="W9" s="31">
        <f>1/$A$1*'[1]44094418Exp'!V$267</f>
        <v>2.7275755919999988E-3</v>
      </c>
      <c r="X9" s="31">
        <f>1/$A$1*'[1]44094418Exp'!W$267</f>
        <v>3.0591392999999999E-3</v>
      </c>
      <c r="Y9" s="31">
        <f>1/$A$1*'[1]44094418Exp'!X$267</f>
        <v>3.3166973283999994E-3</v>
      </c>
      <c r="Z9" s="31">
        <f>1/$A$1*'[1]44094418Exp'!Y$267</f>
        <v>4.0760673926000012E-3</v>
      </c>
      <c r="AA9" s="31">
        <f>1/$A$1*'[1]44094418Exp'!Z$267</f>
        <v>0</v>
      </c>
      <c r="AB9" s="31">
        <f>1/$A$1*'[1]44094418Exp'!AA$267</f>
        <v>0</v>
      </c>
      <c r="AC9" s="14"/>
      <c r="AD9" s="209">
        <f>'[1]44094418Exp'!AB$267</f>
        <v>15.472631</v>
      </c>
      <c r="AE9" s="210">
        <f>'[1]44094418Exp'!AC$267</f>
        <v>10.411240999999999</v>
      </c>
      <c r="AF9" s="210">
        <f>'[1]44094418Exp'!AD$267</f>
        <v>9.6119320000000013</v>
      </c>
      <c r="AG9" s="202">
        <f>'[1]44094418Exp'!AE$267</f>
        <v>6.0619959999999997</v>
      </c>
      <c r="AH9" s="202">
        <f>'[1]44094418Exp'!AF$267</f>
        <v>4.2354770000000004</v>
      </c>
      <c r="AI9" s="202">
        <f>'[1]44094418Exp'!AG$267</f>
        <v>4.1303040000000006</v>
      </c>
      <c r="AJ9" s="202">
        <f>'[1]44094418Exp'!AH$267</f>
        <v>5.1291019999999996</v>
      </c>
      <c r="AK9" s="202">
        <f>'[1]44094418Exp'!AI$267</f>
        <v>8.1299309999999991</v>
      </c>
      <c r="AL9" s="202">
        <f>'[1]44094418Exp'!AJ$267</f>
        <v>6.7796079999999996</v>
      </c>
      <c r="AM9" s="202">
        <f>'[1]44094418Exp'!AK$267</f>
        <v>6.6274219999999993</v>
      </c>
      <c r="AN9" s="202">
        <f>'[1]44094418Exp'!AL$267</f>
        <v>3.7467610000000002</v>
      </c>
      <c r="AO9" s="202">
        <f>'[1]44094418Exp'!AM$267</f>
        <v>4.8998090000000003</v>
      </c>
      <c r="AP9" s="202">
        <f>'[1]44094418Exp'!AN$267</f>
        <v>3.7963329999999997</v>
      </c>
      <c r="AQ9" s="202">
        <f>'[1]44094418Exp'!AO$267</f>
        <v>4.1600929999999998</v>
      </c>
      <c r="AR9" s="202">
        <f>'[1]44094418Exp'!AP$267</f>
        <v>20.677438999999996</v>
      </c>
      <c r="AS9" s="202">
        <f>'[1]44094418Exp'!AQ$267</f>
        <v>9.7640170000000008</v>
      </c>
      <c r="AT9" s="202">
        <f>'[1]44094418Exp'!AR$267</f>
        <v>3.5549829999999991</v>
      </c>
      <c r="AU9" s="202">
        <f>'[1]44094418Exp'!AS$267</f>
        <v>2.3343249999999998</v>
      </c>
      <c r="AV9" s="202">
        <f>'[1]44094418Exp'!AT$267</f>
        <v>2.8287049999999998</v>
      </c>
      <c r="AW9" s="202">
        <f>'[1]44094418Exp'!AU$267</f>
        <v>2.7264819999999999</v>
      </c>
      <c r="AX9" s="202">
        <f>'[1]44094418Exp'!AV$267</f>
        <v>2.0794609229999996</v>
      </c>
      <c r="AY9" s="202">
        <f>'[1]44094418Exp'!AW$267</f>
        <v>2.4940440000000001</v>
      </c>
      <c r="AZ9" s="202">
        <f>'[1]44094418Exp'!AX$267</f>
        <v>2.1903031909999995</v>
      </c>
      <c r="BA9" s="202">
        <f>'[1]44094418Exp'!AY$267</f>
        <v>3.3622170179999999</v>
      </c>
      <c r="BB9" s="202">
        <f>'[1]44094418Exp'!AZ$267</f>
        <v>0</v>
      </c>
      <c r="BC9" s="202">
        <f>'[1]44094418Exp'!BA$267</f>
        <v>0</v>
      </c>
      <c r="BD9" s="252"/>
    </row>
    <row r="10" spans="1:56">
      <c r="B10" s="54" t="s">
        <v>41</v>
      </c>
      <c r="C10" s="12">
        <f>1/$A$1*(SUM('[1]44094418Exp'!$B$47:$B$47)+SUM('[1]44094418Exp'!$B$105:$B$105))</f>
        <v>1.6936471916666664E-2</v>
      </c>
      <c r="D10" s="13">
        <f>1/$A$1*(SUM('[1]44094418Exp'!$C$47:$C$47)+SUM('[1]44094418Exp'!$C$105:$C$105))</f>
        <v>9.2083267499999989E-3</v>
      </c>
      <c r="E10" s="13">
        <f>1/$A$1*(SUM('[1]44094418Exp'!$D$47:$D$47)+SUM('[1]44094418Exp'!$D$105:$D$105))</f>
        <v>2.3617970459999998E-2</v>
      </c>
      <c r="F10" s="13">
        <f>1/$A$1*(SUM('[1]44094418Exp'!$E$47:$E$47)+SUM('[1]44094418Exp'!$E$105:$E$105))</f>
        <v>4.7118462999999992E-3</v>
      </c>
      <c r="G10" s="13">
        <f>1/$A$1*(SUM('[1]44094418Exp'!$F$47:$F$47)+SUM('[1]44094418Exp'!$F$105:$F$105))</f>
        <v>7.2040275999999998E-4</v>
      </c>
      <c r="H10" s="13">
        <f>1/$A$1*(SUM('[1]44094418Exp'!$G$47:$G$47)+SUM('[1]44094418Exp'!$G$105:$G$105))</f>
        <v>6.9096426000000001E-4</v>
      </c>
      <c r="I10" s="13">
        <f>1/$A$1*(SUM('[1]44094418Exp'!$H$47:$H$47)+SUM('[1]44094418Exp'!$H$105:$H$105))</f>
        <v>5.9352692000000005E-4</v>
      </c>
      <c r="J10" s="43">
        <f>1/$A$1*(SUM('[1]44094418Exp'!$I$47:$I$47)+SUM('[1]44094418Exp'!$I$105:$I$105))</f>
        <v>1.5298872899999999E-3</v>
      </c>
      <c r="K10" s="43">
        <f>1/$A$1*(SUM('[1]44094418Exp'!$J$47:$J$47)+SUM('[1]44094418Exp'!$J$105:$J$105))</f>
        <v>2.7532166200000003E-3</v>
      </c>
      <c r="L10" s="43">
        <f>1/$A$1*(SUM('[1]44094418Exp'!$K$47:$K$47)+SUM('[1]44094418Exp'!$K$105:$K$105))</f>
        <v>4.7298855E-4</v>
      </c>
      <c r="M10" s="13">
        <f>1/$A$1*(SUM('[1]44094418Exp'!L$47:L$47)+SUM('[1]44094418Exp'!L$105:L$105))</f>
        <v>4.1335949999999992E-4</v>
      </c>
      <c r="N10" s="13">
        <f>1/$A$1*(SUM('[1]44094418Exp'!M$47:M$47)+SUM('[1]44094418Exp'!M$105:M$105))</f>
        <v>1.3023516799999997E-3</v>
      </c>
      <c r="O10" s="13">
        <f>1/$A$1*(SUM('[1]44094418Exp'!N$47:N$47)+SUM('[1]44094418Exp'!N$105:N$105))</f>
        <v>5.2969237329029961E-4</v>
      </c>
      <c r="P10" s="13">
        <f>1/$A$1*(SUM('[1]44094418Exp'!O$47:O$47)+SUM('[1]44094418Exp'!O$105:O$105))</f>
        <v>1.2837090000000003E-3</v>
      </c>
      <c r="Q10" s="13">
        <f>1/$A$1*(SUM('[1]44094418Exp'!P$47:P$47)+SUM('[1]44094418Exp'!P$105:P$105))</f>
        <v>2.1669634E-2</v>
      </c>
      <c r="R10" s="13">
        <f>1/$A$1*(SUM('[1]44094418Exp'!Q$47:Q$47)+SUM('[1]44094418Exp'!Q$105:Q$105))</f>
        <v>6.4558461799999996E-3</v>
      </c>
      <c r="S10" s="13">
        <f>1/$A$1*(SUM('[1]44094418Exp'!R$47:R$47)+SUM('[1]44094418Exp'!R$105:R$105))</f>
        <v>6.7017721999999987E-4</v>
      </c>
      <c r="T10" s="13">
        <f>1/$A$1*(SUM('[1]44094418Exp'!S$47:S$47)+SUM('[1]44094418Exp'!S$105:S$105))</f>
        <v>1.5797026E-4</v>
      </c>
      <c r="U10" s="13">
        <f>1/$A$1*(SUM('[1]44094418Exp'!T$47:T$47)+SUM('[1]44094418Exp'!T$105:T$105))</f>
        <v>2.5171831999999997E-4</v>
      </c>
      <c r="V10" s="13">
        <f>1/$A$1*(SUM('[1]44094418Exp'!U$47:U$47)+SUM('[1]44094418Exp'!U$105:U$105))</f>
        <v>4.4906414000000003E-4</v>
      </c>
      <c r="W10" s="13">
        <f>1/$A$1*(SUM('[1]44094418Exp'!V$47:V$47)+SUM('[1]44094418Exp'!V$105:V$105))</f>
        <v>1.3853800142E-4</v>
      </c>
      <c r="X10" s="13">
        <f>1/$A$1*(SUM('[1]44094418Exp'!W$47:W$47)+SUM('[1]44094418Exp'!W$105:W$105))</f>
        <v>1.9283726E-4</v>
      </c>
      <c r="Y10" s="13">
        <f>1/$A$1*(SUM('[1]44094418Exp'!X$47:X$47)+SUM('[1]44094418Exp'!X$105:X$105))</f>
        <v>5.8061534419999992E-5</v>
      </c>
      <c r="Z10" s="13">
        <f>1/$A$1*(SUM('[1]44094418Exp'!Y$47:Y$47)+SUM('[1]44094418Exp'!Y$105:Y$105))</f>
        <v>4.7910554999999992E-5</v>
      </c>
      <c r="AA10" s="13">
        <f>1/$A$1*(SUM('[1]44094418Exp'!Z$47:Z$47)+SUM('[1]44094418Exp'!Z$105:Z$105))</f>
        <v>0</v>
      </c>
      <c r="AB10" s="13">
        <f>1/$A$1*(SUM('[1]44094418Exp'!AA$47:AA$47)+SUM('[1]44094418Exp'!AA$105:AA$105))</f>
        <v>0</v>
      </c>
      <c r="AC10" s="36"/>
      <c r="AD10" s="211">
        <f>(SUM('[1]44094418Exp'!AB$47:AB$47)+SUM('[1]44094418Exp'!AB$105:AB$105))</f>
        <v>9.5155250000000002</v>
      </c>
      <c r="AE10" s="212">
        <f>(SUM('[1]44094418Exp'!AC$47:AC$47)+SUM('[1]44094418Exp'!AC$105:AC$105))</f>
        <v>5.2968720000000005</v>
      </c>
      <c r="AF10" s="212">
        <f>(SUM('[1]44094418Exp'!AD$47:AD$47)+SUM('[1]44094418Exp'!AD$105:AD$105))</f>
        <v>6.3133730000000003</v>
      </c>
      <c r="AG10" s="212">
        <f>(SUM('[1]44094418Exp'!AE$47:AE$47)+SUM('[1]44094418Exp'!AE$105:AE$105))</f>
        <v>2.5744400000000001</v>
      </c>
      <c r="AH10" s="212">
        <f>(SUM('[1]44094418Exp'!AF$47:AF$47)+SUM('[1]44094418Exp'!AF$105:AF$105))</f>
        <v>0.41510399999999997</v>
      </c>
      <c r="AI10" s="212">
        <f>(SUM('[1]44094418Exp'!AG$47:AG$47)+SUM('[1]44094418Exp'!AG$105:AG$105))</f>
        <v>0.35058400000000001</v>
      </c>
      <c r="AJ10" s="212">
        <f>(SUM('[1]44094418Exp'!AH$47:AH$47)+SUM('[1]44094418Exp'!AH$105:AH$105))</f>
        <v>0.31112899999999999</v>
      </c>
      <c r="AK10" s="212">
        <f>(SUM('[1]44094418Exp'!AI$47:AI$47)+SUM('[1]44094418Exp'!AI$105:AI$105))</f>
        <v>1.219093</v>
      </c>
      <c r="AL10" s="212">
        <f>(SUM('[1]44094418Exp'!AJ$47:AJ$47)+SUM('[1]44094418Exp'!AJ$105:AJ$105))</f>
        <v>1.5631659999999998</v>
      </c>
      <c r="AM10" s="212">
        <f>(SUM('[1]44094418Exp'!AK$47:AK$47)+SUM('[1]44094418Exp'!AK$105:AK$105))</f>
        <v>0.355601</v>
      </c>
      <c r="AN10" s="212">
        <f>(SUM('[1]44094418Exp'!AL$47:AL$47)+SUM('[1]44094418Exp'!AL$105:AL$105))</f>
        <v>0.30569499999999999</v>
      </c>
      <c r="AO10" s="212">
        <f>(SUM('[1]44094418Exp'!AM$47:AM$47)+SUM('[1]44094418Exp'!AM$105:AM$105))</f>
        <v>0.66944499999999996</v>
      </c>
      <c r="AP10" s="212">
        <f>(SUM('[1]44094418Exp'!AN$47:AN$47)+SUM('[1]44094418Exp'!AN$105:AN$105))</f>
        <v>0.310145</v>
      </c>
      <c r="AQ10" s="212">
        <f>(SUM('[1]44094418Exp'!AO$47:AO$47)+SUM('[1]44094418Exp'!AO$105:AO$105))</f>
        <v>0.98929</v>
      </c>
      <c r="AR10" s="212">
        <f>(SUM('[1]44094418Exp'!AP$47:AP$47)+SUM('[1]44094418Exp'!AP$105:AP$105))</f>
        <v>16.600808999999998</v>
      </c>
      <c r="AS10" s="212">
        <f>(SUM('[1]44094418Exp'!AQ$47:AQ$47)+SUM('[1]44094418Exp'!AQ$105:AQ$105))</f>
        <v>3.6658789999999999</v>
      </c>
      <c r="AT10" s="212">
        <f>(SUM('[1]44094418Exp'!AR$47:AR$47)+SUM('[1]44094418Exp'!AR$105:AR$105))</f>
        <v>0.42522300000000002</v>
      </c>
      <c r="AU10" s="212">
        <f>(SUM('[1]44094418Exp'!AS$47:AS$47)+SUM('[1]44094418Exp'!AS$105:AS$105))</f>
        <v>0.10522799999999999</v>
      </c>
      <c r="AV10" s="212">
        <f>(SUM('[1]44094418Exp'!AT$47:AT$47)+SUM('[1]44094418Exp'!AT$105:AT$105))</f>
        <v>0.18328999999999998</v>
      </c>
      <c r="AW10" s="212">
        <f>(SUM('[1]44094418Exp'!AU$47:AU$47)+SUM('[1]44094418Exp'!AU$105:AU$105))</f>
        <v>0.23633000000000001</v>
      </c>
      <c r="AX10" s="212">
        <f>(SUM('[1]44094418Exp'!AV$47:AV$47)+SUM('[1]44094418Exp'!AV$105:AV$105))</f>
        <v>7.2553314999999993E-2</v>
      </c>
      <c r="AY10" s="212">
        <f>(SUM('[1]44094418Exp'!AW$47:AW$47)+SUM('[1]44094418Exp'!AW$105:AW$105))</f>
        <v>0.12915399999999999</v>
      </c>
      <c r="AZ10" s="212">
        <f>(SUM('[1]44094418Exp'!AX$47:AX$47)+SUM('[1]44094418Exp'!AX$105:AX$105))</f>
        <v>5.8584138999999993E-2</v>
      </c>
      <c r="BA10" s="212">
        <f>(SUM('[1]44094418Exp'!AY$47:AY$47)+SUM('[1]44094418Exp'!AY$105:AY$105))</f>
        <v>0.19574439199999999</v>
      </c>
      <c r="BB10" s="212">
        <f>(SUM('[1]44094418Exp'!AZ$47:AZ$47)+SUM('[1]44094418Exp'!AZ$105:AZ$105))</f>
        <v>0</v>
      </c>
      <c r="BC10" s="212">
        <f>(SUM('[1]44094418Exp'!BA$47:BA$47)+SUM('[1]44094418Exp'!BA$105:BA$105))</f>
        <v>0</v>
      </c>
      <c r="BD10" s="250"/>
    </row>
    <row r="11" spans="1:56">
      <c r="B11" s="8" t="s">
        <v>22</v>
      </c>
      <c r="C11" s="49">
        <f t="shared" ref="C11:M11" si="2">SUM(C9:C9)-SUM(C10:C10)</f>
        <v>1.1011985500000005E-2</v>
      </c>
      <c r="D11" s="39">
        <f t="shared" si="2"/>
        <v>9.4759030416666674E-3</v>
      </c>
      <c r="E11" s="39">
        <f t="shared" si="2"/>
        <v>1.5766547859999994E-2</v>
      </c>
      <c r="F11" s="39">
        <f t="shared" si="2"/>
        <v>6.5712561600000004E-3</v>
      </c>
      <c r="G11" s="39">
        <f t="shared" si="2"/>
        <v>6.8442136000000002E-3</v>
      </c>
      <c r="H11" s="39">
        <f t="shared" si="2"/>
        <v>6.4655901799999995E-3</v>
      </c>
      <c r="I11" s="39">
        <f t="shared" si="2"/>
        <v>8.0105067799999992E-3</v>
      </c>
      <c r="J11" s="40">
        <f t="shared" si="2"/>
        <v>9.5982143500000002E-3</v>
      </c>
      <c r="K11" s="40">
        <f t="shared" si="2"/>
        <v>8.5347474800000021E-3</v>
      </c>
      <c r="L11" s="40">
        <f t="shared" si="2"/>
        <v>7.9015762647619055E-3</v>
      </c>
      <c r="M11" s="39">
        <f t="shared" si="2"/>
        <v>4.936931053333332E-3</v>
      </c>
      <c r="N11" s="39">
        <f>SUM(N9:N9)-SUM(N10:N10)</f>
        <v>7.1956557400000027E-3</v>
      </c>
      <c r="O11" s="39">
        <f t="shared" ref="O11:AB11" si="3">SUM(O9:O9)-SUM(O10:O10)</f>
        <v>5.4330267792700171E-3</v>
      </c>
      <c r="P11" s="39">
        <f t="shared" si="3"/>
        <v>4.9620078199999994E-3</v>
      </c>
      <c r="Q11" s="39">
        <f t="shared" si="3"/>
        <v>6.3833117199999997E-3</v>
      </c>
      <c r="R11" s="39">
        <f t="shared" si="3"/>
        <v>1.263738872E-2</v>
      </c>
      <c r="S11" s="39">
        <f t="shared" si="3"/>
        <v>6.4146547199999994E-3</v>
      </c>
      <c r="T11" s="39">
        <f t="shared" si="3"/>
        <v>4.1791825399999996E-3</v>
      </c>
      <c r="U11" s="39">
        <f t="shared" si="3"/>
        <v>3.6440258399999996E-3</v>
      </c>
      <c r="V11" s="39">
        <f t="shared" si="3"/>
        <v>2.7636652399999993E-3</v>
      </c>
      <c r="W11" s="39">
        <f t="shared" si="3"/>
        <v>2.5890375905799987E-3</v>
      </c>
      <c r="X11" s="39">
        <f t="shared" si="3"/>
        <v>2.8663020400000001E-3</v>
      </c>
      <c r="Y11" s="39">
        <f t="shared" si="3"/>
        <v>3.2586357939799995E-3</v>
      </c>
      <c r="Z11" s="39">
        <f t="shared" si="3"/>
        <v>4.0281568376000013E-3</v>
      </c>
      <c r="AA11" s="39">
        <f t="shared" si="3"/>
        <v>0</v>
      </c>
      <c r="AB11" s="39">
        <f t="shared" si="3"/>
        <v>0</v>
      </c>
      <c r="AC11" s="4"/>
      <c r="AD11" s="213">
        <f t="shared" ref="AD11:BC11" si="4">SUM(AD9:AD9)-SUM(AD10:AD10)</f>
        <v>5.9571059999999996</v>
      </c>
      <c r="AE11" s="206">
        <f t="shared" si="4"/>
        <v>5.1143689999999982</v>
      </c>
      <c r="AF11" s="206">
        <f t="shared" si="4"/>
        <v>3.2985590000000009</v>
      </c>
      <c r="AG11" s="206">
        <f t="shared" si="4"/>
        <v>3.4875559999999997</v>
      </c>
      <c r="AH11" s="206">
        <f t="shared" si="4"/>
        <v>3.8203730000000005</v>
      </c>
      <c r="AI11" s="206">
        <f t="shared" si="4"/>
        <v>3.7797200000000006</v>
      </c>
      <c r="AJ11" s="206">
        <f t="shared" si="4"/>
        <v>4.8179729999999994</v>
      </c>
      <c r="AK11" s="206">
        <f t="shared" si="4"/>
        <v>6.9108379999999991</v>
      </c>
      <c r="AL11" s="206">
        <f t="shared" si="4"/>
        <v>5.2164419999999998</v>
      </c>
      <c r="AM11" s="206">
        <f t="shared" si="4"/>
        <v>6.2718209999999992</v>
      </c>
      <c r="AN11" s="206">
        <f t="shared" si="4"/>
        <v>3.4410660000000002</v>
      </c>
      <c r="AO11" s="206">
        <f t="shared" si="4"/>
        <v>4.2303640000000007</v>
      </c>
      <c r="AP11" s="206">
        <f t="shared" si="4"/>
        <v>3.4861879999999998</v>
      </c>
      <c r="AQ11" s="206">
        <f t="shared" si="4"/>
        <v>3.1708029999999998</v>
      </c>
      <c r="AR11" s="206">
        <f t="shared" si="4"/>
        <v>4.076629999999998</v>
      </c>
      <c r="AS11" s="206">
        <f t="shared" si="4"/>
        <v>6.0981380000000005</v>
      </c>
      <c r="AT11" s="206">
        <f t="shared" si="4"/>
        <v>3.1297599999999992</v>
      </c>
      <c r="AU11" s="206">
        <f t="shared" si="4"/>
        <v>2.2290969999999999</v>
      </c>
      <c r="AV11" s="206">
        <f t="shared" si="4"/>
        <v>2.6454149999999998</v>
      </c>
      <c r="AW11" s="206">
        <f t="shared" si="4"/>
        <v>2.4901519999999997</v>
      </c>
      <c r="AX11" s="206">
        <f t="shared" si="4"/>
        <v>2.0069076079999997</v>
      </c>
      <c r="AY11" s="206">
        <f t="shared" si="4"/>
        <v>2.3648899999999999</v>
      </c>
      <c r="AZ11" s="206">
        <f t="shared" si="4"/>
        <v>2.1317190519999993</v>
      </c>
      <c r="BA11" s="206">
        <f t="shared" si="4"/>
        <v>3.166472626</v>
      </c>
      <c r="BB11" s="206">
        <f t="shared" si="4"/>
        <v>0</v>
      </c>
      <c r="BC11" s="206">
        <f t="shared" si="4"/>
        <v>0</v>
      </c>
      <c r="BD11" s="250"/>
    </row>
    <row r="12" spans="1:56" ht="17.149999999999999" customHeight="1">
      <c r="B12" s="144" t="s">
        <v>172</v>
      </c>
      <c r="C12" s="145">
        <f>1/$A$1*'[1]44094418Exp'!$B$264</f>
        <v>2.4008153625E-2</v>
      </c>
      <c r="D12" s="146">
        <f>1/$A$1*'[1]44094418Exp'!$C$264</f>
        <v>1.6359740375000001E-2</v>
      </c>
      <c r="E12" s="146">
        <f>1/$A$1*'[1]44094418Exp'!$D$264</f>
        <v>1.5881320839999997E-2</v>
      </c>
      <c r="F12" s="146">
        <f>1/$A$1*'[1]44094418Exp'!$E$264</f>
        <v>2.88453298E-3</v>
      </c>
      <c r="G12" s="146">
        <f>1/$A$1*'[1]44094418Exp'!$F$264</f>
        <v>3.6199507399999995E-3</v>
      </c>
      <c r="H12" s="146">
        <f>1/$A$1*'[1]44094418Exp'!$G$264</f>
        <v>4.0543970600000001E-3</v>
      </c>
      <c r="I12" s="146">
        <f>1/$A$1*'[1]44094418Exp'!$H$264</f>
        <v>3.3077271088888887E-3</v>
      </c>
      <c r="J12" s="147">
        <f>1/$A$1*'[1]44094418Exp'!$I$264</f>
        <v>6.7023530099999985E-3</v>
      </c>
      <c r="K12" s="147">
        <f>1/$A$1*'[1]44094418Exp'!$J$264</f>
        <v>9.0776400399999978E-3</v>
      </c>
      <c r="L12" s="147">
        <f>1/$A$1*'[1]44094418Exp'!$K$264</f>
        <v>4.300274189999999E-3</v>
      </c>
      <c r="M12" s="146">
        <f>1/$A$1*'[1]44094418Exp'!L$264</f>
        <v>2.8988697999999995E-3</v>
      </c>
      <c r="N12" s="146">
        <f>1/$A$1*'[1]44094418Exp'!M$264</f>
        <v>4.9583844799999987E-3</v>
      </c>
      <c r="O12" s="146">
        <f>1/$A$1*'[1]44094418Exp'!N$264</f>
        <v>2.8140520817955331E-3</v>
      </c>
      <c r="P12" s="146">
        <f>1/$A$1*'[1]44094418Exp'!O$264</f>
        <v>4.4335242E-4</v>
      </c>
      <c r="Q12" s="146">
        <f>1/$A$1*'[1]44094418Exp'!P$264</f>
        <v>1.4344414000000001E-4</v>
      </c>
      <c r="R12" s="146">
        <f>1/$A$1*'[1]44094418Exp'!Q$264</f>
        <v>9.5020239999999998E-5</v>
      </c>
      <c r="S12" s="146">
        <f>1/$A$1*'[1]44094418Exp'!R$264</f>
        <v>4.9569841999999999E-4</v>
      </c>
      <c r="T12" s="146">
        <f>1/$A$1*'[1]44094418Exp'!S$264</f>
        <v>1.1984027999999998E-4</v>
      </c>
      <c r="U12" s="146">
        <f>1/$A$1*'[1]44094418Exp'!T$264</f>
        <v>6.5790199999999992E-5</v>
      </c>
      <c r="V12" s="146">
        <f>1/$A$1*'[1]44094418Exp'!U$264</f>
        <v>8.2158719999999978E-5</v>
      </c>
      <c r="W12" s="146">
        <f>1/$A$1*'[1]44094418Exp'!V$264</f>
        <v>1.0656393999999999E-5</v>
      </c>
      <c r="X12" s="146">
        <f>1/$A$1*'[1]44094418Exp'!W$264</f>
        <v>1.5215899999999996E-4</v>
      </c>
      <c r="Y12" s="146">
        <f>1/$A$1*'[1]44094418Exp'!X$264</f>
        <v>2.3495898887999998E-4</v>
      </c>
      <c r="Z12" s="146">
        <f>1/$A$1*'[1]44094418Exp'!Y$264</f>
        <v>3.2783295210959996E-3</v>
      </c>
      <c r="AA12" s="146">
        <f>1/$A$1*'[1]44094418Exp'!Z$264</f>
        <v>0</v>
      </c>
      <c r="AB12" s="146">
        <f>1/$A$1*'[1]44094418Exp'!AA$264</f>
        <v>0</v>
      </c>
      <c r="AC12" s="143"/>
      <c r="AD12" s="207">
        <f>'[1]44094418Exp'!AB$264</f>
        <v>14.872823999999998</v>
      </c>
      <c r="AE12" s="208">
        <f>'[1]44094418Exp'!AC$264</f>
        <v>10.096007</v>
      </c>
      <c r="AF12" s="208">
        <f>'[1]44094418Exp'!AD$264</f>
        <v>6.2943480000000012</v>
      </c>
      <c r="AG12" s="208">
        <f>'[1]44094418Exp'!AE$264</f>
        <v>1.6987709999999998</v>
      </c>
      <c r="AH12" s="208">
        <f>'[1]44094418Exp'!AF$264</f>
        <v>2.2447900000000001</v>
      </c>
      <c r="AI12" s="208">
        <f>'[1]44094418Exp'!AG$264</f>
        <v>2.5008789999999999</v>
      </c>
      <c r="AJ12" s="208">
        <f>'[1]44094418Exp'!AH$264</f>
        <v>2.2720219999999998</v>
      </c>
      <c r="AK12" s="208">
        <f>'[1]44094418Exp'!AI$264</f>
        <v>4.9080550000000009</v>
      </c>
      <c r="AL12" s="208">
        <f>'[1]44094418Exp'!AJ$264</f>
        <v>6.0880099999999979</v>
      </c>
      <c r="AM12" s="208">
        <f>'[1]44094418Exp'!AK$264</f>
        <v>4.0293770000000002</v>
      </c>
      <c r="AN12" s="208">
        <f>'[1]44094418Exp'!AL$264</f>
        <v>2.4646439999999998</v>
      </c>
      <c r="AO12" s="208">
        <f>'[1]44094418Exp'!AM$264</f>
        <v>3.2735659999999998</v>
      </c>
      <c r="AP12" s="208">
        <f>'[1]44094418Exp'!AN$264</f>
        <v>2.4455239999999998</v>
      </c>
      <c r="AQ12" s="208">
        <f>'[1]44094418Exp'!AO$264</f>
        <v>0.27018699999999995</v>
      </c>
      <c r="AR12" s="208">
        <f>'[1]44094418Exp'!AP$264</f>
        <v>0.11505900000000001</v>
      </c>
      <c r="AS12" s="208">
        <f>'[1]44094418Exp'!AQ$264</f>
        <v>6.701600000000002E-2</v>
      </c>
      <c r="AT12" s="208">
        <f>'[1]44094418Exp'!AR$264</f>
        <v>0.23092799999999997</v>
      </c>
      <c r="AU12" s="208">
        <f>'[1]44094418Exp'!AS$264</f>
        <v>4.7728E-2</v>
      </c>
      <c r="AV12" s="208">
        <f>'[1]44094418Exp'!AT$264</f>
        <v>4.3906000000000001E-2</v>
      </c>
      <c r="AW12" s="208">
        <f>'[1]44094418Exp'!AU$264</f>
        <v>6.3750000000000001E-2</v>
      </c>
      <c r="AX12" s="208">
        <f>'[1]44094418Exp'!AV$264</f>
        <v>9.2202629999999994E-3</v>
      </c>
      <c r="AY12" s="208">
        <f>'[1]44094418Exp'!AW$264</f>
        <v>8.699599999999999E-2</v>
      </c>
      <c r="AZ12" s="208">
        <f>'[1]44094418Exp'!AX$264</f>
        <v>0.214215668</v>
      </c>
      <c r="BA12" s="208">
        <f>'[1]44094418Exp'!AY$264</f>
        <v>2.2523214680000003</v>
      </c>
      <c r="BB12" s="208">
        <f>'[1]44094418Exp'!AZ$264</f>
        <v>0</v>
      </c>
      <c r="BC12" s="208">
        <f>'[1]44094418Exp'!BA$264</f>
        <v>0</v>
      </c>
      <c r="BD12" s="250"/>
    </row>
    <row r="13" spans="1:56" ht="17.149999999999999" customHeight="1">
      <c r="B13" s="19" t="s">
        <v>114</v>
      </c>
      <c r="C13" s="66">
        <f>1/$A$1*'[1]44094418Exp'!$B$265</f>
        <v>2.0302299999999998E-4</v>
      </c>
      <c r="D13" s="67">
        <f>1/$A$1*'[1]44094418Exp'!$C$265</f>
        <v>2.0545589583333334E-3</v>
      </c>
      <c r="E13" s="67">
        <f>1/$A$1*'[1]44094418Exp'!$D$265</f>
        <v>9.3963758000000022E-3</v>
      </c>
      <c r="F13" s="67">
        <f>1/$A$1*'[1]44094418Exp'!$E$265</f>
        <v>2.2429820000000001E-5</v>
      </c>
      <c r="G13" s="67">
        <f>1/$A$1*'[1]44094418Exp'!$F$265</f>
        <v>3.37554E-4</v>
      </c>
      <c r="H13" s="67">
        <f>1/$A$1*'[1]44094418Exp'!$G$265</f>
        <v>2.0633143999999998E-4</v>
      </c>
      <c r="I13" s="67">
        <f>1/$A$1*'[1]44094418Exp'!$H$265</f>
        <v>4.6644808000000001E-4</v>
      </c>
      <c r="J13" s="68">
        <f>1/$A$1*'[1]44094418Exp'!$I$265</f>
        <v>1.0525825833333333E-3</v>
      </c>
      <c r="K13" s="68">
        <f>1/$A$1*'[1]44094418Exp'!$J$265</f>
        <v>1.2678652E-4</v>
      </c>
      <c r="L13" s="68">
        <f>1/$A$1*'[1]44094418Exp'!$K$265</f>
        <v>8.7627388999999981E-4</v>
      </c>
      <c r="M13" s="67">
        <f>1/$A$1*'[1]44094418Exp'!L$265</f>
        <v>8.4762747999999992E-4</v>
      </c>
      <c r="N13" s="67">
        <f>1/$A$1*'[1]44094418Exp'!M$265</f>
        <v>1.36283028E-3</v>
      </c>
      <c r="O13" s="67">
        <f>1/$A$1*'[1]44094418Exp'!N$265</f>
        <v>9.9233719126932485E-4</v>
      </c>
      <c r="P13" s="67">
        <f>1/$A$1*'[1]44094418Exp'!O$265</f>
        <v>8.5205287999999991E-4</v>
      </c>
      <c r="Q13" s="67">
        <f>1/$A$1*'[1]44094418Exp'!P$265</f>
        <v>4.0206165999999996E-4</v>
      </c>
      <c r="R13" s="67">
        <f>1/$A$1*'[1]44094418Exp'!Q$265</f>
        <v>2.7617099999999997E-4</v>
      </c>
      <c r="S13" s="67">
        <f>1/$A$1*'[1]44094418Exp'!R$265</f>
        <v>1.3071720199999998E-3</v>
      </c>
      <c r="T13" s="67">
        <f>1/$A$1*'[1]44094418Exp'!S$265</f>
        <v>7.110075E-4</v>
      </c>
      <c r="U13" s="67">
        <f>1/$A$1*'[1]44094418Exp'!T$265</f>
        <v>7.0433839999999999E-5</v>
      </c>
      <c r="V13" s="67">
        <f>1/$A$1*'[1]44094418Exp'!U$265</f>
        <v>1.9625899999999998E-4</v>
      </c>
      <c r="W13" s="67">
        <f>1/$A$1*'[1]44094418Exp'!V$265</f>
        <v>1.6270817150000001E-4</v>
      </c>
      <c r="X13" s="67">
        <f>1/$A$1*'[1]44094418Exp'!W$265</f>
        <v>7.7738009999999997E-4</v>
      </c>
      <c r="Y13" s="67">
        <f>1/$A$1*'[1]44094418Exp'!X$265</f>
        <v>2.4716621999999993E-4</v>
      </c>
      <c r="Z13" s="67">
        <f>1/$A$1*'[1]44094418Exp'!Y$265</f>
        <v>1.5051230366666665E-4</v>
      </c>
      <c r="AA13" s="67">
        <f>1/$A$1*'[1]44094418Exp'!Z$265</f>
        <v>0</v>
      </c>
      <c r="AB13" s="67">
        <f>1/$A$1*'[1]44094418Exp'!AA$265</f>
        <v>0</v>
      </c>
      <c r="AC13" s="168"/>
      <c r="AD13" s="218">
        <f>'[1]44094418Exp'!AB$265</f>
        <v>0.12422399999999999</v>
      </c>
      <c r="AE13" s="219">
        <f>'[1]44094418Exp'!AC$265</f>
        <v>1.32189</v>
      </c>
      <c r="AF13" s="219">
        <f>'[1]44094418Exp'!AD$265</f>
        <v>3.9865209999999998</v>
      </c>
      <c r="AG13" s="219">
        <f>'[1]44094418Exp'!AE$265</f>
        <v>1.3169999999999999E-2</v>
      </c>
      <c r="AH13" s="219">
        <f>'[1]44094418Exp'!AF$265</f>
        <v>0.202598</v>
      </c>
      <c r="AI13" s="219">
        <f>'[1]44094418Exp'!AG$265</f>
        <v>0.10964299999999999</v>
      </c>
      <c r="AJ13" s="219">
        <f>'[1]44094418Exp'!AH$265</f>
        <v>0.20597699999999997</v>
      </c>
      <c r="AK13" s="219">
        <f>'[1]44094418Exp'!AI$265</f>
        <v>0.80508999999999997</v>
      </c>
      <c r="AL13" s="219">
        <f>'[1]44094418Exp'!AJ$265</f>
        <v>8.1131999999999996E-2</v>
      </c>
      <c r="AM13" s="219">
        <f>'[1]44094418Exp'!AK$265</f>
        <v>0.65602399999999994</v>
      </c>
      <c r="AN13" s="219">
        <f>'[1]44094418Exp'!AL$265</f>
        <v>0.57664499999999996</v>
      </c>
      <c r="AO13" s="219">
        <f>'[1]44094418Exp'!AM$265</f>
        <v>0.84277599999999997</v>
      </c>
      <c r="AP13" s="219">
        <f>'[1]44094418Exp'!AN$265</f>
        <v>0.67000400000000004</v>
      </c>
      <c r="AQ13" s="219">
        <f>'[1]44094418Exp'!AO$265</f>
        <v>0.57911000000000001</v>
      </c>
      <c r="AR13" s="219">
        <f>'[1]44094418Exp'!AP$265</f>
        <v>0.25564100000000001</v>
      </c>
      <c r="AS13" s="219">
        <f>'[1]44094418Exp'!AQ$265</f>
        <v>0.21351400000000001</v>
      </c>
      <c r="AT13" s="219">
        <f>'[1]44094418Exp'!AR$265</f>
        <v>0.62583600000000006</v>
      </c>
      <c r="AU13" s="219">
        <f>'[1]44094418Exp'!AS$265</f>
        <v>0.52862599999999993</v>
      </c>
      <c r="AV13" s="219">
        <f>'[1]44094418Exp'!AT$265</f>
        <v>7.1480000000000002E-2</v>
      </c>
      <c r="AW13" s="219">
        <f>'[1]44094418Exp'!AU$265</f>
        <v>0.19325299999999998</v>
      </c>
      <c r="AX13" s="219">
        <f>'[1]44094418Exp'!AV$265</f>
        <v>0.133806498</v>
      </c>
      <c r="AY13" s="219">
        <f>'[1]44094418Exp'!AW$265</f>
        <v>0.59545899999999996</v>
      </c>
      <c r="AZ13" s="219">
        <f>'[1]44094418Exp'!AX$265</f>
        <v>0.27018713599999994</v>
      </c>
      <c r="BA13" s="219">
        <f>'[1]44094418Exp'!AY$265</f>
        <v>0.16175760399999997</v>
      </c>
      <c r="BB13" s="219">
        <f>'[1]44094418Exp'!AZ$265</f>
        <v>0</v>
      </c>
      <c r="BC13" s="219">
        <f>'[1]44094418Exp'!BA$265</f>
        <v>0</v>
      </c>
      <c r="BD13" s="250"/>
    </row>
    <row r="14" spans="1:56" ht="17.149999999999999" customHeight="1" thickBot="1">
      <c r="B14" s="176" t="s">
        <v>110</v>
      </c>
      <c r="C14" s="177">
        <f t="shared" ref="C14:M14" si="5">C5-SUM(C6,C7,C8,C9,C12,C13)</f>
        <v>9.3487387083332762E-3</v>
      </c>
      <c r="D14" s="178">
        <f t="shared" si="5"/>
        <v>9.5279141666666442E-3</v>
      </c>
      <c r="E14" s="178">
        <f t="shared" si="5"/>
        <v>1.5054253480000029E-2</v>
      </c>
      <c r="F14" s="178">
        <f t="shared" si="5"/>
        <v>4.4762146799999965E-3</v>
      </c>
      <c r="G14" s="178">
        <f t="shared" si="5"/>
        <v>6.4716227800000088E-3</v>
      </c>
      <c r="H14" s="178">
        <f t="shared" si="5"/>
        <v>2.127031619999999E-3</v>
      </c>
      <c r="I14" s="178">
        <f t="shared" si="5"/>
        <v>3.0019308466666672E-3</v>
      </c>
      <c r="J14" s="179">
        <f t="shared" si="5"/>
        <v>2.7127403299999943E-3</v>
      </c>
      <c r="K14" s="179">
        <f t="shared" si="5"/>
        <v>2.6559486799999851E-3</v>
      </c>
      <c r="L14" s="179">
        <f t="shared" si="5"/>
        <v>2.6391658499999981E-3</v>
      </c>
      <c r="M14" s="178">
        <f t="shared" si="5"/>
        <v>3.9142390066666689E-3</v>
      </c>
      <c r="N14" s="178">
        <f>N5-SUM(N6,N7,N8,N9,N12,N13)</f>
        <v>6.4516184599999957E-3</v>
      </c>
      <c r="O14" s="178">
        <f t="shared" ref="O14:AB14" si="6">O5-SUM(O6,O7,O8,O9,O12,O13)</f>
        <v>1.0095532531864163E-2</v>
      </c>
      <c r="P14" s="178">
        <f t="shared" si="6"/>
        <v>6.5499499800000006E-3</v>
      </c>
      <c r="Q14" s="178">
        <f t="shared" si="6"/>
        <v>9.5398762100000062E-3</v>
      </c>
      <c r="R14" s="178">
        <f t="shared" si="6"/>
        <v>3.9579074999999894E-3</v>
      </c>
      <c r="S14" s="178">
        <f t="shared" si="6"/>
        <v>4.7833720399999904E-3</v>
      </c>
      <c r="T14" s="178">
        <f t="shared" si="6"/>
        <v>2.9351705600000003E-3</v>
      </c>
      <c r="U14" s="178">
        <f t="shared" si="6"/>
        <v>3.6068239200000018E-3</v>
      </c>
      <c r="V14" s="178">
        <f t="shared" si="6"/>
        <v>1.1670125320000002E-2</v>
      </c>
      <c r="W14" s="178">
        <f t="shared" si="6"/>
        <v>6.2358441284999996E-3</v>
      </c>
      <c r="X14" s="178">
        <f t="shared" si="6"/>
        <v>4.8671013999999962E-3</v>
      </c>
      <c r="Y14" s="178">
        <f t="shared" si="6"/>
        <v>4.9267610060200022E-3</v>
      </c>
      <c r="Z14" s="178">
        <f t="shared" si="6"/>
        <v>6.0817929283999948E-3</v>
      </c>
      <c r="AA14" s="178">
        <f t="shared" si="6"/>
        <v>0</v>
      </c>
      <c r="AB14" s="178">
        <f t="shared" si="6"/>
        <v>0</v>
      </c>
      <c r="AC14" s="119"/>
      <c r="AD14" s="222">
        <f t="shared" ref="AD14:BC14" si="7">AD5-SUM(AD6,AD7,AD8,AD9,AD12,AD13)</f>
        <v>5.0095180000000141</v>
      </c>
      <c r="AE14" s="223">
        <f t="shared" si="7"/>
        <v>4.7716900000000066</v>
      </c>
      <c r="AF14" s="223">
        <f t="shared" si="7"/>
        <v>3.8869419999999941</v>
      </c>
      <c r="AG14" s="223">
        <f t="shared" si="7"/>
        <v>2.787646999999998</v>
      </c>
      <c r="AH14" s="223">
        <f t="shared" si="7"/>
        <v>3.9860130000000016</v>
      </c>
      <c r="AI14" s="223">
        <f t="shared" si="7"/>
        <v>1.3007769999999983</v>
      </c>
      <c r="AJ14" s="223">
        <f t="shared" si="7"/>
        <v>2.0152499999999964</v>
      </c>
      <c r="AK14" s="223">
        <f t="shared" si="7"/>
        <v>1.9569989999999979</v>
      </c>
      <c r="AL14" s="223">
        <f t="shared" si="7"/>
        <v>1.966067000000006</v>
      </c>
      <c r="AM14" s="223">
        <f t="shared" si="7"/>
        <v>2.4307240000000032</v>
      </c>
      <c r="AN14" s="223">
        <f t="shared" si="7"/>
        <v>3.3760140000000023</v>
      </c>
      <c r="AO14" s="223">
        <f t="shared" si="7"/>
        <v>5.2845029999999973</v>
      </c>
      <c r="AP14" s="223">
        <f t="shared" si="7"/>
        <v>8.6230830000000029</v>
      </c>
      <c r="AQ14" s="223">
        <f t="shared" si="7"/>
        <v>5.0020449999999972</v>
      </c>
      <c r="AR14" s="223">
        <f t="shared" si="7"/>
        <v>6.9980940000000089</v>
      </c>
      <c r="AS14" s="223">
        <f t="shared" si="7"/>
        <v>3.2800289999999972</v>
      </c>
      <c r="AT14" s="223">
        <f t="shared" si="7"/>
        <v>3.0739499999999982</v>
      </c>
      <c r="AU14" s="223">
        <f t="shared" si="7"/>
        <v>2.3329400000000016</v>
      </c>
      <c r="AV14" s="223">
        <f t="shared" si="7"/>
        <v>2.7383240000000013</v>
      </c>
      <c r="AW14" s="223">
        <f t="shared" si="7"/>
        <v>9.0294620000000005</v>
      </c>
      <c r="AX14" s="223">
        <f t="shared" si="7"/>
        <v>3.9165266959999983</v>
      </c>
      <c r="AY14" s="223">
        <f t="shared" si="7"/>
        <v>3.0229459999999988</v>
      </c>
      <c r="AZ14" s="223">
        <f t="shared" si="7"/>
        <v>3.651736210000001</v>
      </c>
      <c r="BA14" s="223">
        <f t="shared" si="7"/>
        <v>3.7685387650000024</v>
      </c>
      <c r="BB14" s="223">
        <f t="shared" si="7"/>
        <v>0</v>
      </c>
      <c r="BC14" s="223">
        <f t="shared" si="7"/>
        <v>0</v>
      </c>
      <c r="BD14" s="250"/>
    </row>
    <row r="15" spans="1:56" ht="13" thickTop="1"/>
    <row r="19" spans="3:29">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row>
    <row r="20" spans="3:29">
      <c r="C20" s="258"/>
      <c r="D20" s="258"/>
      <c r="E20" s="258"/>
      <c r="F20" s="258"/>
      <c r="G20" s="258"/>
      <c r="H20" s="258"/>
      <c r="I20" s="258"/>
      <c r="J20" s="258"/>
      <c r="K20" s="258"/>
      <c r="L20" s="258"/>
      <c r="M20" s="258"/>
      <c r="N20" s="258"/>
      <c r="O20" s="258"/>
      <c r="P20" s="258"/>
      <c r="Q20" s="258"/>
      <c r="R20" s="258"/>
      <c r="S20" s="258"/>
      <c r="T20" s="258"/>
      <c r="U20" s="258"/>
      <c r="V20" s="258"/>
      <c r="W20" s="258"/>
      <c r="X20" s="258"/>
      <c r="Y20" s="258"/>
      <c r="Z20" s="258"/>
      <c r="AA20" s="258"/>
      <c r="AB20" s="258"/>
      <c r="AC20" s="258"/>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2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[2]RWE!$A$25*[2]ToM3!$A$2</f>
        <v>2.8</v>
      </c>
      <c r="B1" s="30"/>
    </row>
    <row r="2" spans="1:56" ht="16" thickTop="1">
      <c r="B2" s="309" t="s">
        <v>166</v>
      </c>
      <c r="C2" s="303" t="s">
        <v>170</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59</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0" t="s">
        <v>116</v>
      </c>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2"/>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180" t="s">
        <v>18</v>
      </c>
      <c r="C5" s="181">
        <f>1/$A$1*'[1]94Exp'!$B$263</f>
        <v>1.8074887285714297E-2</v>
      </c>
      <c r="D5" s="182">
        <f>1/$A$1*'[1]94Exp'!$C$263</f>
        <v>1.5939546285714295E-2</v>
      </c>
      <c r="E5" s="182">
        <f>1/$A$1*'[1]94Exp'!$D$263</f>
        <v>1.3575435285714289E-2</v>
      </c>
      <c r="F5" s="183">
        <f>1/$A$1*'[1]94Exp'!$E$263</f>
        <v>1.2133011000000001E-2</v>
      </c>
      <c r="G5" s="183">
        <f>1/$A$1*'[1]94Exp'!$F$263</f>
        <v>1.2441023999999993E-2</v>
      </c>
      <c r="H5" s="183">
        <f>1/$A$1*'[1]94Exp'!$G$263</f>
        <v>1.2131013999999999E-2</v>
      </c>
      <c r="I5" s="183">
        <f>1/$A$1*'[1]94Exp'!$H$263</f>
        <v>1.7162661000000003E-2</v>
      </c>
      <c r="J5" s="184">
        <f>1/$A$1*'[1]94Exp'!$I$263</f>
        <v>2.0981984000000002E-2</v>
      </c>
      <c r="K5" s="184">
        <f>1/$A$1*'[1]94Exp'!$J$263</f>
        <v>1.7326044000000006E-2</v>
      </c>
      <c r="L5" s="184">
        <f>1/$A$1*'[1]94Exp'!$K$263</f>
        <v>1.1751331E-2</v>
      </c>
      <c r="M5" s="184">
        <f>1/$A$1*'[1]94Exp'!L$263</f>
        <v>7.1579500000000015E-3</v>
      </c>
      <c r="N5" s="183">
        <f>1/$A$1*'[1]94Exp'!M$263</f>
        <v>1.0190124999999998E-2</v>
      </c>
      <c r="O5" s="184">
        <f>1/$A$1*'[1]94Exp'!N$263</f>
        <v>1.7055611049858702E-2</v>
      </c>
      <c r="P5" s="183">
        <f>1/$A$1*'[1]94Exp'!O$263</f>
        <v>1.3988283000000006E-2</v>
      </c>
      <c r="Q5" s="183">
        <f>1/$A$1*'[1]94Exp'!P$263</f>
        <v>1.3737517000000008E-2</v>
      </c>
      <c r="R5" s="183">
        <f>1/$A$1*'[1]94Exp'!Q$263</f>
        <v>1.1273076999999998E-2</v>
      </c>
      <c r="S5" s="183">
        <f>1/$A$1*'[1]94Exp'!R$263</f>
        <v>1.6837123000000006E-2</v>
      </c>
      <c r="T5" s="183">
        <f>1/$A$1*'[1]94Exp'!S$263</f>
        <v>7.2256569999999982E-3</v>
      </c>
      <c r="U5" s="183">
        <f>1/$A$1*'[1]94Exp'!T$263</f>
        <v>9.4214469999999995E-3</v>
      </c>
      <c r="V5" s="183">
        <f>1/$A$1*'[1]94Exp'!U$263</f>
        <v>8.3441439999999995E-3</v>
      </c>
      <c r="W5" s="183">
        <f>1/$A$1*'[1]94Exp'!V$263</f>
        <v>7.4162101047500015E-3</v>
      </c>
      <c r="X5" s="183">
        <f>1/$A$1*'[1]94Exp'!W$263</f>
        <v>9.8592720000000005E-3</v>
      </c>
      <c r="Y5" s="183">
        <f>1/$A$1*'[1]94Exp'!X$263</f>
        <v>8.4502155079999985E-3</v>
      </c>
      <c r="Z5" s="183">
        <f>1/$A$1*'[1]94Exp'!Y$263</f>
        <v>1.2260916174999999E-2</v>
      </c>
      <c r="AA5" s="183">
        <f>1/$A$1*'[1]94Exp'!Z$263</f>
        <v>0</v>
      </c>
      <c r="AB5" s="185">
        <f>1/$A$1*'[1]94Exp'!AA$263</f>
        <v>0</v>
      </c>
      <c r="AC5" s="119"/>
      <c r="AD5" s="193">
        <f>'[1]94Exp'!AB$263</f>
        <v>58.70814699999999</v>
      </c>
      <c r="AE5" s="194">
        <f>'[1]94Exp'!AC$263</f>
        <v>50.822864999999993</v>
      </c>
      <c r="AF5" s="194">
        <f>'[1]94Exp'!AD$263</f>
        <v>42.789009999999976</v>
      </c>
      <c r="AG5" s="195">
        <f>'[1]94Exp'!AE$263</f>
        <v>41.748214000000004</v>
      </c>
      <c r="AH5" s="195">
        <f>'[1]94Exp'!AF$263</f>
        <v>43.130251000000015</v>
      </c>
      <c r="AI5" s="195">
        <f>'[1]94Exp'!AG$263</f>
        <v>41.521220000000007</v>
      </c>
      <c r="AJ5" s="195">
        <f>'[1]94Exp'!AH$263</f>
        <v>60.739093999999994</v>
      </c>
      <c r="AK5" s="195">
        <f>'[1]94Exp'!AI$263</f>
        <v>66.672876999999971</v>
      </c>
      <c r="AL5" s="195">
        <f>'[1]94Exp'!AJ$263</f>
        <v>73.198502999999988</v>
      </c>
      <c r="AM5" s="195">
        <f>'[1]94Exp'!AK$263</f>
        <v>56.116873999999996</v>
      </c>
      <c r="AN5" s="195">
        <f>'[1]94Exp'!AL$263</f>
        <v>31.092877999999999</v>
      </c>
      <c r="AO5" s="195">
        <f>'[1]94Exp'!AM$263</f>
        <v>38.785281999999995</v>
      </c>
      <c r="AP5" s="195">
        <f>'[1]94Exp'!AN$263</f>
        <v>67.680458000000016</v>
      </c>
      <c r="AQ5" s="195">
        <f>'[1]94Exp'!AO$263</f>
        <v>64.118554000000003</v>
      </c>
      <c r="AR5" s="195">
        <f>'[1]94Exp'!AP$263</f>
        <v>64.782882999999998</v>
      </c>
      <c r="AS5" s="195">
        <f>'[1]94Exp'!AQ$263</f>
        <v>61.581106999999996</v>
      </c>
      <c r="AT5" s="195">
        <f>'[1]94Exp'!AR$263</f>
        <v>68.724158999999972</v>
      </c>
      <c r="AU5" s="195">
        <f>'[1]94Exp'!AS$263</f>
        <v>40.008735000000009</v>
      </c>
      <c r="AV5" s="195">
        <f>'[1]94Exp'!AT$263</f>
        <v>46.883753999999996</v>
      </c>
      <c r="AW5" s="195">
        <f>'[1]94Exp'!AU$263</f>
        <v>46.330587999999992</v>
      </c>
      <c r="AX5" s="195">
        <f>'[1]94Exp'!AV$263</f>
        <v>34.350751334999998</v>
      </c>
      <c r="AY5" s="195">
        <f>'[1]94Exp'!AW$263</f>
        <v>41.494387999999994</v>
      </c>
      <c r="AZ5" s="195">
        <f>'[1]94Exp'!AX$263</f>
        <v>45.510073174000006</v>
      </c>
      <c r="BA5" s="195">
        <f>'[1]94Exp'!AY$263</f>
        <v>70.522741842999991</v>
      </c>
      <c r="BB5" s="195">
        <f>'[1]94Exp'!AZ$263</f>
        <v>0</v>
      </c>
      <c r="BC5" s="195">
        <f>'[1]94Exp'!BA$263</f>
        <v>0</v>
      </c>
      <c r="BD5" s="252"/>
    </row>
    <row r="6" spans="1:56" ht="17.149999999999999" customHeight="1" thickTop="1">
      <c r="B6" s="149" t="s">
        <v>111</v>
      </c>
      <c r="C6" s="150">
        <f>1/$A$1*'[1]94Exp'!$B$266</f>
        <v>1.4199730000000002E-3</v>
      </c>
      <c r="D6" s="151">
        <f>1/$A$1*'[1]94Exp'!$C$266</f>
        <v>6.8680700000000011E-4</v>
      </c>
      <c r="E6" s="151">
        <f>1/$A$1*'[1]94Exp'!$D$266</f>
        <v>3.6078799999999991E-4</v>
      </c>
      <c r="F6" s="151">
        <f>1/$A$1*'[1]94Exp'!$E$266</f>
        <v>9.2512799999999989E-4</v>
      </c>
      <c r="G6" s="151">
        <f>1/$A$1*'[1]94Exp'!$F$266</f>
        <v>4.03407E-4</v>
      </c>
      <c r="H6" s="151">
        <f>1/$A$1*'[1]94Exp'!$G$266</f>
        <v>2.2580700000000002E-4</v>
      </c>
      <c r="I6" s="151">
        <f>1/$A$1*'[1]94Exp'!$H$266</f>
        <v>1.8934400000000001E-4</v>
      </c>
      <c r="J6" s="152">
        <f>1/$A$1*'[1]94Exp'!$I$266</f>
        <v>5.6514E-4</v>
      </c>
      <c r="K6" s="152">
        <f>1/$A$1*'[1]94Exp'!$J$266</f>
        <v>2.7675399999999999E-4</v>
      </c>
      <c r="L6" s="152">
        <f>1/$A$1*'[1]94Exp'!$K$266</f>
        <v>2.3338300000000004E-4</v>
      </c>
      <c r="M6" s="151">
        <f>1/$A$1*'[1]94Exp'!L$266</f>
        <v>1.4545199999999999E-4</v>
      </c>
      <c r="N6" s="151">
        <f>1/$A$1*'[1]94Exp'!M$266</f>
        <v>9.8424999999999994E-5</v>
      </c>
      <c r="O6" s="151">
        <f>1/$A$1*'[1]94Exp'!N$266</f>
        <v>2.4037956291812746E-4</v>
      </c>
      <c r="P6" s="151">
        <f>1/$A$1*'[1]94Exp'!O$266</f>
        <v>1.10222E-4</v>
      </c>
      <c r="Q6" s="151">
        <f>1/$A$1*'[1]94Exp'!P$266</f>
        <v>1.44093E-4</v>
      </c>
      <c r="R6" s="151">
        <f>1/$A$1*'[1]94Exp'!Q$266</f>
        <v>2.8424799999999997E-4</v>
      </c>
      <c r="S6" s="151">
        <f>1/$A$1*'[1]94Exp'!R$266</f>
        <v>8.9538999999999984E-5</v>
      </c>
      <c r="T6" s="151">
        <f>1/$A$1*'[1]94Exp'!S$266</f>
        <v>2.1115999999999999E-5</v>
      </c>
      <c r="U6" s="151">
        <f>1/$A$1*'[1]94Exp'!T$266</f>
        <v>3.6655000000000001E-5</v>
      </c>
      <c r="V6" s="151">
        <f>1/$A$1*'[1]94Exp'!U$266</f>
        <v>3.5452999999999994E-5</v>
      </c>
      <c r="W6" s="151">
        <f>1/$A$1*'[1]94Exp'!V$266</f>
        <v>1.5375550499999997E-5</v>
      </c>
      <c r="X6" s="151">
        <f>1/$A$1*'[1]94Exp'!W$266</f>
        <v>8.5010000000000004E-6</v>
      </c>
      <c r="Y6" s="151">
        <f>1/$A$1*'[1]94Exp'!X$266</f>
        <v>6.8654979999999984E-6</v>
      </c>
      <c r="Z6" s="151">
        <f>1/$A$1*'[1]94Exp'!Y$266</f>
        <v>1.0955069999999999E-6</v>
      </c>
      <c r="AA6" s="151">
        <f>1/$A$1*'[1]94Exp'!Z$266</f>
        <v>0</v>
      </c>
      <c r="AB6" s="151">
        <f>1/$A$1*'[1]94Exp'!AA$266</f>
        <v>0</v>
      </c>
      <c r="AC6" s="247"/>
      <c r="AD6" s="199">
        <f>'[1]94Exp'!AB$266</f>
        <v>4.3238279999999998</v>
      </c>
      <c r="AE6" s="200">
        <f>'[1]94Exp'!AC$266</f>
        <v>1.985366</v>
      </c>
      <c r="AF6" s="200">
        <f>'[1]94Exp'!AD$266</f>
        <v>1.0044580000000001</v>
      </c>
      <c r="AG6" s="200">
        <f>'[1]94Exp'!AE$266</f>
        <v>3.6141519999999994</v>
      </c>
      <c r="AH6" s="200">
        <f>'[1]94Exp'!AF$266</f>
        <v>1.5095479999999997</v>
      </c>
      <c r="AI6" s="200">
        <f>'[1]94Exp'!AG$266</f>
        <v>0.792883</v>
      </c>
      <c r="AJ6" s="200">
        <f>'[1]94Exp'!AH$266</f>
        <v>0.68158899999999989</v>
      </c>
      <c r="AK6" s="200">
        <f>'[1]94Exp'!AI$266</f>
        <v>1.8072079999999997</v>
      </c>
      <c r="AL6" s="200">
        <f>'[1]94Exp'!AJ$266</f>
        <v>1.1928890000000001</v>
      </c>
      <c r="AM6" s="200">
        <f>'[1]94Exp'!AK$266</f>
        <v>1.132339</v>
      </c>
      <c r="AN6" s="200">
        <f>'[1]94Exp'!AL$266</f>
        <v>0.67085299999999992</v>
      </c>
      <c r="AO6" s="200">
        <f>'[1]94Exp'!AM$266</f>
        <v>0.40747299999999997</v>
      </c>
      <c r="AP6" s="200">
        <f>'[1]94Exp'!AN$266</f>
        <v>1.0189849999999998</v>
      </c>
      <c r="AQ6" s="200">
        <f>'[1]94Exp'!AO$266</f>
        <v>0.45835899999999996</v>
      </c>
      <c r="AR6" s="200">
        <f>'[1]94Exp'!AP$266</f>
        <v>0.70172199999999996</v>
      </c>
      <c r="AS6" s="200">
        <f>'[1]94Exp'!AQ$266</f>
        <v>1.5109149999999998</v>
      </c>
      <c r="AT6" s="200">
        <f>'[1]94Exp'!AR$266</f>
        <v>0.32192699999999996</v>
      </c>
      <c r="AU6" s="200">
        <f>'[1]94Exp'!AS$266</f>
        <v>0.11199799999999999</v>
      </c>
      <c r="AV6" s="200">
        <f>'[1]94Exp'!AT$266</f>
        <v>0.19451599999999997</v>
      </c>
      <c r="AW6" s="200">
        <f>'[1]94Exp'!AU$266</f>
        <v>0.24106799999999998</v>
      </c>
      <c r="AX6" s="200">
        <f>'[1]94Exp'!AV$266</f>
        <v>9.4444100000000003E-2</v>
      </c>
      <c r="AY6" s="200">
        <f>'[1]94Exp'!AW$266</f>
        <v>3.9657999999999999E-2</v>
      </c>
      <c r="AZ6" s="200">
        <f>'[1]94Exp'!AX$266</f>
        <v>3.7517408000000002E-2</v>
      </c>
      <c r="BA6" s="200">
        <f>'[1]94Exp'!AY$266</f>
        <v>6.1570110000000004E-3</v>
      </c>
      <c r="BB6" s="200">
        <f>'[1]94Exp'!AZ$266</f>
        <v>0</v>
      </c>
      <c r="BC6" s="200">
        <f>'[1]94Exp'!BA$266</f>
        <v>0</v>
      </c>
      <c r="BD6" s="252"/>
    </row>
    <row r="7" spans="1:56" ht="17.149999999999999" customHeight="1">
      <c r="B7" s="19" t="s">
        <v>113</v>
      </c>
      <c r="C7" s="66">
        <f>1/$A$1*'[1]94Exp'!$B$268</f>
        <v>1.5970630000000001E-3</v>
      </c>
      <c r="D7" s="67">
        <f>1/$A$1*'[1]94Exp'!$C$268</f>
        <v>1.3789520000000001E-3</v>
      </c>
      <c r="E7" s="67">
        <f>1/$A$1*'[1]94Exp'!$D$268</f>
        <v>5.0538899999999997E-4</v>
      </c>
      <c r="F7" s="67">
        <f>1/$A$1*'[1]94Exp'!$E$268</f>
        <v>3.6496999999999994E-4</v>
      </c>
      <c r="G7" s="67">
        <f>1/$A$1*'[1]94Exp'!$F$268</f>
        <v>6.0427799999999998E-4</v>
      </c>
      <c r="H7" s="67">
        <f>1/$A$1*'[1]94Exp'!$G$268</f>
        <v>1.1471709999999998E-3</v>
      </c>
      <c r="I7" s="67">
        <f>1/$A$1*'[1]94Exp'!$H$268</f>
        <v>1.7830199999999997E-3</v>
      </c>
      <c r="J7" s="68">
        <f>1/$A$1*'[1]94Exp'!$I$268</f>
        <v>2.4235559999999999E-3</v>
      </c>
      <c r="K7" s="68">
        <f>1/$A$1*'[1]94Exp'!$J$268</f>
        <v>1.3954030000000001E-3</v>
      </c>
      <c r="L7" s="68">
        <f>1/$A$1*'[1]94Exp'!$K$268</f>
        <v>3.3060899999999999E-4</v>
      </c>
      <c r="M7" s="67">
        <f>1/$A$1*'[1]94Exp'!L$268</f>
        <v>3.3434299999999997E-4</v>
      </c>
      <c r="N7" s="67">
        <f>1/$A$1*'[1]94Exp'!M$268</f>
        <v>7.1916499999999991E-4</v>
      </c>
      <c r="O7" s="67">
        <f>1/$A$1*'[1]94Exp'!N$268</f>
        <v>1.7944781186903544E-3</v>
      </c>
      <c r="P7" s="67">
        <f>1/$A$1*'[1]94Exp'!O$268</f>
        <v>1.8362900000000002E-3</v>
      </c>
      <c r="Q7" s="67">
        <f>1/$A$1*'[1]94Exp'!P$268</f>
        <v>1.1753480000000001E-3</v>
      </c>
      <c r="R7" s="67">
        <f>1/$A$1*'[1]94Exp'!Q$268</f>
        <v>1.8012690000000001E-3</v>
      </c>
      <c r="S7" s="67">
        <f>1/$A$1*'[1]94Exp'!R$268</f>
        <v>2.4876709999999999E-3</v>
      </c>
      <c r="T7" s="67">
        <f>1/$A$1*'[1]94Exp'!S$268</f>
        <v>4.8029600000000001E-4</v>
      </c>
      <c r="U7" s="67">
        <f>1/$A$1*'[1]94Exp'!T$268</f>
        <v>7.9666499999999989E-4</v>
      </c>
      <c r="V7" s="67">
        <f>1/$A$1*'[1]94Exp'!U$268</f>
        <v>1.2218889999999999E-3</v>
      </c>
      <c r="W7" s="67">
        <f>1/$A$1*'[1]94Exp'!V$268</f>
        <v>2.66429705275E-3</v>
      </c>
      <c r="X7" s="67">
        <f>1/$A$1*'[1]94Exp'!W$268</f>
        <v>1.8254419999999998E-3</v>
      </c>
      <c r="Y7" s="67">
        <f>1/$A$1*'[1]94Exp'!X$268</f>
        <v>9.2964646499999999E-4</v>
      </c>
      <c r="Z7" s="67">
        <f>1/$A$1*'[1]94Exp'!Y$268</f>
        <v>1.2893634189999998E-3</v>
      </c>
      <c r="AA7" s="67">
        <f>1/$A$1*'[1]94Exp'!Z$268</f>
        <v>0</v>
      </c>
      <c r="AB7" s="67">
        <f>1/$A$1*'[1]94Exp'!AA$268</f>
        <v>0</v>
      </c>
      <c r="AC7" s="143"/>
      <c r="AD7" s="218">
        <f>'[1]94Exp'!AB$268</f>
        <v>4.9417679999999997</v>
      </c>
      <c r="AE7" s="219">
        <f>'[1]94Exp'!AC$268</f>
        <v>4.182601</v>
      </c>
      <c r="AF7" s="219">
        <f>'[1]94Exp'!AD$268</f>
        <v>1.6807179999999999</v>
      </c>
      <c r="AG7" s="219">
        <f>'[1]94Exp'!AE$268</f>
        <v>1.366498</v>
      </c>
      <c r="AH7" s="219">
        <f>'[1]94Exp'!AF$268</f>
        <v>1.916919</v>
      </c>
      <c r="AI7" s="219">
        <f>'[1]94Exp'!AG$268</f>
        <v>3.7609559999999997</v>
      </c>
      <c r="AJ7" s="219">
        <f>'[1]94Exp'!AH$268</f>
        <v>6.0715300000000001</v>
      </c>
      <c r="AK7" s="219">
        <f>'[1]94Exp'!AI$268</f>
        <v>7.6276769999999994</v>
      </c>
      <c r="AL7" s="219">
        <f>'[1]94Exp'!AJ$268</f>
        <v>6.1692179999999999</v>
      </c>
      <c r="AM7" s="219">
        <f>'[1]94Exp'!AK$268</f>
        <v>1.52851</v>
      </c>
      <c r="AN7" s="219">
        <f>'[1]94Exp'!AL$268</f>
        <v>1.3402949999999998</v>
      </c>
      <c r="AO7" s="219">
        <f>'[1]94Exp'!AM$268</f>
        <v>1.8438819999999998</v>
      </c>
      <c r="AP7" s="219">
        <f>'[1]94Exp'!AN$268</f>
        <v>6.1668599999999998</v>
      </c>
      <c r="AQ7" s="219">
        <f>'[1]94Exp'!AO$268</f>
        <v>7.5256929999999995</v>
      </c>
      <c r="AR7" s="219">
        <f>'[1]94Exp'!AP$268</f>
        <v>5.5620779999999996</v>
      </c>
      <c r="AS7" s="219">
        <f>'[1]94Exp'!AQ$268</f>
        <v>9.872261</v>
      </c>
      <c r="AT7" s="219">
        <f>'[1]94Exp'!AR$268</f>
        <v>10.219794</v>
      </c>
      <c r="AU7" s="219">
        <f>'[1]94Exp'!AS$268</f>
        <v>2.5307949999999999</v>
      </c>
      <c r="AV7" s="219">
        <f>'[1]94Exp'!AT$268</f>
        <v>3.692796</v>
      </c>
      <c r="AW7" s="219">
        <f>'[1]94Exp'!AU$268</f>
        <v>6.551882</v>
      </c>
      <c r="AX7" s="219">
        <f>'[1]94Exp'!AV$268</f>
        <v>12.427508187000001</v>
      </c>
      <c r="AY7" s="219">
        <f>'[1]94Exp'!AW$268</f>
        <v>7.5963569999999994</v>
      </c>
      <c r="AZ7" s="219">
        <f>'[1]94Exp'!AX$268</f>
        <v>4.939293994999999</v>
      </c>
      <c r="BA7" s="219">
        <f>'[1]94Exp'!AY$268</f>
        <v>7.1790803839999997</v>
      </c>
      <c r="BB7" s="219">
        <f>'[1]94Exp'!AZ$268</f>
        <v>0</v>
      </c>
      <c r="BC7" s="219">
        <f>'[1]94Exp'!BA$268</f>
        <v>0</v>
      </c>
      <c r="BD7" s="252"/>
    </row>
    <row r="8" spans="1:56" ht="17.149999999999999" customHeight="1">
      <c r="B8" s="19" t="s">
        <v>112</v>
      </c>
      <c r="C8" s="66">
        <f>1/$A$1*'[1]94Exp'!$B$269</f>
        <v>5.0099000000000003E-5</v>
      </c>
      <c r="D8" s="67">
        <f>1/$A$1*'[1]94Exp'!$C$269</f>
        <v>6.3924999999999995E-5</v>
      </c>
      <c r="E8" s="67">
        <f>1/$A$1*'[1]94Exp'!$D$269</f>
        <v>7.3386000000000005E-5</v>
      </c>
      <c r="F8" s="67">
        <f>1/$A$1*'[1]94Exp'!$E$269</f>
        <v>1.1369199999999998E-4</v>
      </c>
      <c r="G8" s="67">
        <f>1/$A$1*'[1]94Exp'!$F$269</f>
        <v>6.7494000000000001E-5</v>
      </c>
      <c r="H8" s="67">
        <f>1/$A$1*'[1]94Exp'!$G$269</f>
        <v>8.2683000000000008E-5</v>
      </c>
      <c r="I8" s="67">
        <f>1/$A$1*'[1]94Exp'!$H$269</f>
        <v>6.0429999999999989E-5</v>
      </c>
      <c r="J8" s="68">
        <f>1/$A$1*'[1]94Exp'!$I$269</f>
        <v>8.8834999999999999E-5</v>
      </c>
      <c r="K8" s="68">
        <f>1/$A$1*'[1]94Exp'!$J$269</f>
        <v>4.4768999999999998E-5</v>
      </c>
      <c r="L8" s="68">
        <f>1/$A$1*'[1]94Exp'!$K$269</f>
        <v>2.8680000000000003E-6</v>
      </c>
      <c r="M8" s="67">
        <f>1/$A$1*'[1]94Exp'!L$269</f>
        <v>0</v>
      </c>
      <c r="N8" s="67">
        <f>1/$A$1*'[1]94Exp'!M$269</f>
        <v>8.0453999999999999E-5</v>
      </c>
      <c r="O8" s="67">
        <f>1/$A$1*'[1]94Exp'!N$269</f>
        <v>1.4822601302753944E-4</v>
      </c>
      <c r="P8" s="67">
        <f>1/$A$1*'[1]94Exp'!O$269</f>
        <v>4.4076999999999998E-5</v>
      </c>
      <c r="Q8" s="67">
        <f>1/$A$1*'[1]94Exp'!P$269</f>
        <v>1.45408E-4</v>
      </c>
      <c r="R8" s="67">
        <f>1/$A$1*'[1]94Exp'!Q$269</f>
        <v>1.0612099999999998E-4</v>
      </c>
      <c r="S8" s="67">
        <f>1/$A$1*'[1]94Exp'!R$269</f>
        <v>2.1706099999999997E-4</v>
      </c>
      <c r="T8" s="67">
        <f>1/$A$1*'[1]94Exp'!S$269</f>
        <v>4.9598999999999997E-5</v>
      </c>
      <c r="U8" s="67">
        <f>1/$A$1*'[1]94Exp'!T$269</f>
        <v>8.2129999999999991E-6</v>
      </c>
      <c r="V8" s="67">
        <f>1/$A$1*'[1]94Exp'!U$269</f>
        <v>1.7125999999999998E-5</v>
      </c>
      <c r="W8" s="67">
        <f>1/$A$1*'[1]94Exp'!V$269</f>
        <v>4.4043968999999996E-5</v>
      </c>
      <c r="X8" s="67">
        <f>1/$A$1*'[1]94Exp'!W$269</f>
        <v>1.5699999999999999E-7</v>
      </c>
      <c r="Y8" s="67">
        <f>1/$A$1*'[1]94Exp'!X$269</f>
        <v>9.9013449999999993E-6</v>
      </c>
      <c r="Z8" s="67">
        <f>1/$A$1*'[1]94Exp'!Y$269</f>
        <v>3.262542E-6</v>
      </c>
      <c r="AA8" s="67">
        <f>1/$A$1*'[1]94Exp'!Z$269</f>
        <v>0</v>
      </c>
      <c r="AB8" s="67">
        <f>1/$A$1*'[1]94Exp'!AA$269</f>
        <v>0</v>
      </c>
      <c r="AC8" s="168"/>
      <c r="AD8" s="218">
        <f>'[1]94Exp'!AB$269</f>
        <v>0.14594099999999999</v>
      </c>
      <c r="AE8" s="219">
        <f>'[1]94Exp'!AC$269</f>
        <v>0.18221200000000001</v>
      </c>
      <c r="AF8" s="219">
        <f>'[1]94Exp'!AD$269</f>
        <v>0.23249300000000001</v>
      </c>
      <c r="AG8" s="219">
        <f>'[1]94Exp'!AE$269</f>
        <v>0.41869499999999998</v>
      </c>
      <c r="AH8" s="219">
        <f>'[1]94Exp'!AF$269</f>
        <v>0.23618800000000001</v>
      </c>
      <c r="AI8" s="219">
        <f>'[1]94Exp'!AG$269</f>
        <v>0.29912299999999997</v>
      </c>
      <c r="AJ8" s="219">
        <f>'[1]94Exp'!AH$269</f>
        <v>0.25706099999999998</v>
      </c>
      <c r="AK8" s="219">
        <f>'[1]94Exp'!AI$269</f>
        <v>0.33085899999999996</v>
      </c>
      <c r="AL8" s="219">
        <f>'[1]94Exp'!AJ$269</f>
        <v>0.25014399999999998</v>
      </c>
      <c r="AM8" s="219">
        <f>'[1]94Exp'!AK$269</f>
        <v>1.8892999999999997E-2</v>
      </c>
      <c r="AN8" s="219">
        <f>'[1]94Exp'!AL$269</f>
        <v>0</v>
      </c>
      <c r="AO8" s="219">
        <f>'[1]94Exp'!AM$269</f>
        <v>0.34835499999999997</v>
      </c>
      <c r="AP8" s="219">
        <f>'[1]94Exp'!AN$269</f>
        <v>0.61834</v>
      </c>
      <c r="AQ8" s="219">
        <f>'[1]94Exp'!AO$269</f>
        <v>0.203737</v>
      </c>
      <c r="AR8" s="219">
        <f>'[1]94Exp'!AP$269</f>
        <v>0.7078549999999999</v>
      </c>
      <c r="AS8" s="219">
        <f>'[1]94Exp'!AQ$269</f>
        <v>0.58217499999999989</v>
      </c>
      <c r="AT8" s="219">
        <f>'[1]94Exp'!AR$269</f>
        <v>0.83297599999999994</v>
      </c>
      <c r="AU8" s="219">
        <f>'[1]94Exp'!AS$269</f>
        <v>0.27125899999999997</v>
      </c>
      <c r="AV8" s="219">
        <f>'[1]94Exp'!AT$269</f>
        <v>4.0117E-2</v>
      </c>
      <c r="AW8" s="219">
        <f>'[1]94Exp'!AU$269</f>
        <v>9.7776999999999989E-2</v>
      </c>
      <c r="AX8" s="219">
        <f>'[1]94Exp'!AV$269</f>
        <v>0.19597134599999999</v>
      </c>
      <c r="AY8" s="219">
        <f>'[1]94Exp'!AW$269</f>
        <v>6.5299999999999993E-4</v>
      </c>
      <c r="AZ8" s="219">
        <f>'[1]94Exp'!AX$269</f>
        <v>5.3012814000000005E-2</v>
      </c>
      <c r="BA8" s="219">
        <f>'[1]94Exp'!AY$269</f>
        <v>1.8418166E-2</v>
      </c>
      <c r="BB8" s="219">
        <f>'[1]94Exp'!AZ$269</f>
        <v>0</v>
      </c>
      <c r="BC8" s="219">
        <f>'[1]94Exp'!BA$269</f>
        <v>0</v>
      </c>
      <c r="BD8" s="252"/>
    </row>
    <row r="9" spans="1:56" ht="17.149999999999999" customHeight="1">
      <c r="B9" s="144" t="s">
        <v>141</v>
      </c>
      <c r="C9" s="240">
        <f>1/$A$1*'[1]94Exp'!$B$267</f>
        <v>7.2836882857142847E-3</v>
      </c>
      <c r="D9" s="241">
        <f>1/$A$1*'[1]94Exp'!$C$267</f>
        <v>6.8938822857142852E-3</v>
      </c>
      <c r="E9" s="241">
        <f>1/$A$1*'[1]94Exp'!$D$267</f>
        <v>7.0007532857142866E-3</v>
      </c>
      <c r="F9" s="146">
        <f>1/$A$1*'[1]94Exp'!$E$267</f>
        <v>6.2282990000000014E-3</v>
      </c>
      <c r="G9" s="146">
        <f>1/$A$1*'[1]94Exp'!$F$267</f>
        <v>6.0392549999999995E-3</v>
      </c>
      <c r="H9" s="146">
        <f>1/$A$1*'[1]94Exp'!$G$267</f>
        <v>6.0550680000000011E-3</v>
      </c>
      <c r="I9" s="146">
        <f>1/$A$1*'[1]94Exp'!$H$267</f>
        <v>6.8839169999999998E-3</v>
      </c>
      <c r="J9" s="147">
        <f>1/$A$1*'[1]94Exp'!$I$267</f>
        <v>9.3495000000000002E-3</v>
      </c>
      <c r="K9" s="147">
        <f>1/$A$1*'[1]94Exp'!$J$267</f>
        <v>8.4050310000000003E-3</v>
      </c>
      <c r="L9" s="147">
        <f>1/$A$1*'[1]94Exp'!$K$267</f>
        <v>5.8573439999999996E-3</v>
      </c>
      <c r="M9" s="146">
        <f>1/$A$1*'[1]94Exp'!L$267</f>
        <v>4.152195E-3</v>
      </c>
      <c r="N9" s="146">
        <f>1/$A$1*'[1]94Exp'!M$267</f>
        <v>7.3899370000000001E-3</v>
      </c>
      <c r="O9" s="146">
        <f>1/$A$1*'[1]94Exp'!N$267</f>
        <v>1.1006346920059243E-2</v>
      </c>
      <c r="P9" s="146">
        <f>1/$A$1*'[1]94Exp'!O$267</f>
        <v>9.5819719999999994E-3</v>
      </c>
      <c r="Q9" s="146">
        <f>1/$A$1*'[1]94Exp'!P$267</f>
        <v>8.9672590000000017E-3</v>
      </c>
      <c r="R9" s="146">
        <f>1/$A$1*'[1]94Exp'!Q$267</f>
        <v>6.7022040000000007E-3</v>
      </c>
      <c r="S9" s="146">
        <f>1/$A$1*'[1]94Exp'!R$267</f>
        <v>1.0007996999999999E-2</v>
      </c>
      <c r="T9" s="146">
        <f>1/$A$1*'[1]94Exp'!S$267</f>
        <v>4.6070010000000003E-3</v>
      </c>
      <c r="U9" s="146">
        <f>1/$A$1*'[1]94Exp'!T$267</f>
        <v>6.6962389999999988E-3</v>
      </c>
      <c r="V9" s="146">
        <f>1/$A$1*'[1]94Exp'!U$267</f>
        <v>5.011494E-3</v>
      </c>
      <c r="W9" s="146">
        <f>1/$A$1*'[1]94Exp'!V$267</f>
        <v>2.983998076E-3</v>
      </c>
      <c r="X9" s="146">
        <f>1/$A$1*'[1]94Exp'!W$267</f>
        <v>5.1294230000000001E-3</v>
      </c>
      <c r="Y9" s="146">
        <f>1/$A$1*'[1]94Exp'!X$267</f>
        <v>3.9862385629999995E-3</v>
      </c>
      <c r="Z9" s="146">
        <f>1/$A$1*'[1]94Exp'!Y$267</f>
        <v>6.5621721469999996E-3</v>
      </c>
      <c r="AA9" s="146">
        <f>1/$A$1*'[1]94Exp'!Z$267</f>
        <v>0</v>
      </c>
      <c r="AB9" s="146">
        <f>1/$A$1*'[1]94Exp'!AA$267</f>
        <v>0</v>
      </c>
      <c r="AC9" s="168"/>
      <c r="AD9" s="242">
        <f>'[1]94Exp'!AB$267</f>
        <v>24.508880000000001</v>
      </c>
      <c r="AE9" s="243">
        <f>'[1]94Exp'!AC$267</f>
        <v>23.013870000000001</v>
      </c>
      <c r="AF9" s="243">
        <f>'[1]94Exp'!AD$267</f>
        <v>22.478442999999999</v>
      </c>
      <c r="AG9" s="208">
        <f>'[1]94Exp'!AE$267</f>
        <v>20.889160999999998</v>
      </c>
      <c r="AH9" s="208">
        <f>'[1]94Exp'!AF$267</f>
        <v>20.175735</v>
      </c>
      <c r="AI9" s="208">
        <f>'[1]94Exp'!AG$267</f>
        <v>20.215886000000001</v>
      </c>
      <c r="AJ9" s="208">
        <f>'[1]94Exp'!AH$267</f>
        <v>23.514685999999998</v>
      </c>
      <c r="AK9" s="208">
        <f>'[1]94Exp'!AI$267</f>
        <v>29.391370000000002</v>
      </c>
      <c r="AL9" s="208">
        <f>'[1]94Exp'!AJ$267</f>
        <v>35.297034999999994</v>
      </c>
      <c r="AM9" s="208">
        <f>'[1]94Exp'!AK$267</f>
        <v>28.116835000000005</v>
      </c>
      <c r="AN9" s="208">
        <f>'[1]94Exp'!AL$267</f>
        <v>17.940354999999997</v>
      </c>
      <c r="AO9" s="208">
        <f>'[1]94Exp'!AM$267</f>
        <v>28.502212</v>
      </c>
      <c r="AP9" s="208">
        <f>'[1]94Exp'!AN$267</f>
        <v>43.990571999999993</v>
      </c>
      <c r="AQ9" s="208">
        <f>'[1]94Exp'!AO$267</f>
        <v>44.55296899999999</v>
      </c>
      <c r="AR9" s="208">
        <f>'[1]94Exp'!AP$267</f>
        <v>41.694747000000007</v>
      </c>
      <c r="AS9" s="208">
        <f>'[1]94Exp'!AQ$267</f>
        <v>36.687653999999988</v>
      </c>
      <c r="AT9" s="208">
        <f>'[1]94Exp'!AR$267</f>
        <v>40.847249999999995</v>
      </c>
      <c r="AU9" s="208">
        <f>'[1]94Exp'!AS$267</f>
        <v>26.021629000000004</v>
      </c>
      <c r="AV9" s="208">
        <f>'[1]94Exp'!AT$267</f>
        <v>33.759124999999997</v>
      </c>
      <c r="AW9" s="208">
        <f>'[1]94Exp'!AU$267</f>
        <v>27.905218000000001</v>
      </c>
      <c r="AX9" s="208">
        <f>'[1]94Exp'!AV$267</f>
        <v>13.799251084</v>
      </c>
      <c r="AY9" s="208">
        <f>'[1]94Exp'!AW$267</f>
        <v>21.716134999999994</v>
      </c>
      <c r="AZ9" s="208">
        <f>'[1]94Exp'!AX$267</f>
        <v>22.223420412999999</v>
      </c>
      <c r="BA9" s="208">
        <f>'[1]94Exp'!AY$267</f>
        <v>37.992596356</v>
      </c>
      <c r="BB9" s="208">
        <f>'[1]94Exp'!AZ$267</f>
        <v>0</v>
      </c>
      <c r="BC9" s="208">
        <f>'[1]94Exp'!BA$267</f>
        <v>0</v>
      </c>
      <c r="BD9" s="252"/>
    </row>
    <row r="10" spans="1:56" ht="17.149999999999999" customHeight="1">
      <c r="B10" s="144" t="s">
        <v>172</v>
      </c>
      <c r="C10" s="145">
        <f>1/$A$1*'[1]94Exp'!$B$264</f>
        <v>2.8992939999999997E-3</v>
      </c>
      <c r="D10" s="146">
        <f>1/$A$1*'[1]94Exp'!$C$264</f>
        <v>2.9653619999999996E-3</v>
      </c>
      <c r="E10" s="146">
        <f>1/$A$1*'[1]94Exp'!$D$264</f>
        <v>2.4304229999999997E-3</v>
      </c>
      <c r="F10" s="146">
        <f>1/$A$1*'[1]94Exp'!$E$264</f>
        <v>1.9002679999999997E-3</v>
      </c>
      <c r="G10" s="146">
        <f>1/$A$1*'[1]94Exp'!$F$264</f>
        <v>1.901378E-3</v>
      </c>
      <c r="H10" s="146">
        <f>1/$A$1*'[1]94Exp'!$G$264</f>
        <v>1.6207929999999997E-3</v>
      </c>
      <c r="I10" s="146">
        <f>1/$A$1*'[1]94Exp'!$H$264</f>
        <v>1.3369730000000004E-3</v>
      </c>
      <c r="J10" s="147">
        <f>1/$A$1*'[1]94Exp'!$I$264</f>
        <v>1.6072139999999996E-3</v>
      </c>
      <c r="K10" s="147">
        <f>1/$A$1*'[1]94Exp'!$J$264</f>
        <v>2.3877049999999995E-3</v>
      </c>
      <c r="L10" s="147">
        <f>1/$A$1*'[1]94Exp'!$K$264</f>
        <v>2.0385870000000001E-3</v>
      </c>
      <c r="M10" s="146">
        <f>1/$A$1*'[1]94Exp'!L$264</f>
        <v>7.4161499999999994E-4</v>
      </c>
      <c r="N10" s="146">
        <f>1/$A$1*'[1]94Exp'!M$264</f>
        <v>3.0823999999999999E-4</v>
      </c>
      <c r="O10" s="146">
        <f>1/$A$1*'[1]94Exp'!N$264</f>
        <v>6.6892272249478846E-4</v>
      </c>
      <c r="P10" s="146">
        <f>1/$A$1*'[1]94Exp'!O$264</f>
        <v>4.3758999999999985E-4</v>
      </c>
      <c r="Q10" s="146">
        <f>1/$A$1*'[1]94Exp'!P$264</f>
        <v>6.90897E-4</v>
      </c>
      <c r="R10" s="146">
        <f>1/$A$1*'[1]94Exp'!Q$264</f>
        <v>3.2609000000000002E-4</v>
      </c>
      <c r="S10" s="146">
        <f>1/$A$1*'[1]94Exp'!R$264</f>
        <v>3.4481900000000001E-4</v>
      </c>
      <c r="T10" s="146">
        <f>1/$A$1*'[1]94Exp'!S$264</f>
        <v>2.3977700000000005E-4</v>
      </c>
      <c r="U10" s="146">
        <f>1/$A$1*'[1]94Exp'!T$264</f>
        <v>1.23597E-4</v>
      </c>
      <c r="V10" s="146">
        <f>1/$A$1*'[1]94Exp'!U$264</f>
        <v>1.6859700000000001E-4</v>
      </c>
      <c r="W10" s="146">
        <f>1/$A$1*'[1]94Exp'!V$264</f>
        <v>9.7125199499999978E-5</v>
      </c>
      <c r="X10" s="146">
        <f>1/$A$1*'[1]94Exp'!W$264</f>
        <v>7.1047999999999988E-5</v>
      </c>
      <c r="Y10" s="146">
        <f>1/$A$1*'[1]94Exp'!X$264</f>
        <v>2.8605109400000001E-4</v>
      </c>
      <c r="Z10" s="146">
        <f>1/$A$1*'[1]94Exp'!Y$264</f>
        <v>2.1710050500000001E-4</v>
      </c>
      <c r="AA10" s="146">
        <f>1/$A$1*'[1]94Exp'!Z$264</f>
        <v>0</v>
      </c>
      <c r="AB10" s="146">
        <f>1/$A$1*'[1]94Exp'!AA$264</f>
        <v>0</v>
      </c>
      <c r="AC10" s="168"/>
      <c r="AD10" s="207">
        <f>'[1]94Exp'!AB$264</f>
        <v>10.291288999999999</v>
      </c>
      <c r="AE10" s="208">
        <f>'[1]94Exp'!AC$264</f>
        <v>9.8644280000000002</v>
      </c>
      <c r="AF10" s="208">
        <f>'[1]94Exp'!AD$264</f>
        <v>7.870063</v>
      </c>
      <c r="AG10" s="208">
        <f>'[1]94Exp'!AE$264</f>
        <v>6.9830009999999998</v>
      </c>
      <c r="AH10" s="208">
        <f>'[1]94Exp'!AF$264</f>
        <v>7.1302259999999995</v>
      </c>
      <c r="AI10" s="208">
        <f>'[1]94Exp'!AG$264</f>
        <v>6.455455999999999</v>
      </c>
      <c r="AJ10" s="208">
        <f>'[1]94Exp'!AH$264</f>
        <v>5.5641599999999993</v>
      </c>
      <c r="AK10" s="208">
        <f>'[1]94Exp'!AI$264</f>
        <v>5.1891929999999995</v>
      </c>
      <c r="AL10" s="208">
        <f>'[1]94Exp'!AJ$264</f>
        <v>9.7915109999999981</v>
      </c>
      <c r="AM10" s="208">
        <f>'[1]94Exp'!AK$264</f>
        <v>9.1282059999999987</v>
      </c>
      <c r="AN10" s="208">
        <f>'[1]94Exp'!AL$264</f>
        <v>3.0698429999999997</v>
      </c>
      <c r="AO10" s="208">
        <f>'[1]94Exp'!AM$264</f>
        <v>1.3184089999999999</v>
      </c>
      <c r="AP10" s="208">
        <f>'[1]94Exp'!AN$264</f>
        <v>2.8853480000000005</v>
      </c>
      <c r="AQ10" s="208">
        <f>'[1]94Exp'!AO$264</f>
        <v>2.0688789999999999</v>
      </c>
      <c r="AR10" s="208">
        <f>'[1]94Exp'!AP$264</f>
        <v>3.4885779999999995</v>
      </c>
      <c r="AS10" s="208">
        <f>'[1]94Exp'!AQ$264</f>
        <v>1.7966840000000002</v>
      </c>
      <c r="AT10" s="208">
        <f>'[1]94Exp'!AR$264</f>
        <v>1.425349</v>
      </c>
      <c r="AU10" s="208">
        <f>'[1]94Exp'!AS$264</f>
        <v>1.3426569999999998</v>
      </c>
      <c r="AV10" s="208">
        <f>'[1]94Exp'!AT$264</f>
        <v>0.66405899999999995</v>
      </c>
      <c r="AW10" s="208">
        <f>'[1]94Exp'!AU$264</f>
        <v>0.97774899999999998</v>
      </c>
      <c r="AX10" s="208">
        <f>'[1]94Exp'!AV$264</f>
        <v>0.52917553599999989</v>
      </c>
      <c r="AY10" s="208">
        <f>'[1]94Exp'!AW$264</f>
        <v>0.33302500000000002</v>
      </c>
      <c r="AZ10" s="208">
        <f>'[1]94Exp'!AX$264</f>
        <v>1.026615813</v>
      </c>
      <c r="BA10" s="208">
        <f>'[1]94Exp'!AY$264</f>
        <v>1.3253663489999998</v>
      </c>
      <c r="BB10" s="208">
        <f>'[1]94Exp'!AZ$264</f>
        <v>0</v>
      </c>
      <c r="BC10" s="208">
        <f>'[1]94Exp'!BA$264</f>
        <v>0</v>
      </c>
      <c r="BD10" s="250"/>
    </row>
    <row r="11" spans="1:56" ht="17.149999999999999" customHeight="1">
      <c r="B11" s="19" t="s">
        <v>114</v>
      </c>
      <c r="C11" s="66">
        <f>1/$A$1*'[1]94Exp'!$B$265</f>
        <v>2.6305849999999995E-3</v>
      </c>
      <c r="D11" s="67">
        <f>1/$A$1*'[1]94Exp'!$C$265</f>
        <v>2.821708E-3</v>
      </c>
      <c r="E11" s="67">
        <f>1/$A$1*'[1]94Exp'!$D$265</f>
        <v>1.732941E-3</v>
      </c>
      <c r="F11" s="67">
        <f>1/$A$1*'[1]94Exp'!$E$265</f>
        <v>9.647700000000001E-4</v>
      </c>
      <c r="G11" s="67">
        <f>1/$A$1*'[1]94Exp'!$F$265</f>
        <v>6.65826E-4</v>
      </c>
      <c r="H11" s="67">
        <f>1/$A$1*'[1]94Exp'!$G$265</f>
        <v>6.3108499999999998E-4</v>
      </c>
      <c r="I11" s="67">
        <f>1/$A$1*'[1]94Exp'!$H$265</f>
        <v>2.1714820000000002E-3</v>
      </c>
      <c r="J11" s="68">
        <f>1/$A$1*'[1]94Exp'!$I$265</f>
        <v>1.638275E-3</v>
      </c>
      <c r="K11" s="68">
        <f>1/$A$1*'[1]94Exp'!$J$265</f>
        <v>1.337958E-3</v>
      </c>
      <c r="L11" s="68">
        <f>1/$A$1*'[1]94Exp'!$K$265</f>
        <v>1.7285609999999998E-3</v>
      </c>
      <c r="M11" s="67">
        <f>1/$A$1*'[1]94Exp'!L$265</f>
        <v>4.2055700000000006E-4</v>
      </c>
      <c r="N11" s="67">
        <f>1/$A$1*'[1]94Exp'!M$265</f>
        <v>1.2858799999999998E-4</v>
      </c>
      <c r="O11" s="67">
        <f>1/$A$1*'[1]94Exp'!N$265</f>
        <v>6.8849299781436127E-4</v>
      </c>
      <c r="P11" s="67">
        <f>1/$A$1*'[1]94Exp'!O$265</f>
        <v>1.8051099999999998E-4</v>
      </c>
      <c r="Q11" s="67">
        <f>1/$A$1*'[1]94Exp'!P$265</f>
        <v>4.0708899999999996E-4</v>
      </c>
      <c r="R11" s="67">
        <f>1/$A$1*'[1]94Exp'!Q$265</f>
        <v>3.1979399999999998E-4</v>
      </c>
      <c r="S11" s="67">
        <f>1/$A$1*'[1]94Exp'!R$265</f>
        <v>7.2923099999999989E-4</v>
      </c>
      <c r="T11" s="67">
        <f>1/$A$1*'[1]94Exp'!S$265</f>
        <v>4.5614000000000001E-5</v>
      </c>
      <c r="U11" s="67">
        <f>1/$A$1*'[1]94Exp'!T$265</f>
        <v>5.7486000000000005E-5</v>
      </c>
      <c r="V11" s="67">
        <f>1/$A$1*'[1]94Exp'!U$265</f>
        <v>1.0821599999999998E-4</v>
      </c>
      <c r="W11" s="67">
        <f>1/$A$1*'[1]94Exp'!V$265</f>
        <v>2.0797766074999999E-4</v>
      </c>
      <c r="X11" s="67">
        <f>1/$A$1*'[1]94Exp'!W$265</f>
        <v>4.5996399999999999E-4</v>
      </c>
      <c r="Y11" s="67">
        <f>1/$A$1*'[1]94Exp'!X$265</f>
        <v>5.9400744000000011E-4</v>
      </c>
      <c r="Z11" s="67">
        <f>1/$A$1*'[1]94Exp'!Y$265</f>
        <v>3.9501985099999999E-4</v>
      </c>
      <c r="AA11" s="67">
        <f>1/$A$1*'[1]94Exp'!Z$265</f>
        <v>0</v>
      </c>
      <c r="AB11" s="67">
        <f>1/$A$1*'[1]94Exp'!AA$265</f>
        <v>0</v>
      </c>
      <c r="AC11" s="168"/>
      <c r="AD11" s="218">
        <f>'[1]94Exp'!AB$265</f>
        <v>8.1180850000000007</v>
      </c>
      <c r="AE11" s="219">
        <f>'[1]94Exp'!AC$265</f>
        <v>8.3418479999999988</v>
      </c>
      <c r="AF11" s="219">
        <f>'[1]94Exp'!AD$265</f>
        <v>5.2343509999999993</v>
      </c>
      <c r="AG11" s="219">
        <f>'[1]94Exp'!AE$265</f>
        <v>2.9953769999999995</v>
      </c>
      <c r="AH11" s="219">
        <f>'[1]94Exp'!AF$265</f>
        <v>2.2900739999999997</v>
      </c>
      <c r="AI11" s="219">
        <f>'[1]94Exp'!AG$265</f>
        <v>1.950707</v>
      </c>
      <c r="AJ11" s="219">
        <f>'[1]94Exp'!AH$265</f>
        <v>8.0518909999999995</v>
      </c>
      <c r="AK11" s="219">
        <f>'[1]94Exp'!AI$265</f>
        <v>5.5071049999999993</v>
      </c>
      <c r="AL11" s="219">
        <f>'[1]94Exp'!AJ$265</f>
        <v>5.8490679999999999</v>
      </c>
      <c r="AM11" s="219">
        <f>'[1]94Exp'!AK$265</f>
        <v>8.7218090000000004</v>
      </c>
      <c r="AN11" s="219">
        <f>'[1]94Exp'!AL$265</f>
        <v>2.0561119999999997</v>
      </c>
      <c r="AO11" s="219">
        <f>'[1]94Exp'!AM$265</f>
        <v>0.55941699999999994</v>
      </c>
      <c r="AP11" s="219">
        <f>'[1]94Exp'!AN$265</f>
        <v>2.8366799999999999</v>
      </c>
      <c r="AQ11" s="219">
        <f>'[1]94Exp'!AO$265</f>
        <v>0.89895400000000003</v>
      </c>
      <c r="AR11" s="219">
        <f>'[1]94Exp'!AP$265</f>
        <v>2.0026619999999999</v>
      </c>
      <c r="AS11" s="219">
        <f>'[1]94Exp'!AQ$265</f>
        <v>1.7588249999999999</v>
      </c>
      <c r="AT11" s="219">
        <f>'[1]94Exp'!AR$265</f>
        <v>2.958583</v>
      </c>
      <c r="AU11" s="219">
        <f>'[1]94Exp'!AS$265</f>
        <v>0.26983499999999999</v>
      </c>
      <c r="AV11" s="219">
        <f>'[1]94Exp'!AT$265</f>
        <v>0.30153699999999994</v>
      </c>
      <c r="AW11" s="219">
        <f>'[1]94Exp'!AU$265</f>
        <v>0.63786500000000002</v>
      </c>
      <c r="AX11" s="219">
        <f>'[1]94Exp'!AV$265</f>
        <v>0.96338084299999993</v>
      </c>
      <c r="AY11" s="219">
        <f>'[1]94Exp'!AW$265</f>
        <v>1.9274300000000002</v>
      </c>
      <c r="AZ11" s="219">
        <f>'[1]94Exp'!AX$265</f>
        <v>3.2063479140000002</v>
      </c>
      <c r="BA11" s="219">
        <f>'[1]94Exp'!AY$265</f>
        <v>2.3205228870000001</v>
      </c>
      <c r="BB11" s="219">
        <f>'[1]94Exp'!AZ$265</f>
        <v>0</v>
      </c>
      <c r="BC11" s="219">
        <f>'[1]94Exp'!BA$265</f>
        <v>0</v>
      </c>
      <c r="BD11" s="250"/>
    </row>
    <row r="12" spans="1:56" ht="17.149999999999999" customHeight="1" thickBot="1">
      <c r="B12" s="176" t="s">
        <v>110</v>
      </c>
      <c r="C12" s="177">
        <f t="shared" ref="C12:M12" si="2">C5-SUM(C6,C7,C8,C9,C10,C11)</f>
        <v>2.1941850000000152E-3</v>
      </c>
      <c r="D12" s="178">
        <f t="shared" si="2"/>
        <v>1.1289100000000107E-3</v>
      </c>
      <c r="E12" s="178">
        <f t="shared" si="2"/>
        <v>1.4717550000000034E-3</v>
      </c>
      <c r="F12" s="178">
        <f t="shared" si="2"/>
        <v>1.6358839999999989E-3</v>
      </c>
      <c r="G12" s="178">
        <f t="shared" si="2"/>
        <v>2.7593859999999939E-3</v>
      </c>
      <c r="H12" s="178">
        <f t="shared" si="2"/>
        <v>2.3684069999999995E-3</v>
      </c>
      <c r="I12" s="178">
        <f t="shared" si="2"/>
        <v>4.7374950000000013E-3</v>
      </c>
      <c r="J12" s="179">
        <f t="shared" si="2"/>
        <v>5.3094640000000033E-3</v>
      </c>
      <c r="K12" s="179">
        <f t="shared" si="2"/>
        <v>3.4784240000000043E-3</v>
      </c>
      <c r="L12" s="179">
        <f t="shared" si="2"/>
        <v>1.5599790000000013E-3</v>
      </c>
      <c r="M12" s="178">
        <f t="shared" si="2"/>
        <v>1.3637880000000012E-3</v>
      </c>
      <c r="N12" s="178">
        <f>N5-SUM(N6,N7,N8,N9,N10,N11)</f>
        <v>1.4653159999999978E-3</v>
      </c>
      <c r="O12" s="178">
        <f t="shared" ref="O12:AB12" si="3">O5-SUM(O6,O7,O8,O9,O10,O11)</f>
        <v>2.5087647148542887E-3</v>
      </c>
      <c r="P12" s="178">
        <f t="shared" si="3"/>
        <v>1.7976210000000079E-3</v>
      </c>
      <c r="Q12" s="178">
        <f t="shared" si="3"/>
        <v>2.207423000000007E-3</v>
      </c>
      <c r="R12" s="178">
        <f t="shared" si="3"/>
        <v>1.7333509999999976E-3</v>
      </c>
      <c r="S12" s="178">
        <f t="shared" si="3"/>
        <v>2.9608050000000073E-3</v>
      </c>
      <c r="T12" s="178">
        <f t="shared" si="3"/>
        <v>1.7822539999999979E-3</v>
      </c>
      <c r="U12" s="178">
        <f t="shared" si="3"/>
        <v>1.702592000000001E-3</v>
      </c>
      <c r="V12" s="178">
        <f t="shared" si="3"/>
        <v>1.7813689999999988E-3</v>
      </c>
      <c r="W12" s="178">
        <f t="shared" si="3"/>
        <v>1.4033925962500023E-3</v>
      </c>
      <c r="X12" s="178">
        <f t="shared" si="3"/>
        <v>2.3647370000000004E-3</v>
      </c>
      <c r="Y12" s="178">
        <f t="shared" si="3"/>
        <v>2.6375051029999992E-3</v>
      </c>
      <c r="Z12" s="178">
        <f t="shared" si="3"/>
        <v>3.792902204E-3</v>
      </c>
      <c r="AA12" s="178">
        <f t="shared" si="3"/>
        <v>0</v>
      </c>
      <c r="AB12" s="178">
        <f t="shared" si="3"/>
        <v>0</v>
      </c>
      <c r="AC12" s="119"/>
      <c r="AD12" s="222">
        <f t="shared" ref="AD12:BC12" si="4">AD5-SUM(AD6,AD7,AD8,AD9,AD10,AD11)</f>
        <v>6.3783559999999895</v>
      </c>
      <c r="AE12" s="223">
        <f t="shared" si="4"/>
        <v>3.2525399999999962</v>
      </c>
      <c r="AF12" s="223">
        <f t="shared" si="4"/>
        <v>4.2884839999999826</v>
      </c>
      <c r="AG12" s="223">
        <f t="shared" si="4"/>
        <v>5.4813300000000069</v>
      </c>
      <c r="AH12" s="223">
        <f t="shared" si="4"/>
        <v>9.871561000000014</v>
      </c>
      <c r="AI12" s="223">
        <f t="shared" si="4"/>
        <v>8.0462090000000046</v>
      </c>
      <c r="AJ12" s="223">
        <f t="shared" si="4"/>
        <v>16.598177</v>
      </c>
      <c r="AK12" s="223">
        <f t="shared" si="4"/>
        <v>16.81946499999998</v>
      </c>
      <c r="AL12" s="223">
        <f t="shared" si="4"/>
        <v>14.648637999999991</v>
      </c>
      <c r="AM12" s="223">
        <f t="shared" si="4"/>
        <v>7.4702819999999903</v>
      </c>
      <c r="AN12" s="223">
        <f t="shared" si="4"/>
        <v>6.015420000000006</v>
      </c>
      <c r="AO12" s="223">
        <f t="shared" si="4"/>
        <v>5.8055339999999873</v>
      </c>
      <c r="AP12" s="223">
        <f t="shared" si="4"/>
        <v>10.163673000000024</v>
      </c>
      <c r="AQ12" s="223">
        <f t="shared" si="4"/>
        <v>8.4099630000000118</v>
      </c>
      <c r="AR12" s="223">
        <f t="shared" si="4"/>
        <v>10.625240999999995</v>
      </c>
      <c r="AS12" s="223">
        <f t="shared" si="4"/>
        <v>9.3725930000000091</v>
      </c>
      <c r="AT12" s="223">
        <f t="shared" si="4"/>
        <v>12.118279999999977</v>
      </c>
      <c r="AU12" s="223">
        <f t="shared" si="4"/>
        <v>9.4605620000000066</v>
      </c>
      <c r="AV12" s="223">
        <f t="shared" si="4"/>
        <v>8.2316039999999902</v>
      </c>
      <c r="AW12" s="223">
        <f t="shared" si="4"/>
        <v>9.9190289999999877</v>
      </c>
      <c r="AX12" s="223">
        <f t="shared" si="4"/>
        <v>6.3410202389999952</v>
      </c>
      <c r="AY12" s="223">
        <f t="shared" si="4"/>
        <v>9.8811299999999989</v>
      </c>
      <c r="AZ12" s="223">
        <f t="shared" si="4"/>
        <v>14.02386481700001</v>
      </c>
      <c r="BA12" s="223">
        <f t="shared" si="4"/>
        <v>21.680600689999991</v>
      </c>
      <c r="BB12" s="223">
        <f t="shared" si="4"/>
        <v>0</v>
      </c>
      <c r="BC12" s="223">
        <f t="shared" si="4"/>
        <v>0</v>
      </c>
      <c r="BD12" s="250"/>
    </row>
    <row r="13" spans="1:56" ht="13" thickTop="1"/>
    <row r="19" spans="3:29">
      <c r="C19" s="258"/>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58"/>
    </row>
    <row r="20" spans="3:29">
      <c r="C20" s="258"/>
      <c r="D20" s="258"/>
      <c r="E20" s="258"/>
      <c r="F20" s="258"/>
      <c r="G20" s="258"/>
      <c r="H20" s="258"/>
      <c r="I20" s="258"/>
      <c r="J20" s="258"/>
      <c r="K20" s="258"/>
      <c r="L20" s="258"/>
      <c r="M20" s="258"/>
      <c r="N20" s="258"/>
      <c r="O20" s="258"/>
      <c r="P20" s="258"/>
      <c r="Q20" s="258"/>
      <c r="R20" s="258"/>
      <c r="S20" s="258"/>
      <c r="T20" s="258"/>
      <c r="U20" s="258"/>
      <c r="V20" s="258"/>
      <c r="W20" s="258"/>
      <c r="X20" s="258"/>
      <c r="Y20" s="258"/>
      <c r="Z20" s="258"/>
      <c r="AA20" s="258"/>
      <c r="AB20" s="258"/>
      <c r="AC20" s="258"/>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D1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[2]RWE!$A$1*[2]ToM3!$A$2</f>
        <v>1.6099999999999999</v>
      </c>
      <c r="B1" s="30"/>
    </row>
    <row r="2" spans="1:56" ht="16" thickTop="1">
      <c r="B2" s="309" t="s">
        <v>166</v>
      </c>
      <c r="C2" s="303" t="s">
        <v>171</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59</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0" t="s">
        <v>116</v>
      </c>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2"/>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1/$A$1*'[1]440123Exp'!$B$263</f>
        <v>7.33827E-3</v>
      </c>
      <c r="D5" s="161">
        <f>1/$A$1*'[1]440123Exp'!$C$263</f>
        <v>2.9250000000000001E-4</v>
      </c>
      <c r="E5" s="161">
        <f>1/$A$1*'[1]440123Exp'!$D$263</f>
        <v>3.3160000000000004E-4</v>
      </c>
      <c r="F5" s="105">
        <f>1/$A$1*'[1]440123Exp'!$E$263</f>
        <v>9.7017999999999996E-4</v>
      </c>
      <c r="G5" s="105">
        <f>1/$A$1*'[1]440123Exp'!$F$263</f>
        <v>3.9219999999999999E-4</v>
      </c>
      <c r="H5" s="105">
        <f>1/$A$1*'[1]440123Exp'!$G$263</f>
        <v>2.2245000000000001E-4</v>
      </c>
      <c r="I5" s="105">
        <f>1/$A$1*'[1]440123Exp'!$H$263</f>
        <v>2.3478E-4</v>
      </c>
      <c r="J5" s="106">
        <f>1/$A$1*'[1]440123Exp'!$I$263</f>
        <v>2.0729199999999998E-3</v>
      </c>
      <c r="K5" s="106">
        <f>1/$A$1*'[1]440123Exp'!$J$263</f>
        <v>4.6136995599999984E-3</v>
      </c>
      <c r="L5" s="106">
        <f>1/$A$1*'[1]440123Exp'!$K$263</f>
        <v>6.7486208999999991E-2</v>
      </c>
      <c r="M5" s="106">
        <f>1/$A$1*'[1]440123Exp'!L$263</f>
        <v>6.0359046E-2</v>
      </c>
      <c r="N5" s="105">
        <f>1/$A$1*'[1]440123Exp'!M$263</f>
        <v>9.601109599999999E-2</v>
      </c>
      <c r="O5" s="106">
        <f>1/$A$1*'[1]440123Exp'!N$263</f>
        <v>0.17984093399999998</v>
      </c>
      <c r="P5" s="105">
        <f>1/$A$1*'[1]440123Exp'!O$263</f>
        <v>0.1997767513</v>
      </c>
      <c r="Q5" s="105">
        <f>1/$A$1*'[1]440123Exp'!P$263</f>
        <v>0.189333995</v>
      </c>
      <c r="R5" s="105">
        <f>1/$A$1*'[1]440123Exp'!Q$263</f>
        <v>0.19036388009937888</v>
      </c>
      <c r="S5" s="105">
        <f>1/$A$1*'[1]440123Exp'!R$263</f>
        <v>0.13534568999999999</v>
      </c>
      <c r="T5" s="105">
        <f>1/$A$1*'[1]440123Exp'!S$263</f>
        <v>2.641271163333334E-3</v>
      </c>
      <c r="U5" s="105">
        <f>1/$A$1*'[1]440123Exp'!T$263</f>
        <v>5.9262878999999997E-2</v>
      </c>
      <c r="V5" s="105">
        <f>1/$A$1*'[1]440123Exp'!U$263</f>
        <v>5.9223317000000004E-2</v>
      </c>
      <c r="W5" s="105">
        <f>1/$A$1*'[1]440123Exp'!V$263</f>
        <v>0</v>
      </c>
      <c r="X5" s="105">
        <f>1/$A$1*'[1]440123Exp'!W$263</f>
        <v>0</v>
      </c>
      <c r="Y5" s="105">
        <f>1/$A$1*'[1]440123Exp'!X$263</f>
        <v>5.5938251676E-2</v>
      </c>
      <c r="Z5" s="105">
        <f>1/$A$1*'[1]440123Exp'!Y$263</f>
        <v>4.0185020000000002E-2</v>
      </c>
      <c r="AA5" s="105">
        <f>1/$A$1*'[1]440123Exp'!Z$263</f>
        <v>0</v>
      </c>
      <c r="AB5" s="107">
        <f>1/$A$1*'[1]440123Exp'!AA$263</f>
        <v>0</v>
      </c>
      <c r="AC5" s="17"/>
      <c r="AD5" s="196">
        <f>'[1]440123Exp'!AB$263</f>
        <v>0.136494</v>
      </c>
      <c r="AE5" s="197">
        <f>'[1]440123Exp'!AC$263</f>
        <v>7.5083999999999998E-2</v>
      </c>
      <c r="AF5" s="197">
        <f>'[1]440123Exp'!AD$263</f>
        <v>0.11308699999999999</v>
      </c>
      <c r="AG5" s="198">
        <f>'[1]440123Exp'!AE$263</f>
        <v>0.678956</v>
      </c>
      <c r="AH5" s="198">
        <f>'[1]440123Exp'!AF$263</f>
        <v>0.298655</v>
      </c>
      <c r="AI5" s="198">
        <f>'[1]440123Exp'!AG$263</f>
        <v>4.65E-2</v>
      </c>
      <c r="AJ5" s="198">
        <f>'[1]440123Exp'!AH$263</f>
        <v>0.439218</v>
      </c>
      <c r="AK5" s="198">
        <f>'[1]440123Exp'!AI$263</f>
        <v>0.20491899999999999</v>
      </c>
      <c r="AL5" s="198">
        <f>'[1]440123Exp'!AJ$263</f>
        <v>1.2346239999999999</v>
      </c>
      <c r="AM5" s="198">
        <f>'[1]440123Exp'!AK$263</f>
        <v>2.4031159999999998</v>
      </c>
      <c r="AN5" s="198">
        <f>'[1]440123Exp'!AL$263</f>
        <v>1.7127110000000001</v>
      </c>
      <c r="AO5" s="198">
        <f>'[1]440123Exp'!AM$263</f>
        <v>2.1726459999999999</v>
      </c>
      <c r="AP5" s="198">
        <f>'[1]440123Exp'!AN$263</f>
        <v>4.7749819999999996</v>
      </c>
      <c r="AQ5" s="198">
        <f>'[1]440123Exp'!AO$263</f>
        <v>5.6879770000000001</v>
      </c>
      <c r="AR5" s="198">
        <f>'[1]440123Exp'!AP$263</f>
        <v>5.2771919999999994</v>
      </c>
      <c r="AS5" s="198">
        <f>'[1]440123Exp'!AQ$263</f>
        <v>5.2839649999999994</v>
      </c>
      <c r="AT5" s="198">
        <f>'[1]440123Exp'!AR$263</f>
        <v>4.4218609999999989</v>
      </c>
      <c r="AU5" s="198">
        <f>'[1]440123Exp'!AS$263</f>
        <v>3.9364209999999997</v>
      </c>
      <c r="AV5" s="198">
        <f>'[1]440123Exp'!AT$263</f>
        <v>2.117496</v>
      </c>
      <c r="AW5" s="198">
        <f>'[1]440123Exp'!AU$263</f>
        <v>1.7742329999999999</v>
      </c>
      <c r="AX5" s="198">
        <f>'[1]440123Exp'!AV$263</f>
        <v>0.71981749400000006</v>
      </c>
      <c r="AY5" s="198">
        <f>'[1]440123Exp'!AW$263</f>
        <v>0</v>
      </c>
      <c r="AZ5" s="198">
        <f>'[1]440123Exp'!AX$263</f>
        <v>1.935471462</v>
      </c>
      <c r="BA5" s="198">
        <f>'[1]440123Exp'!AY$263</f>
        <v>0</v>
      </c>
      <c r="BB5" s="198">
        <f>'[1]440123Exp'!AZ$263</f>
        <v>0</v>
      </c>
      <c r="BC5" s="198">
        <f>'[1]440123Exp'!BA$263</f>
        <v>0</v>
      </c>
      <c r="BD5" s="252"/>
    </row>
    <row r="6" spans="1:56" ht="17.149999999999999" customHeight="1" thickTop="1">
      <c r="B6" s="149" t="s">
        <v>111</v>
      </c>
      <c r="C6" s="150">
        <f>1/$A$1*'[1]440123Exp'!$B$266</f>
        <v>0</v>
      </c>
      <c r="D6" s="151">
        <f>1/$A$1*'[1]440123Exp'!$C$266</f>
        <v>0</v>
      </c>
      <c r="E6" s="151">
        <f>1/$A$1*'[1]440123Exp'!$D$266</f>
        <v>0</v>
      </c>
      <c r="F6" s="151">
        <f>1/$A$1*'[1]440123Exp'!$E$266</f>
        <v>0</v>
      </c>
      <c r="G6" s="151">
        <f>1/$A$1*'[1]440123Exp'!$F$266</f>
        <v>0</v>
      </c>
      <c r="H6" s="151">
        <f>1/$A$1*'[1]440123Exp'!$G$266</f>
        <v>0</v>
      </c>
      <c r="I6" s="151">
        <f>1/$A$1*'[1]440123Exp'!$H$266</f>
        <v>0</v>
      </c>
      <c r="J6" s="152">
        <f>1/$A$1*'[1]440123Exp'!$I$266</f>
        <v>0</v>
      </c>
      <c r="K6" s="152">
        <f>1/$A$1*'[1]440123Exp'!$J$266</f>
        <v>0</v>
      </c>
      <c r="L6" s="152">
        <f>1/$A$1*'[1]440123Exp'!$K$266</f>
        <v>0</v>
      </c>
      <c r="M6" s="151">
        <f>1/$A$1*'[1]440123Exp'!L$266</f>
        <v>0</v>
      </c>
      <c r="N6" s="151">
        <f>1/$A$1*'[1]440123Exp'!M$266</f>
        <v>0</v>
      </c>
      <c r="O6" s="151">
        <f>1/$A$1*'[1]440123Exp'!N$266</f>
        <v>0</v>
      </c>
      <c r="P6" s="151">
        <f>1/$A$1*'[1]440123Exp'!O$266</f>
        <v>0</v>
      </c>
      <c r="Q6" s="151">
        <f>1/$A$1*'[1]440123Exp'!P$266</f>
        <v>0</v>
      </c>
      <c r="R6" s="151">
        <f>1/$A$1*'[1]440123Exp'!Q$266</f>
        <v>0</v>
      </c>
      <c r="S6" s="151">
        <f>1/$A$1*'[1]440123Exp'!R$266</f>
        <v>0</v>
      </c>
      <c r="T6" s="151">
        <f>1/$A$1*'[1]440123Exp'!S$266</f>
        <v>4.9051000000000002E-5</v>
      </c>
      <c r="U6" s="151">
        <f>1/$A$1*'[1]440123Exp'!T$266</f>
        <v>0</v>
      </c>
      <c r="V6" s="151">
        <f>1/$A$1*'[1]440123Exp'!U$266</f>
        <v>1.3799999999999999E-7</v>
      </c>
      <c r="W6" s="151">
        <f>1/$A$1*'[1]440123Exp'!V$266</f>
        <v>0</v>
      </c>
      <c r="X6" s="151">
        <f>1/$A$1*'[1]440123Exp'!W$266</f>
        <v>0</v>
      </c>
      <c r="Y6" s="151">
        <f>1/$A$1*'[1]440123Exp'!X$266</f>
        <v>2E-8</v>
      </c>
      <c r="Z6" s="151">
        <f>1/$A$1*'[1]440123Exp'!Y$266</f>
        <v>1E-8</v>
      </c>
      <c r="AA6" s="151">
        <f>1/$A$1*'[1]440123Exp'!Z$266</f>
        <v>0</v>
      </c>
      <c r="AB6" s="151">
        <f>1/$A$1*'[1]440123Exp'!AA$266</f>
        <v>0</v>
      </c>
      <c r="AC6" s="143"/>
      <c r="AD6" s="199">
        <f>'[1]440123Exp'!AB$266</f>
        <v>0</v>
      </c>
      <c r="AE6" s="200">
        <f>'[1]440123Exp'!AC$266</f>
        <v>0</v>
      </c>
      <c r="AF6" s="200">
        <f>'[1]440123Exp'!AD$266</f>
        <v>0</v>
      </c>
      <c r="AG6" s="200">
        <f>'[1]440123Exp'!AE$266</f>
        <v>0</v>
      </c>
      <c r="AH6" s="200">
        <f>'[1]440123Exp'!AF$266</f>
        <v>0</v>
      </c>
      <c r="AI6" s="200">
        <f>'[1]440123Exp'!AG$266</f>
        <v>0</v>
      </c>
      <c r="AJ6" s="200">
        <f>'[1]440123Exp'!AH$266</f>
        <v>0</v>
      </c>
      <c r="AK6" s="200">
        <f>'[1]440123Exp'!AI$266</f>
        <v>0</v>
      </c>
      <c r="AL6" s="200">
        <f>'[1]440123Exp'!AJ$266</f>
        <v>0</v>
      </c>
      <c r="AM6" s="200">
        <f>'[1]440123Exp'!AK$266</f>
        <v>0</v>
      </c>
      <c r="AN6" s="200">
        <f>'[1]440123Exp'!AL$266</f>
        <v>0</v>
      </c>
      <c r="AO6" s="200">
        <f>'[1]440123Exp'!AM$266</f>
        <v>0</v>
      </c>
      <c r="AP6" s="200">
        <f>'[1]440123Exp'!AN$266</f>
        <v>0</v>
      </c>
      <c r="AQ6" s="200">
        <f>'[1]440123Exp'!AO$266</f>
        <v>0</v>
      </c>
      <c r="AR6" s="200">
        <f>'[1]440123Exp'!AP$266</f>
        <v>0</v>
      </c>
      <c r="AS6" s="200">
        <f>'[1]440123Exp'!AQ$266</f>
        <v>0</v>
      </c>
      <c r="AT6" s="200">
        <f>'[1]440123Exp'!AR$266</f>
        <v>0</v>
      </c>
      <c r="AU6" s="200">
        <f>'[1]440123Exp'!AS$266</f>
        <v>2.9389999999999998E-3</v>
      </c>
      <c r="AV6" s="200">
        <f>'[1]440123Exp'!AT$266</f>
        <v>0</v>
      </c>
      <c r="AW6" s="200">
        <f>'[1]440123Exp'!AU$266</f>
        <v>3.0000000000000001E-6</v>
      </c>
      <c r="AX6" s="200">
        <f>'[1]440123Exp'!AV$266</f>
        <v>0</v>
      </c>
      <c r="AY6" s="200">
        <f>'[1]440123Exp'!AW$266</f>
        <v>0</v>
      </c>
      <c r="AZ6" s="200">
        <f>'[1]440123Exp'!AX$266</f>
        <v>2.6111999999999997E-5</v>
      </c>
      <c r="BA6" s="200">
        <f>'[1]440123Exp'!AY$266</f>
        <v>0</v>
      </c>
      <c r="BB6" s="200">
        <f>'[1]440123Exp'!AZ$266</f>
        <v>0</v>
      </c>
      <c r="BC6" s="200">
        <f>'[1]440123Exp'!BA$266</f>
        <v>0</v>
      </c>
      <c r="BD6" s="252"/>
    </row>
    <row r="7" spans="1:56" ht="17.149999999999999" customHeight="1">
      <c r="B7" s="19" t="s">
        <v>113</v>
      </c>
      <c r="C7" s="66">
        <f>1/$A$1*'[1]440123Exp'!$B$268</f>
        <v>0</v>
      </c>
      <c r="D7" s="67">
        <f>1/$A$1*'[1]440123Exp'!$C$268</f>
        <v>0</v>
      </c>
      <c r="E7" s="67">
        <f>1/$A$1*'[1]440123Exp'!$D$268</f>
        <v>0</v>
      </c>
      <c r="F7" s="67">
        <f>1/$A$1*'[1]440123Exp'!$E$268</f>
        <v>0</v>
      </c>
      <c r="G7" s="67">
        <f>1/$A$1*'[1]440123Exp'!$F$268</f>
        <v>0</v>
      </c>
      <c r="H7" s="67">
        <f>1/$A$1*'[1]440123Exp'!$G$268</f>
        <v>0</v>
      </c>
      <c r="I7" s="67">
        <f>1/$A$1*'[1]440123Exp'!$H$268</f>
        <v>0</v>
      </c>
      <c r="J7" s="68">
        <f>1/$A$1*'[1]440123Exp'!$I$268</f>
        <v>0</v>
      </c>
      <c r="K7" s="68">
        <f>1/$A$1*'[1]440123Exp'!$J$268</f>
        <v>0</v>
      </c>
      <c r="L7" s="68">
        <f>1/$A$1*'[1]440123Exp'!$K$268</f>
        <v>0</v>
      </c>
      <c r="M7" s="67">
        <f>1/$A$1*'[1]440123Exp'!L$268</f>
        <v>0</v>
      </c>
      <c r="N7" s="67">
        <f>1/$A$1*'[1]440123Exp'!M$268</f>
        <v>0</v>
      </c>
      <c r="O7" s="67">
        <f>1/$A$1*'[1]440123Exp'!N$268</f>
        <v>4.16E-6</v>
      </c>
      <c r="P7" s="67">
        <f>1/$A$1*'[1]440123Exp'!O$268</f>
        <v>3.8499999999999996E-6</v>
      </c>
      <c r="Q7" s="67">
        <f>1/$A$1*'[1]440123Exp'!P$268</f>
        <v>9.9999999999999995E-8</v>
      </c>
      <c r="R7" s="67">
        <f>1/$A$1*'[1]440123Exp'!Q$268</f>
        <v>9.9999999999999995E-8</v>
      </c>
      <c r="S7" s="67">
        <f>1/$A$1*'[1]440123Exp'!R$268</f>
        <v>1.4E-5</v>
      </c>
      <c r="T7" s="67">
        <f>1/$A$1*'[1]440123Exp'!S$268</f>
        <v>0</v>
      </c>
      <c r="U7" s="67">
        <f>1/$A$1*'[1]440123Exp'!T$268</f>
        <v>1.2200000000000001E-7</v>
      </c>
      <c r="V7" s="67">
        <f>1/$A$1*'[1]440123Exp'!U$268</f>
        <v>2E-8</v>
      </c>
      <c r="W7" s="67">
        <f>1/$A$1*'[1]440123Exp'!V$268</f>
        <v>0</v>
      </c>
      <c r="X7" s="67">
        <f>1/$A$1*'[1]440123Exp'!W$268</f>
        <v>0</v>
      </c>
      <c r="Y7" s="67">
        <f>1/$A$1*'[1]440123Exp'!X$268</f>
        <v>0</v>
      </c>
      <c r="Z7" s="67">
        <f>1/$A$1*'[1]440123Exp'!Y$268</f>
        <v>0</v>
      </c>
      <c r="AA7" s="67">
        <f>1/$A$1*'[1]440123Exp'!Z$268</f>
        <v>0</v>
      </c>
      <c r="AB7" s="67">
        <f>1/$A$1*'[1]440123Exp'!AA$268</f>
        <v>0</v>
      </c>
      <c r="AC7" s="143"/>
      <c r="AD7" s="218">
        <f>'[1]440123Exp'!AB$268</f>
        <v>0</v>
      </c>
      <c r="AE7" s="219">
        <f>'[1]440123Exp'!AC$268</f>
        <v>0</v>
      </c>
      <c r="AF7" s="219">
        <f>'[1]440123Exp'!AD$268</f>
        <v>0</v>
      </c>
      <c r="AG7" s="219">
        <f>'[1]440123Exp'!AE$268</f>
        <v>0</v>
      </c>
      <c r="AH7" s="219">
        <f>'[1]440123Exp'!AF$268</f>
        <v>0</v>
      </c>
      <c r="AI7" s="219">
        <f>'[1]440123Exp'!AG$268</f>
        <v>0</v>
      </c>
      <c r="AJ7" s="219">
        <f>'[1]440123Exp'!AH$268</f>
        <v>0</v>
      </c>
      <c r="AK7" s="219">
        <f>'[1]440123Exp'!AI$268</f>
        <v>0</v>
      </c>
      <c r="AL7" s="219">
        <f>'[1]440123Exp'!AJ$268</f>
        <v>0</v>
      </c>
      <c r="AM7" s="219">
        <f>'[1]440123Exp'!AK$268</f>
        <v>0</v>
      </c>
      <c r="AN7" s="219">
        <f>'[1]440123Exp'!AL$268</f>
        <v>0</v>
      </c>
      <c r="AO7" s="219">
        <f>'[1]440123Exp'!AM$268</f>
        <v>0</v>
      </c>
      <c r="AP7" s="219">
        <f>'[1]440123Exp'!AN$268</f>
        <v>1.2519999999999999E-3</v>
      </c>
      <c r="AQ7" s="219">
        <f>'[1]440123Exp'!AO$268</f>
        <v>1.0869999999999999E-3</v>
      </c>
      <c r="AR7" s="219">
        <f>'[1]440123Exp'!AP$268</f>
        <v>1.01E-4</v>
      </c>
      <c r="AS7" s="219">
        <f>'[1]440123Exp'!AQ$268</f>
        <v>9.9999999999999991E-5</v>
      </c>
      <c r="AT7" s="219">
        <f>'[1]440123Exp'!AR$268</f>
        <v>5.04E-4</v>
      </c>
      <c r="AU7" s="219">
        <f>'[1]440123Exp'!AS$268</f>
        <v>0</v>
      </c>
      <c r="AV7" s="219">
        <f>'[1]440123Exp'!AT$268</f>
        <v>4.0400000000000001E-4</v>
      </c>
      <c r="AW7" s="219">
        <f>'[1]440123Exp'!AU$268</f>
        <v>2.0999999999999999E-5</v>
      </c>
      <c r="AX7" s="219">
        <f>'[1]440123Exp'!AV$268</f>
        <v>1.5160569999999999E-3</v>
      </c>
      <c r="AY7" s="219">
        <f>'[1]440123Exp'!AW$268</f>
        <v>0</v>
      </c>
      <c r="AZ7" s="219">
        <f>'[1]440123Exp'!AX$268</f>
        <v>0</v>
      </c>
      <c r="BA7" s="219">
        <f>'[1]440123Exp'!AY$268</f>
        <v>0</v>
      </c>
      <c r="BB7" s="219">
        <f>'[1]440123Exp'!AZ$268</f>
        <v>0</v>
      </c>
      <c r="BC7" s="219">
        <f>'[1]440123Exp'!BA$268</f>
        <v>0</v>
      </c>
      <c r="BD7" s="252"/>
    </row>
    <row r="8" spans="1:56" ht="17.149999999999999" customHeight="1">
      <c r="B8" s="19" t="s">
        <v>112</v>
      </c>
      <c r="C8" s="66">
        <f>1/$A$1*'[1]440123Exp'!$B$269</f>
        <v>0</v>
      </c>
      <c r="D8" s="67">
        <f>1/$A$1*'[1]440123Exp'!$C$269</f>
        <v>0</v>
      </c>
      <c r="E8" s="67">
        <f>1/$A$1*'[1]440123Exp'!$D$269</f>
        <v>0</v>
      </c>
      <c r="F8" s="67">
        <f>1/$A$1*'[1]440123Exp'!$E$269</f>
        <v>0</v>
      </c>
      <c r="G8" s="67">
        <f>1/$A$1*'[1]440123Exp'!$F$269</f>
        <v>0</v>
      </c>
      <c r="H8" s="67">
        <f>1/$A$1*'[1]440123Exp'!$G$269</f>
        <v>0</v>
      </c>
      <c r="I8" s="67">
        <f>1/$A$1*'[1]440123Exp'!$H$269</f>
        <v>0</v>
      </c>
      <c r="J8" s="68">
        <f>1/$A$1*'[1]440123Exp'!$I$269</f>
        <v>0</v>
      </c>
      <c r="K8" s="68">
        <f>1/$A$1*'[1]440123Exp'!$J$269</f>
        <v>0</v>
      </c>
      <c r="L8" s="68">
        <f>1/$A$1*'[1]440123Exp'!$K$269</f>
        <v>0</v>
      </c>
      <c r="M8" s="67">
        <f>1/$A$1*'[1]440123Exp'!L$269</f>
        <v>0</v>
      </c>
      <c r="N8" s="67">
        <f>1/$A$1*'[1]440123Exp'!M$269</f>
        <v>0</v>
      </c>
      <c r="O8" s="67">
        <f>1/$A$1*'[1]440123Exp'!N$269</f>
        <v>0</v>
      </c>
      <c r="P8" s="67">
        <f>1/$A$1*'[1]440123Exp'!O$269</f>
        <v>0</v>
      </c>
      <c r="Q8" s="67">
        <f>1/$A$1*'[1]440123Exp'!P$269</f>
        <v>1.4399999999999999E-5</v>
      </c>
      <c r="R8" s="67">
        <f>1/$A$1*'[1]440123Exp'!Q$269</f>
        <v>0</v>
      </c>
      <c r="S8" s="67">
        <f>1/$A$1*'[1]440123Exp'!R$269</f>
        <v>0</v>
      </c>
      <c r="T8" s="67">
        <f>1/$A$1*'[1]440123Exp'!S$269</f>
        <v>0</v>
      </c>
      <c r="U8" s="67">
        <f>1/$A$1*'[1]440123Exp'!T$269</f>
        <v>0</v>
      </c>
      <c r="V8" s="67">
        <f>1/$A$1*'[1]440123Exp'!U$269</f>
        <v>0</v>
      </c>
      <c r="W8" s="67">
        <f>1/$A$1*'[1]440123Exp'!V$269</f>
        <v>0</v>
      </c>
      <c r="X8" s="67">
        <f>1/$A$1*'[1]440123Exp'!W$269</f>
        <v>0</v>
      </c>
      <c r="Y8" s="67">
        <f>1/$A$1*'[1]440123Exp'!X$269</f>
        <v>0</v>
      </c>
      <c r="Z8" s="67">
        <f>1/$A$1*'[1]440123Exp'!Y$269</f>
        <v>0</v>
      </c>
      <c r="AA8" s="67">
        <f>1/$A$1*'[1]440123Exp'!Z$269</f>
        <v>0</v>
      </c>
      <c r="AB8" s="67">
        <f>1/$A$1*'[1]440123Exp'!AA$269</f>
        <v>0</v>
      </c>
      <c r="AC8" s="143"/>
      <c r="AD8" s="218">
        <f>'[1]440123Exp'!AB$269</f>
        <v>0</v>
      </c>
      <c r="AE8" s="219">
        <f>'[1]440123Exp'!AC$269</f>
        <v>0</v>
      </c>
      <c r="AF8" s="219">
        <f>'[1]440123Exp'!AD$269</f>
        <v>0</v>
      </c>
      <c r="AG8" s="219">
        <f>'[1]440123Exp'!AE$269</f>
        <v>0</v>
      </c>
      <c r="AH8" s="219">
        <f>'[1]440123Exp'!AF$269</f>
        <v>0</v>
      </c>
      <c r="AI8" s="219">
        <f>'[1]440123Exp'!AG$269</f>
        <v>0</v>
      </c>
      <c r="AJ8" s="219">
        <f>'[1]440123Exp'!AH$269</f>
        <v>0</v>
      </c>
      <c r="AK8" s="219">
        <f>'[1]440123Exp'!AI$269</f>
        <v>0</v>
      </c>
      <c r="AL8" s="219">
        <f>'[1]440123Exp'!AJ$269</f>
        <v>0</v>
      </c>
      <c r="AM8" s="219">
        <f>'[1]440123Exp'!AK$269</f>
        <v>0</v>
      </c>
      <c r="AN8" s="219">
        <f>'[1]440123Exp'!AL$269</f>
        <v>0</v>
      </c>
      <c r="AO8" s="219">
        <f>'[1]440123Exp'!AM$269</f>
        <v>0</v>
      </c>
      <c r="AP8" s="219">
        <f>'[1]440123Exp'!AN$269</f>
        <v>0</v>
      </c>
      <c r="AQ8" s="219">
        <f>'[1]440123Exp'!AO$269</f>
        <v>0</v>
      </c>
      <c r="AR8" s="219">
        <f>'[1]440123Exp'!AP$269</f>
        <v>1.5639999999999999E-3</v>
      </c>
      <c r="AS8" s="219">
        <f>'[1]440123Exp'!AQ$269</f>
        <v>0</v>
      </c>
      <c r="AT8" s="219">
        <f>'[1]440123Exp'!AR$269</f>
        <v>0</v>
      </c>
      <c r="AU8" s="219">
        <f>'[1]440123Exp'!AS$269</f>
        <v>0</v>
      </c>
      <c r="AV8" s="219">
        <f>'[1]440123Exp'!AT$269</f>
        <v>0</v>
      </c>
      <c r="AW8" s="219">
        <f>'[1]440123Exp'!AU$269</f>
        <v>0</v>
      </c>
      <c r="AX8" s="219">
        <f>'[1]440123Exp'!AV$269</f>
        <v>0</v>
      </c>
      <c r="AY8" s="219">
        <f>'[1]440123Exp'!AW$269</f>
        <v>0</v>
      </c>
      <c r="AZ8" s="219">
        <f>'[1]440123Exp'!AX$269</f>
        <v>0</v>
      </c>
      <c r="BA8" s="219">
        <f>'[1]440123Exp'!AY$269</f>
        <v>0</v>
      </c>
      <c r="BB8" s="219">
        <f>'[1]440123Exp'!AZ$269</f>
        <v>0</v>
      </c>
      <c r="BC8" s="219">
        <f>'[1]440123Exp'!BA$269</f>
        <v>0</v>
      </c>
      <c r="BD8" s="252"/>
    </row>
    <row r="9" spans="1:56" ht="17.149999999999999" customHeight="1">
      <c r="B9" s="15" t="s">
        <v>98</v>
      </c>
      <c r="C9" s="154">
        <f>1/$A$1*'[1]440123Exp'!$B$267</f>
        <v>0</v>
      </c>
      <c r="D9" s="155">
        <f>1/$A$1*'[1]440123Exp'!$C$267</f>
        <v>0</v>
      </c>
      <c r="E9" s="155">
        <f>1/$A$1*'[1]440123Exp'!$D$267</f>
        <v>0</v>
      </c>
      <c r="F9" s="31">
        <f>1/$A$1*'[1]440123Exp'!$E$267</f>
        <v>0</v>
      </c>
      <c r="G9" s="31">
        <f>1/$A$1*'[1]440123Exp'!$F$267</f>
        <v>0</v>
      </c>
      <c r="H9" s="31">
        <f>1/$A$1*'[1]440123Exp'!$G$267</f>
        <v>0</v>
      </c>
      <c r="I9" s="31">
        <f>1/$A$1*'[1]440123Exp'!$H$267</f>
        <v>0</v>
      </c>
      <c r="J9" s="35">
        <f>1/$A$1*'[1]440123Exp'!$I$267</f>
        <v>0</v>
      </c>
      <c r="K9" s="35">
        <f>1/$A$1*'[1]440123Exp'!$J$267</f>
        <v>0</v>
      </c>
      <c r="L9" s="35">
        <f>1/$A$1*'[1]440123Exp'!$K$267</f>
        <v>6.5767769000000004E-2</v>
      </c>
      <c r="M9" s="31">
        <f>1/$A$1*'[1]440123Exp'!L$267</f>
        <v>6.0359046E-2</v>
      </c>
      <c r="N9" s="31">
        <f>1/$A$1*'[1]440123Exp'!M$267</f>
        <v>9.5777678999999991E-2</v>
      </c>
      <c r="O9" s="31">
        <f>1/$A$1*'[1]440123Exp'!N$267</f>
        <v>0.17973035400000001</v>
      </c>
      <c r="P9" s="31">
        <f>1/$A$1*'[1]440123Exp'!O$267</f>
        <v>0.1995457943</v>
      </c>
      <c r="Q9" s="31">
        <f>1/$A$1*'[1]440123Exp'!P$267</f>
        <v>0.18926131500000001</v>
      </c>
      <c r="R9" s="31">
        <f>1/$A$1*'[1]440123Exp'!Q$267</f>
        <v>0.18916277999999997</v>
      </c>
      <c r="S9" s="31">
        <f>1/$A$1*'[1]440123Exp'!R$267</f>
        <v>0.13520697000000001</v>
      </c>
      <c r="T9" s="31">
        <f>1/$A$1*'[1]440123Exp'!S$267</f>
        <v>2.55790079E-3</v>
      </c>
      <c r="U9" s="31">
        <f>1/$A$1*'[1]440123Exp'!T$267</f>
        <v>5.9153596999999995E-2</v>
      </c>
      <c r="V9" s="31">
        <f>1/$A$1*'[1]440123Exp'!U$267</f>
        <v>5.9118909000000011E-2</v>
      </c>
      <c r="W9" s="31">
        <f>1/$A$1*'[1]440123Exp'!V$267</f>
        <v>0</v>
      </c>
      <c r="X9" s="31">
        <f>1/$A$1*'[1]440123Exp'!W$267</f>
        <v>0</v>
      </c>
      <c r="Y9" s="31">
        <f>1/$A$1*'[1]440123Exp'!X$267</f>
        <v>5.5438362431999996E-2</v>
      </c>
      <c r="Z9" s="31">
        <f>1/$A$1*'[1]440123Exp'!Y$267</f>
        <v>4.0167809999999998E-2</v>
      </c>
      <c r="AA9" s="31">
        <f>1/$A$1*'[1]440123Exp'!Z$267</f>
        <v>0</v>
      </c>
      <c r="AB9" s="31">
        <f>1/$A$1*'[1]440123Exp'!AA$267</f>
        <v>0</v>
      </c>
      <c r="AC9" s="14"/>
      <c r="AD9" s="209">
        <f>'[1]440123Exp'!AB$267</f>
        <v>0</v>
      </c>
      <c r="AE9" s="210">
        <f>'[1]440123Exp'!AC$267</f>
        <v>0</v>
      </c>
      <c r="AF9" s="210">
        <f>'[1]440123Exp'!AD$267</f>
        <v>0</v>
      </c>
      <c r="AG9" s="202">
        <f>'[1]440123Exp'!AE$267</f>
        <v>0</v>
      </c>
      <c r="AH9" s="202">
        <f>'[1]440123Exp'!AF$267</f>
        <v>0</v>
      </c>
      <c r="AI9" s="202">
        <f>'[1]440123Exp'!AG$267</f>
        <v>0</v>
      </c>
      <c r="AJ9" s="202">
        <f>'[1]440123Exp'!AH$267</f>
        <v>0</v>
      </c>
      <c r="AK9" s="202">
        <f>'[1]440123Exp'!AI$267</f>
        <v>0</v>
      </c>
      <c r="AL9" s="202">
        <f>'[1]440123Exp'!AJ$267</f>
        <v>0</v>
      </c>
      <c r="AM9" s="202">
        <f>'[1]440123Exp'!AK$267</f>
        <v>1.7822309999999999</v>
      </c>
      <c r="AN9" s="202">
        <f>'[1]440123Exp'!AL$267</f>
        <v>1.7127110000000001</v>
      </c>
      <c r="AO9" s="202">
        <f>'[1]440123Exp'!AM$267</f>
        <v>2.0673619999999997</v>
      </c>
      <c r="AP9" s="202">
        <f>'[1]440123Exp'!AN$267</f>
        <v>4.609394</v>
      </c>
      <c r="AQ9" s="202">
        <f>'[1]440123Exp'!AO$267</f>
        <v>5.4901669999999996</v>
      </c>
      <c r="AR9" s="202">
        <f>'[1]440123Exp'!AP$267</f>
        <v>5.2120669999999993</v>
      </c>
      <c r="AS9" s="202">
        <f>'[1]440123Exp'!AQ$267</f>
        <v>4.6403290000000004</v>
      </c>
      <c r="AT9" s="202">
        <f>'[1]440123Exp'!AR$267</f>
        <v>4.3781109999999988</v>
      </c>
      <c r="AU9" s="202">
        <f>'[1]440123Exp'!AS$267</f>
        <v>3.707757</v>
      </c>
      <c r="AV9" s="202">
        <f>'[1]440123Exp'!AT$267</f>
        <v>2.0080149999999999</v>
      </c>
      <c r="AW9" s="202">
        <f>'[1]440123Exp'!AU$267</f>
        <v>1.6468859999999999</v>
      </c>
      <c r="AX9" s="202">
        <f>'[1]440123Exp'!AV$267</f>
        <v>0.62310800500000008</v>
      </c>
      <c r="AY9" s="202">
        <f>'[1]440123Exp'!AW$267</f>
        <v>0</v>
      </c>
      <c r="AZ9" s="202">
        <f>'[1]440123Exp'!AX$267</f>
        <v>1.7743447709999998</v>
      </c>
      <c r="BA9" s="202">
        <f>'[1]440123Exp'!AY$267</f>
        <v>0</v>
      </c>
      <c r="BB9" s="202">
        <f>'[1]440123Exp'!AZ$267</f>
        <v>0</v>
      </c>
      <c r="BC9" s="202">
        <f>'[1]440123Exp'!BA$267</f>
        <v>0</v>
      </c>
      <c r="BD9" s="252"/>
    </row>
    <row r="10" spans="1:56">
      <c r="B10" s="5" t="s">
        <v>27</v>
      </c>
      <c r="C10" s="48">
        <f>1/$A$1*'[1]440123Exp'!$B$231</f>
        <v>0</v>
      </c>
      <c r="D10" s="11">
        <f>1/$A$1*'[1]440123Exp'!$C$231</f>
        <v>0</v>
      </c>
      <c r="E10" s="11">
        <f>1/$A$1*'[1]440123Exp'!$D$231</f>
        <v>0</v>
      </c>
      <c r="F10" s="11">
        <f>1/$A$1*'[1]440123Exp'!$E$231</f>
        <v>0</v>
      </c>
      <c r="G10" s="11">
        <f>1/$A$1*'[1]440123Exp'!$F$231</f>
        <v>0</v>
      </c>
      <c r="H10" s="11">
        <f>1/$A$1*'[1]440123Exp'!$G$231</f>
        <v>0</v>
      </c>
      <c r="I10" s="11">
        <f>1/$A$1*'[1]440123Exp'!$H$231</f>
        <v>0</v>
      </c>
      <c r="J10" s="38">
        <f>1/$A$1*'[1]440123Exp'!$I$231</f>
        <v>0</v>
      </c>
      <c r="K10" s="38">
        <f>1/$A$1*'[1]440123Exp'!$J$231</f>
        <v>0</v>
      </c>
      <c r="L10" s="38">
        <f>1/$A$1*'[1]440123Exp'!$K$231</f>
        <v>6.2611340000000001E-2</v>
      </c>
      <c r="M10" s="11">
        <f>1/$A$1*'[1]440123Exp'!L$231</f>
        <v>5.9916509999999999E-2</v>
      </c>
      <c r="N10" s="11">
        <f>1/$A$1*'[1]440123Exp'!M$231</f>
        <v>9.4977499999999992E-2</v>
      </c>
      <c r="O10" s="11">
        <f>1/$A$1*'[1]440123Exp'!N$231</f>
        <v>0.17039079999999998</v>
      </c>
      <c r="P10" s="11">
        <f>1/$A$1*'[1]440123Exp'!O$231</f>
        <v>0.19483905999999998</v>
      </c>
      <c r="Q10" s="11">
        <f>1/$A$1*'[1]440123Exp'!P$231</f>
        <v>0.18870166300000002</v>
      </c>
      <c r="R10" s="11">
        <f>1/$A$1*'[1]440123Exp'!Q$231</f>
        <v>0.15760848</v>
      </c>
      <c r="S10" s="11">
        <f>1/$A$1*'[1]440123Exp'!R$231</f>
        <v>9.918942E-2</v>
      </c>
      <c r="T10" s="11">
        <f>1/$A$1*'[1]440123Exp'!S$231</f>
        <v>9.3467576666666653E-5</v>
      </c>
      <c r="U10" s="11">
        <f>1/$A$1*'[1]440123Exp'!T$231</f>
        <v>5.88085E-2</v>
      </c>
      <c r="V10" s="11">
        <f>1/$A$1*'[1]440123Exp'!U$231</f>
        <v>5.1640500000000006E-2</v>
      </c>
      <c r="W10" s="11">
        <f>1/$A$1*'[1]440123Exp'!V$231</f>
        <v>0</v>
      </c>
      <c r="X10" s="11">
        <f>1/$A$1*'[1]440123Exp'!W$231</f>
        <v>0</v>
      </c>
      <c r="Y10" s="11">
        <f>1/$A$1*'[1]440123Exp'!X$231</f>
        <v>3.8312850000000002E-2</v>
      </c>
      <c r="Z10" s="11">
        <f>1/$A$1*'[1]440123Exp'!Y$231</f>
        <v>2.8164099999999997E-2</v>
      </c>
      <c r="AA10" s="11">
        <f>1/$A$1*'[1]440123Exp'!Z$231</f>
        <v>0</v>
      </c>
      <c r="AB10" s="11">
        <f>1/$A$1*'[1]440123Exp'!AA$231</f>
        <v>0</v>
      </c>
      <c r="AC10" s="4"/>
      <c r="AD10" s="203">
        <f>'[1]440123Exp'!AB$231</f>
        <v>0</v>
      </c>
      <c r="AE10" s="204">
        <f>'[1]440123Exp'!AC$231</f>
        <v>0</v>
      </c>
      <c r="AF10" s="204">
        <f>'[1]440123Exp'!AD$231</f>
        <v>0</v>
      </c>
      <c r="AG10" s="204">
        <f>'[1]440123Exp'!AE$231</f>
        <v>0</v>
      </c>
      <c r="AH10" s="204">
        <f>'[1]440123Exp'!AF$231</f>
        <v>0</v>
      </c>
      <c r="AI10" s="204">
        <f>'[1]440123Exp'!AG$231</f>
        <v>0</v>
      </c>
      <c r="AJ10" s="204">
        <f>'[1]440123Exp'!AH$231</f>
        <v>0</v>
      </c>
      <c r="AK10" s="204">
        <f>'[1]440123Exp'!AI$231</f>
        <v>0</v>
      </c>
      <c r="AL10" s="204">
        <f>'[1]440123Exp'!AJ$231</f>
        <v>0</v>
      </c>
      <c r="AM10" s="204">
        <f>'[1]440123Exp'!AK$231</f>
        <v>1.2521069999999999</v>
      </c>
      <c r="AN10" s="204">
        <f>'[1]440123Exp'!AL$231</f>
        <v>1.198385</v>
      </c>
      <c r="AO10" s="204">
        <f>'[1]440123Exp'!AM$231</f>
        <v>1.9191909999999999</v>
      </c>
      <c r="AP10" s="204">
        <f>'[1]440123Exp'!AN$231</f>
        <v>4.0763410000000002</v>
      </c>
      <c r="AQ10" s="204">
        <f>'[1]440123Exp'!AO$231</f>
        <v>4.9037039999999994</v>
      </c>
      <c r="AR10" s="204">
        <f>'[1]440123Exp'!AP$231</f>
        <v>4.3361039999999997</v>
      </c>
      <c r="AS10" s="204">
        <f>'[1]440123Exp'!AQ$231</f>
        <v>2.8331200000000001</v>
      </c>
      <c r="AT10" s="204">
        <f>'[1]440123Exp'!AR$231</f>
        <v>1.748815</v>
      </c>
      <c r="AU10" s="204">
        <f>'[1]440123Exp'!AS$231</f>
        <v>1.9656659999999999</v>
      </c>
      <c r="AV10" s="204">
        <f>'[1]440123Exp'!AT$231</f>
        <v>1.480712</v>
      </c>
      <c r="AW10" s="204">
        <f>'[1]440123Exp'!AU$231</f>
        <v>0.76970699999999992</v>
      </c>
      <c r="AX10" s="204">
        <f>'[1]440123Exp'!AV$231</f>
        <v>0.36320428599999999</v>
      </c>
      <c r="AY10" s="204">
        <f>'[1]440123Exp'!AW$231</f>
        <v>0</v>
      </c>
      <c r="AZ10" s="204">
        <f>'[1]440123Exp'!AX$231</f>
        <v>0.65593230000000002</v>
      </c>
      <c r="BA10" s="204">
        <f>'[1]440123Exp'!AY$231</f>
        <v>0</v>
      </c>
      <c r="BB10" s="204">
        <f>'[1]440123Exp'!AZ$231</f>
        <v>0</v>
      </c>
      <c r="BC10" s="204">
        <f>'[1]440123Exp'!BA$231</f>
        <v>0</v>
      </c>
      <c r="BD10" s="250"/>
    </row>
    <row r="11" spans="1:56">
      <c r="B11" s="8" t="s">
        <v>22</v>
      </c>
      <c r="C11" s="49">
        <f t="shared" ref="C11:AB11" si="2">SUM(C9:C9)-SUM(C10:C10)</f>
        <v>0</v>
      </c>
      <c r="D11" s="39">
        <f t="shared" si="2"/>
        <v>0</v>
      </c>
      <c r="E11" s="39">
        <f t="shared" si="2"/>
        <v>0</v>
      </c>
      <c r="F11" s="39">
        <f t="shared" si="2"/>
        <v>0</v>
      </c>
      <c r="G11" s="39">
        <f t="shared" si="2"/>
        <v>0</v>
      </c>
      <c r="H11" s="39">
        <f t="shared" si="2"/>
        <v>0</v>
      </c>
      <c r="I11" s="39">
        <f t="shared" si="2"/>
        <v>0</v>
      </c>
      <c r="J11" s="40">
        <f t="shared" si="2"/>
        <v>0</v>
      </c>
      <c r="K11" s="40">
        <f t="shared" si="2"/>
        <v>0</v>
      </c>
      <c r="L11" s="40">
        <f t="shared" si="2"/>
        <v>3.1564290000000023E-3</v>
      </c>
      <c r="M11" s="39">
        <f t="shared" si="2"/>
        <v>4.4253600000000032E-4</v>
      </c>
      <c r="N11" s="39">
        <f t="shared" si="2"/>
        <v>8.0017899999999809E-4</v>
      </c>
      <c r="O11" s="39">
        <f t="shared" si="2"/>
        <v>9.3395540000000277E-3</v>
      </c>
      <c r="P11" s="39">
        <f t="shared" si="2"/>
        <v>4.706734300000015E-3</v>
      </c>
      <c r="Q11" s="39">
        <f t="shared" si="2"/>
        <v>5.5965199999999382E-4</v>
      </c>
      <c r="R11" s="39">
        <f t="shared" si="2"/>
        <v>3.155429999999998E-2</v>
      </c>
      <c r="S11" s="39">
        <f t="shared" si="2"/>
        <v>3.6017550000000009E-2</v>
      </c>
      <c r="T11" s="39">
        <f t="shared" si="2"/>
        <v>2.4644332133333335E-3</v>
      </c>
      <c r="U11" s="39">
        <f t="shared" si="2"/>
        <v>3.450969999999956E-4</v>
      </c>
      <c r="V11" s="39">
        <f t="shared" si="2"/>
        <v>7.4784090000000053E-3</v>
      </c>
      <c r="W11" s="39">
        <f t="shared" si="2"/>
        <v>0</v>
      </c>
      <c r="X11" s="39">
        <f t="shared" si="2"/>
        <v>0</v>
      </c>
      <c r="Y11" s="39">
        <f t="shared" si="2"/>
        <v>1.7125512431999994E-2</v>
      </c>
      <c r="Z11" s="39">
        <f t="shared" si="2"/>
        <v>1.2003710000000001E-2</v>
      </c>
      <c r="AA11" s="39">
        <f t="shared" si="2"/>
        <v>0</v>
      </c>
      <c r="AB11" s="39">
        <f t="shared" si="2"/>
        <v>0</v>
      </c>
      <c r="AC11" s="4"/>
      <c r="AD11" s="213">
        <f t="shared" ref="AD11:BC11" si="3">SUM(AD9:AD9)-SUM(AD10:AD10)</f>
        <v>0</v>
      </c>
      <c r="AE11" s="206">
        <f t="shared" si="3"/>
        <v>0</v>
      </c>
      <c r="AF11" s="206">
        <f t="shared" si="3"/>
        <v>0</v>
      </c>
      <c r="AG11" s="206">
        <f t="shared" si="3"/>
        <v>0</v>
      </c>
      <c r="AH11" s="206">
        <f t="shared" si="3"/>
        <v>0</v>
      </c>
      <c r="AI11" s="206">
        <f t="shared" si="3"/>
        <v>0</v>
      </c>
      <c r="AJ11" s="206">
        <f t="shared" si="3"/>
        <v>0</v>
      </c>
      <c r="AK11" s="206">
        <f t="shared" si="3"/>
        <v>0</v>
      </c>
      <c r="AL11" s="206">
        <f t="shared" si="3"/>
        <v>0</v>
      </c>
      <c r="AM11" s="206">
        <f t="shared" si="3"/>
        <v>0.53012400000000004</v>
      </c>
      <c r="AN11" s="206">
        <f t="shared" si="3"/>
        <v>0.51432600000000006</v>
      </c>
      <c r="AO11" s="206">
        <f t="shared" si="3"/>
        <v>0.14817099999999983</v>
      </c>
      <c r="AP11" s="206">
        <f t="shared" si="3"/>
        <v>0.53305299999999978</v>
      </c>
      <c r="AQ11" s="206">
        <f t="shared" si="3"/>
        <v>0.58646300000000018</v>
      </c>
      <c r="AR11" s="206">
        <f t="shared" si="3"/>
        <v>0.8759629999999996</v>
      </c>
      <c r="AS11" s="206">
        <f t="shared" si="3"/>
        <v>1.8072090000000003</v>
      </c>
      <c r="AT11" s="206">
        <f t="shared" si="3"/>
        <v>2.6292959999999987</v>
      </c>
      <c r="AU11" s="206">
        <f t="shared" si="3"/>
        <v>1.7420910000000001</v>
      </c>
      <c r="AV11" s="206">
        <f t="shared" si="3"/>
        <v>0.52730299999999986</v>
      </c>
      <c r="AW11" s="206">
        <f t="shared" si="3"/>
        <v>0.87717899999999993</v>
      </c>
      <c r="AX11" s="206">
        <f t="shared" si="3"/>
        <v>0.25990371900000009</v>
      </c>
      <c r="AY11" s="206">
        <f t="shared" si="3"/>
        <v>0</v>
      </c>
      <c r="AZ11" s="206">
        <f t="shared" si="3"/>
        <v>1.1184124709999996</v>
      </c>
      <c r="BA11" s="206">
        <f t="shared" si="3"/>
        <v>0</v>
      </c>
      <c r="BB11" s="206">
        <f t="shared" si="3"/>
        <v>0</v>
      </c>
      <c r="BC11" s="206">
        <f t="shared" si="3"/>
        <v>0</v>
      </c>
      <c r="BD11" s="250"/>
    </row>
    <row r="12" spans="1:56" ht="17.149999999999999" customHeight="1">
      <c r="B12" s="144" t="s">
        <v>172</v>
      </c>
      <c r="C12" s="145">
        <f>1/$A$1*'[1]440123Exp'!$B$264</f>
        <v>0</v>
      </c>
      <c r="D12" s="146">
        <f>1/$A$1*'[1]440123Exp'!$C$264</f>
        <v>0</v>
      </c>
      <c r="E12" s="146">
        <f>1/$A$1*'[1]440123Exp'!$D$264</f>
        <v>0</v>
      </c>
      <c r="F12" s="146">
        <f>1/$A$1*'[1]440123Exp'!$E$264</f>
        <v>0</v>
      </c>
      <c r="G12" s="146">
        <f>1/$A$1*'[1]440123Exp'!$F$264</f>
        <v>0</v>
      </c>
      <c r="H12" s="146">
        <f>1/$A$1*'[1]440123Exp'!$G$264</f>
        <v>0</v>
      </c>
      <c r="I12" s="146">
        <f>1/$A$1*'[1]440123Exp'!$H$264</f>
        <v>0</v>
      </c>
      <c r="J12" s="147">
        <f>1/$A$1*'[1]440123Exp'!$I$264</f>
        <v>0</v>
      </c>
      <c r="K12" s="147">
        <f>1/$A$1*'[1]440123Exp'!$J$264</f>
        <v>0</v>
      </c>
      <c r="L12" s="147">
        <f>1/$A$1*'[1]440123Exp'!$K$264</f>
        <v>1.0592499999999999E-3</v>
      </c>
      <c r="M12" s="146">
        <f>1/$A$1*'[1]440123Exp'!L$264</f>
        <v>0</v>
      </c>
      <c r="N12" s="146">
        <f>1/$A$1*'[1]440123Exp'!M$264</f>
        <v>6.5876999999999993E-5</v>
      </c>
      <c r="O12" s="146">
        <f>1/$A$1*'[1]440123Exp'!N$264</f>
        <v>2E-8</v>
      </c>
      <c r="P12" s="146">
        <f>1/$A$1*'[1]440123Exp'!O$264</f>
        <v>1.9980000000000002E-5</v>
      </c>
      <c r="Q12" s="146">
        <f>1/$A$1*'[1]440123Exp'!P$264</f>
        <v>3.9999999999999998E-7</v>
      </c>
      <c r="R12" s="146">
        <f>1/$A$1*'[1]440123Exp'!Q$264</f>
        <v>0</v>
      </c>
      <c r="S12" s="146">
        <f>1/$A$1*'[1]440123Exp'!R$264</f>
        <v>1.5119999999999999E-5</v>
      </c>
      <c r="T12" s="146">
        <f>1/$A$1*'[1]440123Exp'!S$264</f>
        <v>1.2060666666666667E-7</v>
      </c>
      <c r="U12" s="146">
        <f>1/$A$1*'[1]440123Exp'!T$264</f>
        <v>9.9999999999999995E-7</v>
      </c>
      <c r="V12" s="146">
        <f>1/$A$1*'[1]440123Exp'!U$264</f>
        <v>0</v>
      </c>
      <c r="W12" s="146">
        <f>1/$A$1*'[1]440123Exp'!V$264</f>
        <v>0</v>
      </c>
      <c r="X12" s="146">
        <f>1/$A$1*'[1]440123Exp'!W$264</f>
        <v>0</v>
      </c>
      <c r="Y12" s="146">
        <f>1/$A$1*'[1]440123Exp'!X$264</f>
        <v>9.4199999999999996E-6</v>
      </c>
      <c r="Z12" s="146">
        <f>1/$A$1*'[1]440123Exp'!Y$264</f>
        <v>9.8600000000000005E-6</v>
      </c>
      <c r="AA12" s="146">
        <f>1/$A$1*'[1]440123Exp'!Z$264</f>
        <v>0</v>
      </c>
      <c r="AB12" s="146">
        <f>1/$A$1*'[1]440123Exp'!AA$264</f>
        <v>0</v>
      </c>
      <c r="AC12" s="143"/>
      <c r="AD12" s="207">
        <f>'[1]440123Exp'!AB$264</f>
        <v>0</v>
      </c>
      <c r="AE12" s="208">
        <f>'[1]440123Exp'!AC$264</f>
        <v>0</v>
      </c>
      <c r="AF12" s="208">
        <f>'[1]440123Exp'!AD$264</f>
        <v>0</v>
      </c>
      <c r="AG12" s="208">
        <f>'[1]440123Exp'!AE$264</f>
        <v>0</v>
      </c>
      <c r="AH12" s="208">
        <f>'[1]440123Exp'!AF$264</f>
        <v>0</v>
      </c>
      <c r="AI12" s="208">
        <f>'[1]440123Exp'!AG$264</f>
        <v>0</v>
      </c>
      <c r="AJ12" s="208">
        <f>'[1]440123Exp'!AH$264</f>
        <v>0</v>
      </c>
      <c r="AK12" s="208">
        <f>'[1]440123Exp'!AI$264</f>
        <v>0</v>
      </c>
      <c r="AL12" s="208">
        <f>'[1]440123Exp'!AJ$264</f>
        <v>0</v>
      </c>
      <c r="AM12" s="208">
        <f>'[1]440123Exp'!AK$264</f>
        <v>0.28789700000000001</v>
      </c>
      <c r="AN12" s="208">
        <f>'[1]440123Exp'!AL$264</f>
        <v>0</v>
      </c>
      <c r="AO12" s="208">
        <f>'[1]440123Exp'!AM$264</f>
        <v>2.5537999999999998E-2</v>
      </c>
      <c r="AP12" s="208">
        <f>'[1]440123Exp'!AN$264</f>
        <v>6.3797999999999994E-2</v>
      </c>
      <c r="AQ12" s="208">
        <f>'[1]440123Exp'!AO$264</f>
        <v>1.1457999999999999E-2</v>
      </c>
      <c r="AR12" s="208">
        <f>'[1]440123Exp'!AP$264</f>
        <v>5.6499999999999996E-4</v>
      </c>
      <c r="AS12" s="208">
        <f>'[1]440123Exp'!AQ$264</f>
        <v>0</v>
      </c>
      <c r="AT12" s="208">
        <f>'[1]440123Exp'!AR$264</f>
        <v>1.0267E-2</v>
      </c>
      <c r="AU12" s="208">
        <f>'[1]440123Exp'!AS$264</f>
        <v>1.6892000000000001E-2</v>
      </c>
      <c r="AV12" s="208">
        <f>'[1]440123Exp'!AT$264</f>
        <v>3.307E-3</v>
      </c>
      <c r="AW12" s="208">
        <f>'[1]440123Exp'!AU$264</f>
        <v>0</v>
      </c>
      <c r="AX12" s="208">
        <f>'[1]440123Exp'!AV$264</f>
        <v>6.2758300000000003E-4</v>
      </c>
      <c r="AY12" s="208">
        <f>'[1]440123Exp'!AW$264</f>
        <v>0</v>
      </c>
      <c r="AZ12" s="208">
        <f>'[1]440123Exp'!AX$264</f>
        <v>4.2243710000000002E-3</v>
      </c>
      <c r="BA12" s="208">
        <f>'[1]440123Exp'!AY$264</f>
        <v>0</v>
      </c>
      <c r="BB12" s="208">
        <f>'[1]440123Exp'!AZ$264</f>
        <v>0</v>
      </c>
      <c r="BC12" s="208">
        <f>'[1]440123Exp'!BA$264</f>
        <v>0</v>
      </c>
      <c r="BD12" s="250"/>
    </row>
    <row r="13" spans="1:56" ht="17.149999999999999" customHeight="1">
      <c r="B13" s="19" t="s">
        <v>114</v>
      </c>
      <c r="C13" s="66">
        <f>1/$A$1*'[1]440123Exp'!$B$265</f>
        <v>0</v>
      </c>
      <c r="D13" s="67">
        <f>1/$A$1*'[1]440123Exp'!$C$265</f>
        <v>0</v>
      </c>
      <c r="E13" s="67">
        <f>1/$A$1*'[1]440123Exp'!$D$265</f>
        <v>0</v>
      </c>
      <c r="F13" s="67">
        <f>1/$A$1*'[1]440123Exp'!$E$265</f>
        <v>0</v>
      </c>
      <c r="G13" s="67">
        <f>1/$A$1*'[1]440123Exp'!$F$265</f>
        <v>0</v>
      </c>
      <c r="H13" s="67">
        <f>1/$A$1*'[1]440123Exp'!$G$265</f>
        <v>0</v>
      </c>
      <c r="I13" s="67">
        <f>1/$A$1*'[1]440123Exp'!$H$265</f>
        <v>0</v>
      </c>
      <c r="J13" s="68">
        <f>1/$A$1*'[1]440123Exp'!$I$265</f>
        <v>0</v>
      </c>
      <c r="K13" s="68">
        <f>1/$A$1*'[1]440123Exp'!$J$265</f>
        <v>0</v>
      </c>
      <c r="L13" s="68">
        <f>1/$A$1*'[1]440123Exp'!$K$265</f>
        <v>5.7285000000000007E-4</v>
      </c>
      <c r="M13" s="67">
        <f>1/$A$1*'[1]440123Exp'!L$265</f>
        <v>0</v>
      </c>
      <c r="N13" s="67">
        <f>1/$A$1*'[1]440123Exp'!M$265</f>
        <v>4.4860000000000001E-5</v>
      </c>
      <c r="O13" s="67">
        <f>1/$A$1*'[1]440123Exp'!N$265</f>
        <v>1.8200000000000002E-5</v>
      </c>
      <c r="P13" s="67">
        <f>1/$A$1*'[1]440123Exp'!O$265</f>
        <v>2.5780000000000001E-5</v>
      </c>
      <c r="Q13" s="67">
        <f>1/$A$1*'[1]440123Exp'!P$265</f>
        <v>5.0999999999999999E-7</v>
      </c>
      <c r="R13" s="67">
        <f>1/$A$1*'[1]440123Exp'!Q$265</f>
        <v>8.3086E-4</v>
      </c>
      <c r="S13" s="67">
        <f>1/$A$1*'[1]440123Exp'!R$265</f>
        <v>8.2087000000000002E-5</v>
      </c>
      <c r="T13" s="67">
        <f>1/$A$1*'[1]440123Exp'!S$265</f>
        <v>3.0188619999999999E-5</v>
      </c>
      <c r="U13" s="67">
        <f>1/$A$1*'[1]440123Exp'!T$265</f>
        <v>5.1740000000000003E-5</v>
      </c>
      <c r="V13" s="67">
        <f>1/$A$1*'[1]440123Exp'!U$265</f>
        <v>4.791E-5</v>
      </c>
      <c r="W13" s="67">
        <f>1/$A$1*'[1]440123Exp'!V$265</f>
        <v>0</v>
      </c>
      <c r="X13" s="67">
        <f>1/$A$1*'[1]440123Exp'!W$265</f>
        <v>0</v>
      </c>
      <c r="Y13" s="67">
        <f>1/$A$1*'[1]440123Exp'!X$265</f>
        <v>4.46E-4</v>
      </c>
      <c r="Z13" s="67">
        <f>1/$A$1*'[1]440123Exp'!Y$265</f>
        <v>2.4399999999999999E-6</v>
      </c>
      <c r="AA13" s="67">
        <f>1/$A$1*'[1]440123Exp'!Z$265</f>
        <v>0</v>
      </c>
      <c r="AB13" s="67">
        <f>1/$A$1*'[1]440123Exp'!AA$265</f>
        <v>0</v>
      </c>
      <c r="AC13" s="168"/>
      <c r="AD13" s="218">
        <f>'[1]440123Exp'!AB$265</f>
        <v>0</v>
      </c>
      <c r="AE13" s="219">
        <f>'[1]440123Exp'!AC$265</f>
        <v>0</v>
      </c>
      <c r="AF13" s="219">
        <f>'[1]440123Exp'!AD$265</f>
        <v>0</v>
      </c>
      <c r="AG13" s="219">
        <f>'[1]440123Exp'!AE$265</f>
        <v>0</v>
      </c>
      <c r="AH13" s="219">
        <f>'[1]440123Exp'!AF$265</f>
        <v>0</v>
      </c>
      <c r="AI13" s="219">
        <f>'[1]440123Exp'!AG$265</f>
        <v>0</v>
      </c>
      <c r="AJ13" s="219">
        <f>'[1]440123Exp'!AH$265</f>
        <v>0</v>
      </c>
      <c r="AK13" s="219">
        <f>'[1]440123Exp'!AI$265</f>
        <v>0</v>
      </c>
      <c r="AL13" s="219">
        <f>'[1]440123Exp'!AJ$265</f>
        <v>0</v>
      </c>
      <c r="AM13" s="219">
        <f>'[1]440123Exp'!AK$265</f>
        <v>0.30029400000000001</v>
      </c>
      <c r="AN13" s="219">
        <f>'[1]440123Exp'!AL$265</f>
        <v>0</v>
      </c>
      <c r="AO13" s="219">
        <f>'[1]440123Exp'!AM$265</f>
        <v>5.1476999999999995E-2</v>
      </c>
      <c r="AP13" s="219">
        <f>'[1]440123Exp'!AN$265</f>
        <v>2.5321E-2</v>
      </c>
      <c r="AQ13" s="219">
        <f>'[1]440123Exp'!AO$265</f>
        <v>1.7343000000000001E-2</v>
      </c>
      <c r="AR13" s="219">
        <f>'[1]440123Exp'!AP$265</f>
        <v>4.3799999999999997E-4</v>
      </c>
      <c r="AS13" s="219">
        <f>'[1]440123Exp'!AQ$265</f>
        <v>0.369309</v>
      </c>
      <c r="AT13" s="219">
        <f>'[1]440123Exp'!AR$265</f>
        <v>1.3052999999999999E-2</v>
      </c>
      <c r="AU13" s="219">
        <f>'[1]440123Exp'!AS$265</f>
        <v>0.17643199999999998</v>
      </c>
      <c r="AV13" s="219">
        <f>'[1]440123Exp'!AT$265</f>
        <v>4.2566999999999994E-2</v>
      </c>
      <c r="AW13" s="219">
        <f>'[1]440123Exp'!AU$265</f>
        <v>5.0167999999999997E-2</v>
      </c>
      <c r="AX13" s="219">
        <f>'[1]440123Exp'!AV$265</f>
        <v>2.9472518999999996E-2</v>
      </c>
      <c r="AY13" s="219">
        <f>'[1]440123Exp'!AW$265</f>
        <v>0</v>
      </c>
      <c r="AZ13" s="219">
        <f>'[1]440123Exp'!AX$265</f>
        <v>0.13596977700000001</v>
      </c>
      <c r="BA13" s="219">
        <f>'[1]440123Exp'!AY$265</f>
        <v>0</v>
      </c>
      <c r="BB13" s="219">
        <f>'[1]440123Exp'!AZ$265</f>
        <v>0</v>
      </c>
      <c r="BC13" s="219">
        <f>'[1]440123Exp'!BA$265</f>
        <v>0</v>
      </c>
      <c r="BD13" s="250"/>
    </row>
    <row r="14" spans="1:56" ht="17.149999999999999" customHeight="1" thickBot="1">
      <c r="B14" s="176" t="s">
        <v>110</v>
      </c>
      <c r="C14" s="177">
        <f t="shared" ref="C14:AB14" si="4">C5-SUM(C6,C7,C8,C9,C12,C13)</f>
        <v>7.33827E-3</v>
      </c>
      <c r="D14" s="178">
        <f t="shared" si="4"/>
        <v>2.9250000000000001E-4</v>
      </c>
      <c r="E14" s="178">
        <f t="shared" si="4"/>
        <v>3.3160000000000004E-4</v>
      </c>
      <c r="F14" s="178">
        <f t="shared" si="4"/>
        <v>9.7017999999999996E-4</v>
      </c>
      <c r="G14" s="178">
        <f t="shared" si="4"/>
        <v>3.9219999999999999E-4</v>
      </c>
      <c r="H14" s="178">
        <f t="shared" si="4"/>
        <v>2.2245000000000001E-4</v>
      </c>
      <c r="I14" s="178">
        <f t="shared" si="4"/>
        <v>2.3478E-4</v>
      </c>
      <c r="J14" s="179">
        <f t="shared" si="4"/>
        <v>2.0729199999999998E-3</v>
      </c>
      <c r="K14" s="179">
        <f t="shared" si="4"/>
        <v>4.6136995599999984E-3</v>
      </c>
      <c r="L14" s="179">
        <f t="shared" si="4"/>
        <v>8.6339999999990313E-5</v>
      </c>
      <c r="M14" s="178">
        <f t="shared" si="4"/>
        <v>0</v>
      </c>
      <c r="N14" s="178">
        <f t="shared" si="4"/>
        <v>1.2268000000000001E-4</v>
      </c>
      <c r="O14" s="178">
        <f t="shared" si="4"/>
        <v>8.8199999999982737E-5</v>
      </c>
      <c r="P14" s="178">
        <f t="shared" si="4"/>
        <v>1.8134699999999837E-4</v>
      </c>
      <c r="Q14" s="178">
        <f t="shared" si="4"/>
        <v>5.72699999999704E-5</v>
      </c>
      <c r="R14" s="178">
        <f t="shared" si="4"/>
        <v>3.7014009937891279E-4</v>
      </c>
      <c r="S14" s="178">
        <f t="shared" si="4"/>
        <v>2.7512999999979026E-5</v>
      </c>
      <c r="T14" s="178">
        <f t="shared" si="4"/>
        <v>4.0101466666671304E-6</v>
      </c>
      <c r="U14" s="178">
        <f t="shared" si="4"/>
        <v>5.6420000000001469E-5</v>
      </c>
      <c r="V14" s="178">
        <f t="shared" si="4"/>
        <v>5.6339999999995005E-5</v>
      </c>
      <c r="W14" s="178">
        <f t="shared" si="4"/>
        <v>0</v>
      </c>
      <c r="X14" s="178">
        <f t="shared" si="4"/>
        <v>0</v>
      </c>
      <c r="Y14" s="178">
        <f t="shared" si="4"/>
        <v>4.444924399999578E-5</v>
      </c>
      <c r="Z14" s="178">
        <f t="shared" si="4"/>
        <v>4.9000000000021249E-6</v>
      </c>
      <c r="AA14" s="178">
        <f t="shared" si="4"/>
        <v>0</v>
      </c>
      <c r="AB14" s="178">
        <f t="shared" si="4"/>
        <v>0</v>
      </c>
      <c r="AC14" s="119"/>
      <c r="AD14" s="222">
        <f t="shared" ref="AD14:BC14" si="5">AD5-SUM(AD6,AD7,AD8,AD9,AD12,AD13)</f>
        <v>0.136494</v>
      </c>
      <c r="AE14" s="223">
        <f t="shared" si="5"/>
        <v>7.5083999999999998E-2</v>
      </c>
      <c r="AF14" s="223">
        <f t="shared" si="5"/>
        <v>0.11308699999999999</v>
      </c>
      <c r="AG14" s="223">
        <f t="shared" si="5"/>
        <v>0.678956</v>
      </c>
      <c r="AH14" s="223">
        <f t="shared" si="5"/>
        <v>0.298655</v>
      </c>
      <c r="AI14" s="223">
        <f t="shared" si="5"/>
        <v>4.65E-2</v>
      </c>
      <c r="AJ14" s="223">
        <f t="shared" si="5"/>
        <v>0.439218</v>
      </c>
      <c r="AK14" s="223">
        <f t="shared" si="5"/>
        <v>0.20491899999999999</v>
      </c>
      <c r="AL14" s="223">
        <f t="shared" si="5"/>
        <v>1.2346239999999999</v>
      </c>
      <c r="AM14" s="223">
        <f t="shared" si="5"/>
        <v>3.2693999999999779E-2</v>
      </c>
      <c r="AN14" s="223">
        <f t="shared" si="5"/>
        <v>0</v>
      </c>
      <c r="AO14" s="223">
        <f t="shared" si="5"/>
        <v>2.8269000000000322E-2</v>
      </c>
      <c r="AP14" s="223">
        <f t="shared" si="5"/>
        <v>7.5216999999999423E-2</v>
      </c>
      <c r="AQ14" s="223">
        <f t="shared" si="5"/>
        <v>0.1679219999999999</v>
      </c>
      <c r="AR14" s="223">
        <f t="shared" si="5"/>
        <v>6.2457000000000207E-2</v>
      </c>
      <c r="AS14" s="223">
        <f t="shared" si="5"/>
        <v>0.27422699999999889</v>
      </c>
      <c r="AT14" s="223">
        <f t="shared" si="5"/>
        <v>1.9925999999999888E-2</v>
      </c>
      <c r="AU14" s="223">
        <f t="shared" si="5"/>
        <v>3.240099999999968E-2</v>
      </c>
      <c r="AV14" s="223">
        <f t="shared" si="5"/>
        <v>6.320300000000012E-2</v>
      </c>
      <c r="AW14" s="223">
        <f t="shared" si="5"/>
        <v>7.7155000000000085E-2</v>
      </c>
      <c r="AX14" s="223">
        <f t="shared" si="5"/>
        <v>6.5093329999999949E-2</v>
      </c>
      <c r="AY14" s="223">
        <f t="shared" si="5"/>
        <v>0</v>
      </c>
      <c r="AZ14" s="223">
        <f t="shared" si="5"/>
        <v>2.0906431000000003E-2</v>
      </c>
      <c r="BA14" s="223">
        <f t="shared" si="5"/>
        <v>0</v>
      </c>
      <c r="BB14" s="223">
        <f t="shared" si="5"/>
        <v>0</v>
      </c>
      <c r="BC14" s="223">
        <f t="shared" si="5"/>
        <v>0</v>
      </c>
      <c r="BD14" s="250"/>
    </row>
    <row r="15" spans="1:56" ht="13" thickTop="1"/>
    <row r="16" spans="1:56">
      <c r="C16" s="258"/>
      <c r="D16" s="258"/>
      <c r="E16" s="258"/>
      <c r="F16" s="258"/>
      <c r="G16" s="258"/>
      <c r="H16" s="258"/>
      <c r="I16" s="258"/>
      <c r="J16" s="258"/>
      <c r="K16" s="258"/>
      <c r="L16" s="258"/>
      <c r="M16" s="258"/>
      <c r="N16" s="258"/>
      <c r="O16" s="258"/>
      <c r="P16" s="258"/>
      <c r="Q16" s="258"/>
      <c r="R16" s="258"/>
      <c r="S16" s="258"/>
      <c r="T16" s="258"/>
      <c r="U16" s="258"/>
      <c r="V16" s="258"/>
      <c r="W16" s="258"/>
      <c r="X16" s="258"/>
      <c r="Y16" s="258"/>
      <c r="Z16" s="258"/>
      <c r="AA16" s="258"/>
      <c r="AB16" s="258"/>
      <c r="AC16" s="258"/>
    </row>
    <row r="17" spans="3:29">
      <c r="C17" s="258"/>
      <c r="D17" s="258"/>
      <c r="E17" s="258"/>
      <c r="F17" s="258"/>
      <c r="G17" s="258"/>
      <c r="H17" s="258"/>
      <c r="I17" s="258"/>
      <c r="J17" s="258"/>
      <c r="K17" s="258"/>
      <c r="L17" s="258"/>
      <c r="M17" s="258"/>
      <c r="N17" s="258"/>
      <c r="O17" s="258"/>
      <c r="P17" s="258"/>
      <c r="Q17" s="258"/>
      <c r="R17" s="258"/>
      <c r="S17" s="258"/>
      <c r="T17" s="258"/>
      <c r="U17" s="258"/>
      <c r="V17" s="258"/>
      <c r="W17" s="258"/>
      <c r="X17" s="258"/>
      <c r="Y17" s="258"/>
      <c r="Z17" s="258"/>
      <c r="AA17" s="258"/>
      <c r="AB17" s="258"/>
      <c r="AC17" s="258"/>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BD2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[2]RWE!$A$23</f>
        <v>4.5</v>
      </c>
      <c r="B1" s="30"/>
    </row>
    <row r="2" spans="1:56" ht="16" thickTop="1">
      <c r="B2" s="309" t="s">
        <v>166</v>
      </c>
      <c r="C2" s="303" t="s">
        <v>79</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59</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0" t="s">
        <v>116</v>
      </c>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2"/>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c r="B5" s="28" t="s">
        <v>18</v>
      </c>
      <c r="C5" s="160">
        <f>1/$A$1*'[1]4701-5Exp'!$B$263</f>
        <v>3.1713310000000008E-2</v>
      </c>
      <c r="D5" s="161">
        <f>1/$A$1*'[1]4701-5Exp'!$C$263</f>
        <v>8.0256480000000005E-2</v>
      </c>
      <c r="E5" s="161">
        <f>1/$A$1*'[1]4701-5Exp'!$D$263</f>
        <v>1.0389099999999999E-3</v>
      </c>
      <c r="F5" s="105">
        <f>1/$A$1*'[1]4701-5Exp'!$E$263</f>
        <v>4.106359999999999E-3</v>
      </c>
      <c r="G5" s="105">
        <f>1/$A$1*'[1]4701-5Exp'!$F$263</f>
        <v>1.4207999999999997E-4</v>
      </c>
      <c r="H5" s="105">
        <f>1/$A$1*'[1]4701-5Exp'!$G$263</f>
        <v>1.0839999999999999E-4</v>
      </c>
      <c r="I5" s="105">
        <f>1/$A$1*'[1]4701-5Exp'!$H$263</f>
        <v>1.014669E-2</v>
      </c>
      <c r="J5" s="106">
        <f>1/$A$1*'[1]4701-5Exp'!$I$263</f>
        <v>0</v>
      </c>
      <c r="K5" s="106">
        <f>1/$A$1*'[1]4701-5Exp'!$J$263</f>
        <v>0</v>
      </c>
      <c r="L5" s="106">
        <f>1/$A$1*'[1]4701-5Exp'!$K$263</f>
        <v>2.7072729999999996E-2</v>
      </c>
      <c r="M5" s="106">
        <f>1/$A$1*'[1]4701-5Exp'!L$263</f>
        <v>3.5978940000000001E-2</v>
      </c>
      <c r="N5" s="105">
        <f>1/$A$1*'[1]4701-5Exp'!M$263</f>
        <v>4.5036899999999998E-2</v>
      </c>
      <c r="O5" s="106">
        <f>1/$A$1*'[1]4701-5Exp'!N$263</f>
        <v>9.833252599999999E-2</v>
      </c>
      <c r="P5" s="105">
        <f>1/$A$1*'[1]4701-5Exp'!O$263</f>
        <v>0.39476703400000002</v>
      </c>
      <c r="Q5" s="105">
        <f>1/$A$1*'[1]4701-5Exp'!P$263</f>
        <v>0.52250341899999997</v>
      </c>
      <c r="R5" s="105">
        <f>1/$A$1*'[1]4701-5Exp'!Q$263</f>
        <v>0.46214699888888883</v>
      </c>
      <c r="S5" s="105">
        <f>1/$A$1*'[1]4701-5Exp'!R$263</f>
        <v>0.76744039099999994</v>
      </c>
      <c r="T5" s="105">
        <f>1/$A$1*'[1]4701-5Exp'!S$263</f>
        <v>0.54399298100000004</v>
      </c>
      <c r="U5" s="105">
        <f>1/$A$1*'[1]4701-5Exp'!T$263</f>
        <v>0.9052184249999996</v>
      </c>
      <c r="V5" s="105">
        <f>1/$A$1*'[1]4701-5Exp'!U$263</f>
        <v>0.83643183499999996</v>
      </c>
      <c r="W5" s="105">
        <f>1/$A$1*'[1]4701-5Exp'!V$263</f>
        <v>0.73594835537300007</v>
      </c>
      <c r="X5" s="105">
        <f>1/$A$1*'[1]4701-5Exp'!W$263</f>
        <v>0.229812198</v>
      </c>
      <c r="Y5" s="105">
        <f>1/$A$1*'[1]4701-5Exp'!X$263</f>
        <v>0.314653203863</v>
      </c>
      <c r="Z5" s="105">
        <f>1/$A$1*'[1]4701-5Exp'!Y$263</f>
        <v>0.70724780446800006</v>
      </c>
      <c r="AA5" s="105">
        <f>1/$A$1*'[1]4701-5Exp'!Z$263</f>
        <v>0</v>
      </c>
      <c r="AB5" s="107">
        <f>1/$A$1*'[1]4701-5Exp'!AA$263</f>
        <v>0</v>
      </c>
      <c r="AC5" s="17"/>
      <c r="AD5" s="196">
        <f>'[1]4701-5Exp'!AB$263</f>
        <v>21.050948999999999</v>
      </c>
      <c r="AE5" s="197">
        <f>'[1]4701-5Exp'!AC$263</f>
        <v>27.602577</v>
      </c>
      <c r="AF5" s="197">
        <f>'[1]4701-5Exp'!AD$263</f>
        <v>0.49714899999999995</v>
      </c>
      <c r="AG5" s="198">
        <f>'[1]4701-5Exp'!AE$263</f>
        <v>1.7859539999999998</v>
      </c>
      <c r="AH5" s="198">
        <f>'[1]4701-5Exp'!AF$263</f>
        <v>0.11690299999999999</v>
      </c>
      <c r="AI5" s="198">
        <f>'[1]4701-5Exp'!AG$263</f>
        <v>8.8651999999999995E-2</v>
      </c>
      <c r="AJ5" s="198">
        <f>'[1]4701-5Exp'!AH$263</f>
        <v>8.2965979999999995</v>
      </c>
      <c r="AK5" s="198">
        <f>'[1]4701-5Exp'!AI$263</f>
        <v>0</v>
      </c>
      <c r="AL5" s="198">
        <f>'[1]4701-5Exp'!AJ$263</f>
        <v>0</v>
      </c>
      <c r="AM5" s="198">
        <f>'[1]4701-5Exp'!AK$263</f>
        <v>15.985157999999998</v>
      </c>
      <c r="AN5" s="198">
        <f>'[1]4701-5Exp'!AL$263</f>
        <v>28.503159999999998</v>
      </c>
      <c r="AO5" s="198">
        <f>'[1]4701-5Exp'!AM$263</f>
        <v>38.848465999999995</v>
      </c>
      <c r="AP5" s="198">
        <f>'[1]4701-5Exp'!AN$263</f>
        <v>61.00088499999999</v>
      </c>
      <c r="AQ5" s="198">
        <f>'[1]4701-5Exp'!AO$263</f>
        <v>243.40153900000001</v>
      </c>
      <c r="AR5" s="198">
        <f>'[1]4701-5Exp'!AP$263</f>
        <v>304.6401190000002</v>
      </c>
      <c r="AS5" s="198">
        <f>'[1]4701-5Exp'!AQ$263</f>
        <v>282.72571799999997</v>
      </c>
      <c r="AT5" s="198">
        <f>'[1]4701-5Exp'!AR$263</f>
        <v>415.98244399999976</v>
      </c>
      <c r="AU5" s="198">
        <f>'[1]4701-5Exp'!AS$263</f>
        <v>330.49430899999993</v>
      </c>
      <c r="AV5" s="198">
        <f>'[1]4701-5Exp'!AT$263</f>
        <v>785.28199599999994</v>
      </c>
      <c r="AW5" s="198">
        <f>'[1]4701-5Exp'!AU$263</f>
        <v>595.5121909999998</v>
      </c>
      <c r="AX5" s="198">
        <f>'[1]4701-5Exp'!AV$263</f>
        <v>419.31193811200001</v>
      </c>
      <c r="AY5" s="198">
        <f>'[1]4701-5Exp'!AW$263</f>
        <v>168.38784900000005</v>
      </c>
      <c r="AZ5" s="198">
        <f>'[1]4701-5Exp'!AX$263</f>
        <v>300.97274438299996</v>
      </c>
      <c r="BA5" s="198">
        <f>'[1]4701-5Exp'!AY$263</f>
        <v>537.08108356399987</v>
      </c>
      <c r="BB5" s="198">
        <f>'[1]4701-5Exp'!AZ$263</f>
        <v>0</v>
      </c>
      <c r="BC5" s="198">
        <f>'[1]4701-5Exp'!BA$263</f>
        <v>0</v>
      </c>
      <c r="BD5" s="252"/>
    </row>
    <row r="6" spans="1:56" ht="17.149999999999999" customHeight="1">
      <c r="B6" s="10" t="s">
        <v>23</v>
      </c>
      <c r="C6" s="52">
        <f>1/$A$1*'[1]4701-5Exp'!$B$266</f>
        <v>0</v>
      </c>
      <c r="D6" s="26">
        <f>1/$A$1*'[1]4701-5Exp'!$C$266</f>
        <v>0</v>
      </c>
      <c r="E6" s="26">
        <f>1/$A$1*'[1]4701-5Exp'!$D$266</f>
        <v>0</v>
      </c>
      <c r="F6" s="26">
        <f>1/$A$1*'[1]4701-5Exp'!$E$266</f>
        <v>0</v>
      </c>
      <c r="G6" s="26">
        <f>1/$A$1*'[1]4701-5Exp'!$F$266</f>
        <v>0</v>
      </c>
      <c r="H6" s="26">
        <f>1/$A$1*'[1]4701-5Exp'!$G$266</f>
        <v>0</v>
      </c>
      <c r="I6" s="26">
        <f>1/$A$1*'[1]4701-5Exp'!$H$266</f>
        <v>0</v>
      </c>
      <c r="J6" s="46">
        <f>1/$A$1*'[1]4701-5Exp'!$I$266</f>
        <v>0</v>
      </c>
      <c r="K6" s="46">
        <f>1/$A$1*'[1]4701-5Exp'!$J$266</f>
        <v>0</v>
      </c>
      <c r="L6" s="46">
        <f>1/$A$1*'[1]4701-5Exp'!$K$266</f>
        <v>5.0283999999999995E-4</v>
      </c>
      <c r="M6" s="26">
        <f>1/$A$1*'[1]4701-5Exp'!L$266</f>
        <v>1.9999999999999997E-8</v>
      </c>
      <c r="N6" s="26">
        <f>1/$A$1*'[1]4701-5Exp'!M$266</f>
        <v>0</v>
      </c>
      <c r="O6" s="26">
        <f>1/$A$1*'[1]4701-5Exp'!N$266</f>
        <v>3.9811499999999993E-3</v>
      </c>
      <c r="P6" s="26">
        <f>1/$A$1*'[1]4701-5Exp'!O$266</f>
        <v>2.9750399999999996E-2</v>
      </c>
      <c r="Q6" s="26">
        <f>1/$A$1*'[1]4701-5Exp'!P$266</f>
        <v>1.6319900000000002E-2</v>
      </c>
      <c r="R6" s="26">
        <f>1/$A$1*'[1]4701-5Exp'!Q$266</f>
        <v>2.894905E-2</v>
      </c>
      <c r="S6" s="26">
        <f>1/$A$1*'[1]4701-5Exp'!R$266</f>
        <v>1.8486769999999996E-2</v>
      </c>
      <c r="T6" s="26">
        <f>1/$A$1*'[1]4701-5Exp'!S$266</f>
        <v>1.1419239999999999E-2</v>
      </c>
      <c r="U6" s="26">
        <f>1/$A$1*'[1]4701-5Exp'!T$266</f>
        <v>1.6430859999999999E-2</v>
      </c>
      <c r="V6" s="26">
        <f>1/$A$1*'[1]4701-5Exp'!U$266</f>
        <v>1.1456319999999999E-2</v>
      </c>
      <c r="W6" s="26">
        <f>1/$A$1*'[1]4701-5Exp'!V$266</f>
        <v>3.6073499999999996E-3</v>
      </c>
      <c r="X6" s="26">
        <f>1/$A$1*'[1]4701-5Exp'!W$266</f>
        <v>3.2310499999999996E-3</v>
      </c>
      <c r="Y6" s="26">
        <f>1/$A$1*'[1]4701-5Exp'!X$266</f>
        <v>3.8954099999999993E-3</v>
      </c>
      <c r="Z6" s="26">
        <f>1/$A$1*'[1]4701-5Exp'!Y$266</f>
        <v>6.9086699999999987E-3</v>
      </c>
      <c r="AA6" s="26">
        <f>1/$A$1*'[1]4701-5Exp'!Z$266</f>
        <v>0</v>
      </c>
      <c r="AB6" s="26">
        <f>1/$A$1*'[1]4701-5Exp'!AA$266</f>
        <v>0</v>
      </c>
      <c r="AC6" s="4"/>
      <c r="AD6" s="246">
        <f>'[1]4701-5Exp'!AB$266</f>
        <v>0</v>
      </c>
      <c r="AE6" s="79">
        <f>'[1]4701-5Exp'!AC$266</f>
        <v>0</v>
      </c>
      <c r="AF6" s="79">
        <f>'[1]4701-5Exp'!AD$266</f>
        <v>0</v>
      </c>
      <c r="AG6" s="79">
        <f>'[1]4701-5Exp'!AE$266</f>
        <v>0</v>
      </c>
      <c r="AH6" s="79">
        <f>'[1]4701-5Exp'!AF$266</f>
        <v>0</v>
      </c>
      <c r="AI6" s="79">
        <f>'[1]4701-5Exp'!AG$266</f>
        <v>0</v>
      </c>
      <c r="AJ6" s="79">
        <f>'[1]4701-5Exp'!AH$266</f>
        <v>0</v>
      </c>
      <c r="AK6" s="79">
        <f>'[1]4701-5Exp'!AI$266</f>
        <v>0</v>
      </c>
      <c r="AL6" s="79">
        <f>'[1]4701-5Exp'!AJ$266</f>
        <v>0</v>
      </c>
      <c r="AM6" s="79">
        <f>'[1]4701-5Exp'!AK$266</f>
        <v>0.15350800000000001</v>
      </c>
      <c r="AN6" s="79">
        <f>'[1]4701-5Exp'!AL$266</f>
        <v>1.16E-4</v>
      </c>
      <c r="AO6" s="79">
        <f>'[1]4701-5Exp'!AM$266</f>
        <v>0</v>
      </c>
      <c r="AP6" s="79">
        <f>'[1]4701-5Exp'!AN$266</f>
        <v>2.1969889999999999</v>
      </c>
      <c r="AQ6" s="79">
        <f>'[1]4701-5Exp'!AO$266</f>
        <v>18.219479</v>
      </c>
      <c r="AR6" s="79">
        <f>'[1]4701-5Exp'!AP$266</f>
        <v>9.6241430000000001</v>
      </c>
      <c r="AS6" s="79">
        <f>'[1]4701-5Exp'!AQ$266</f>
        <v>17.396015000000002</v>
      </c>
      <c r="AT6" s="79">
        <f>'[1]4701-5Exp'!AR$266</f>
        <v>9.3306889999999996</v>
      </c>
      <c r="AU6" s="79">
        <f>'[1]4701-5Exp'!AS$266</f>
        <v>6.9406489999999996</v>
      </c>
      <c r="AV6" s="79">
        <f>'[1]4701-5Exp'!AT$266</f>
        <v>12.891960999999998</v>
      </c>
      <c r="AW6" s="79">
        <f>'[1]4701-5Exp'!AU$266</f>
        <v>7.059634</v>
      </c>
      <c r="AX6" s="79">
        <f>'[1]4701-5Exp'!AV$266</f>
        <v>1.7255863279999999</v>
      </c>
      <c r="AY6" s="79">
        <f>'[1]4701-5Exp'!AW$266</f>
        <v>2.1157779999999997</v>
      </c>
      <c r="AZ6" s="79">
        <f>'[1]4701-5Exp'!AX$266</f>
        <v>3.5586622280000002</v>
      </c>
      <c r="BA6" s="79">
        <f>'[1]4701-5Exp'!AY$266</f>
        <v>4.353926103</v>
      </c>
      <c r="BB6" s="79">
        <f>'[1]4701-5Exp'!AZ$266</f>
        <v>0</v>
      </c>
      <c r="BC6" s="79">
        <f>'[1]4701-5Exp'!BA$266</f>
        <v>0</v>
      </c>
      <c r="BD6" s="260"/>
    </row>
    <row r="7" spans="1:56">
      <c r="B7" s="5" t="s">
        <v>177</v>
      </c>
      <c r="C7" s="48">
        <f>1/$A$1*'[1]4701-5Exp'!$B$75</f>
        <v>0</v>
      </c>
      <c r="D7" s="11">
        <f>1/$A$1*'[1]4701-5Exp'!$C$75</f>
        <v>0</v>
      </c>
      <c r="E7" s="11">
        <f>1/$A$1*'[1]4701-5Exp'!$D$75</f>
        <v>0</v>
      </c>
      <c r="F7" s="11">
        <f>1/$A$1*'[1]4701-5Exp'!$E$75</f>
        <v>0</v>
      </c>
      <c r="G7" s="11">
        <f>1/$A$1*'[1]4701-5Exp'!$F$75</f>
        <v>0</v>
      </c>
      <c r="H7" s="11">
        <f>1/$A$1*'[1]4701-5Exp'!$G$75</f>
        <v>0</v>
      </c>
      <c r="I7" s="11">
        <f>1/$A$1*'[1]4701-5Exp'!$H$75</f>
        <v>0</v>
      </c>
      <c r="J7" s="38">
        <f>1/$A$1*'[1]4701-5Exp'!$I$75</f>
        <v>0</v>
      </c>
      <c r="K7" s="38">
        <f>1/$A$1*'[1]4701-5Exp'!$J$75</f>
        <v>0</v>
      </c>
      <c r="L7" s="38">
        <f>1/$A$1*'[1]4701-5Exp'!$K$75</f>
        <v>0</v>
      </c>
      <c r="M7" s="11">
        <f>1/$A$1*'[1]4701-5Exp'!L$75</f>
        <v>0</v>
      </c>
      <c r="N7" s="11">
        <f>1/$A$1*'[1]4701-5Exp'!M$75</f>
        <v>0</v>
      </c>
      <c r="O7" s="11">
        <f>1/$A$1*'[1]4701-5Exp'!N$75</f>
        <v>2.98737E-3</v>
      </c>
      <c r="P7" s="11">
        <f>1/$A$1*'[1]4701-5Exp'!O$75</f>
        <v>2.05042E-2</v>
      </c>
      <c r="Q7" s="11">
        <f>1/$A$1*'[1]4701-5Exp'!P$75</f>
        <v>1.271896E-2</v>
      </c>
      <c r="R7" s="11">
        <f>1/$A$1*'[1]4701-5Exp'!Q$75</f>
        <v>1.9896539999999997E-2</v>
      </c>
      <c r="S7" s="11">
        <f>1/$A$1*'[1]4701-5Exp'!R$75</f>
        <v>1.2856409999999999E-2</v>
      </c>
      <c r="T7" s="11">
        <f>1/$A$1*'[1]4701-5Exp'!S$75</f>
        <v>9.8285229999999987E-3</v>
      </c>
      <c r="U7" s="11">
        <f>1/$A$1*'[1]4701-5Exp'!T$75</f>
        <v>1.5635599999999999E-2</v>
      </c>
      <c r="V7" s="11">
        <f>1/$A$1*'[1]4701-5Exp'!U$75</f>
        <v>9.1698400000000003E-3</v>
      </c>
      <c r="W7" s="11">
        <f>1/$A$1*'[1]4701-5Exp'!V$75</f>
        <v>2.1823199999999997E-3</v>
      </c>
      <c r="X7" s="11">
        <f>1/$A$1*'[1]4701-5Exp'!W$75</f>
        <v>1.4906299999999999E-3</v>
      </c>
      <c r="Y7" s="11">
        <f>1/$A$1*'[1]4701-5Exp'!X$75</f>
        <v>1.4944099999999998E-3</v>
      </c>
      <c r="Z7" s="11">
        <f>1/$A$1*'[1]4701-5Exp'!Y$75</f>
        <v>5.0118999999999997E-3</v>
      </c>
      <c r="AA7" s="11">
        <f>1/$A$1*'[1]4701-5Exp'!Z$75</f>
        <v>0</v>
      </c>
      <c r="AB7" s="11">
        <f>1/$A$1*'[1]4701-5Exp'!AA$75</f>
        <v>0</v>
      </c>
      <c r="AC7" s="4"/>
      <c r="AD7" s="203">
        <f>'[1]4701-5Exp'!AB$75</f>
        <v>0</v>
      </c>
      <c r="AE7" s="204">
        <f>'[1]4701-5Exp'!AC$75</f>
        <v>0</v>
      </c>
      <c r="AF7" s="204">
        <f>'[1]4701-5Exp'!AD$75</f>
        <v>0</v>
      </c>
      <c r="AG7" s="204">
        <f>'[1]4701-5Exp'!AE$75</f>
        <v>0</v>
      </c>
      <c r="AH7" s="204">
        <f>'[1]4701-5Exp'!AF$75</f>
        <v>0</v>
      </c>
      <c r="AI7" s="204">
        <f>'[1]4701-5Exp'!AG$75</f>
        <v>0</v>
      </c>
      <c r="AJ7" s="204">
        <f>'[1]4701-5Exp'!AH$75</f>
        <v>0</v>
      </c>
      <c r="AK7" s="204">
        <f>'[1]4701-5Exp'!AI$75</f>
        <v>0</v>
      </c>
      <c r="AL7" s="204">
        <f>'[1]4701-5Exp'!AJ$75</f>
        <v>0</v>
      </c>
      <c r="AM7" s="204">
        <f>'[1]4701-5Exp'!AK$75</f>
        <v>0</v>
      </c>
      <c r="AN7" s="204">
        <f>'[1]4701-5Exp'!AL$75</f>
        <v>0</v>
      </c>
      <c r="AO7" s="204">
        <f>'[1]4701-5Exp'!AM$75</f>
        <v>0</v>
      </c>
      <c r="AP7" s="204">
        <f>'[1]4701-5Exp'!AN$75</f>
        <v>1.652609</v>
      </c>
      <c r="AQ7" s="204">
        <f>'[1]4701-5Exp'!AO$75</f>
        <v>12.653051</v>
      </c>
      <c r="AR7" s="204">
        <f>'[1]4701-5Exp'!AP$75</f>
        <v>7.5331729999999997</v>
      </c>
      <c r="AS7" s="204">
        <f>'[1]4701-5Exp'!AQ$75</f>
        <v>12.136239</v>
      </c>
      <c r="AT7" s="204">
        <f>'[1]4701-5Exp'!AR$75</f>
        <v>6.5941579999999993</v>
      </c>
      <c r="AU7" s="204">
        <f>'[1]4701-5Exp'!AS$75</f>
        <v>5.9738069999999999</v>
      </c>
      <c r="AV7" s="204">
        <f>'[1]4701-5Exp'!AT$75</f>
        <v>12.297258999999999</v>
      </c>
      <c r="AW7" s="204">
        <f>'[1]4701-5Exp'!AU$75</f>
        <v>5.476407</v>
      </c>
      <c r="AX7" s="204">
        <f>'[1]4701-5Exp'!AV$75</f>
        <v>1.0588011070000001</v>
      </c>
      <c r="AY7" s="204">
        <f>'[1]4701-5Exp'!AW$75</f>
        <v>1.027612</v>
      </c>
      <c r="AZ7" s="204">
        <f>'[1]4701-5Exp'!AX$75</f>
        <v>1.376429881</v>
      </c>
      <c r="BA7" s="204">
        <f>'[1]4701-5Exp'!AY$75</f>
        <v>3.2103028839999999</v>
      </c>
      <c r="BB7" s="204">
        <f>'[1]4701-5Exp'!AZ$75</f>
        <v>0</v>
      </c>
      <c r="BC7" s="204">
        <f>'[1]4701-5Exp'!BA$75</f>
        <v>0</v>
      </c>
      <c r="BD7" s="260"/>
    </row>
    <row r="8" spans="1:56">
      <c r="B8" s="8" t="s">
        <v>22</v>
      </c>
      <c r="C8" s="63">
        <f t="shared" ref="C8:AB8" si="2">SUM(C6:C6)-SUM(C7:C7)</f>
        <v>0</v>
      </c>
      <c r="D8" s="39">
        <f t="shared" si="2"/>
        <v>0</v>
      </c>
      <c r="E8" s="39">
        <f t="shared" si="2"/>
        <v>0</v>
      </c>
      <c r="F8" s="39">
        <f t="shared" si="2"/>
        <v>0</v>
      </c>
      <c r="G8" s="39">
        <f t="shared" si="2"/>
        <v>0</v>
      </c>
      <c r="H8" s="39">
        <f t="shared" si="2"/>
        <v>0</v>
      </c>
      <c r="I8" s="39">
        <f t="shared" si="2"/>
        <v>0</v>
      </c>
      <c r="J8" s="40">
        <f t="shared" si="2"/>
        <v>0</v>
      </c>
      <c r="K8" s="40">
        <f t="shared" si="2"/>
        <v>0</v>
      </c>
      <c r="L8" s="40">
        <f t="shared" si="2"/>
        <v>5.0283999999999995E-4</v>
      </c>
      <c r="M8" s="39">
        <f t="shared" si="2"/>
        <v>1.9999999999999997E-8</v>
      </c>
      <c r="N8" s="39">
        <f t="shared" si="2"/>
        <v>0</v>
      </c>
      <c r="O8" s="39">
        <f t="shared" si="2"/>
        <v>9.9377999999999923E-4</v>
      </c>
      <c r="P8" s="39">
        <f t="shared" si="2"/>
        <v>9.2461999999999961E-3</v>
      </c>
      <c r="Q8" s="39">
        <f t="shared" si="2"/>
        <v>3.6009400000000021E-3</v>
      </c>
      <c r="R8" s="39">
        <f t="shared" si="2"/>
        <v>9.0525100000000032E-3</v>
      </c>
      <c r="S8" s="39">
        <f t="shared" si="2"/>
        <v>5.6303599999999975E-3</v>
      </c>
      <c r="T8" s="39">
        <f t="shared" si="2"/>
        <v>1.5907170000000002E-3</v>
      </c>
      <c r="U8" s="39">
        <f t="shared" si="2"/>
        <v>7.9525999999999902E-4</v>
      </c>
      <c r="V8" s="39">
        <f t="shared" si="2"/>
        <v>2.2864799999999987E-3</v>
      </c>
      <c r="W8" s="39">
        <f t="shared" si="2"/>
        <v>1.4250299999999999E-3</v>
      </c>
      <c r="X8" s="39">
        <f t="shared" si="2"/>
        <v>1.7404199999999997E-3</v>
      </c>
      <c r="Y8" s="39">
        <f t="shared" si="2"/>
        <v>2.4009999999999995E-3</v>
      </c>
      <c r="Z8" s="39">
        <f t="shared" si="2"/>
        <v>1.896769999999999E-3</v>
      </c>
      <c r="AA8" s="39">
        <f t="shared" si="2"/>
        <v>0</v>
      </c>
      <c r="AB8" s="39">
        <f t="shared" si="2"/>
        <v>0</v>
      </c>
      <c r="AC8" s="4"/>
      <c r="AD8" s="205">
        <f t="shared" ref="AD8:BC8" si="3">SUM(AD6:AD6)-SUM(AD7:AD7)</f>
        <v>0</v>
      </c>
      <c r="AE8" s="206">
        <f t="shared" si="3"/>
        <v>0</v>
      </c>
      <c r="AF8" s="206">
        <f t="shared" si="3"/>
        <v>0</v>
      </c>
      <c r="AG8" s="206">
        <f t="shared" si="3"/>
        <v>0</v>
      </c>
      <c r="AH8" s="206">
        <f t="shared" si="3"/>
        <v>0</v>
      </c>
      <c r="AI8" s="206">
        <f t="shared" si="3"/>
        <v>0</v>
      </c>
      <c r="AJ8" s="206">
        <f t="shared" si="3"/>
        <v>0</v>
      </c>
      <c r="AK8" s="206">
        <f t="shared" si="3"/>
        <v>0</v>
      </c>
      <c r="AL8" s="206">
        <f t="shared" si="3"/>
        <v>0</v>
      </c>
      <c r="AM8" s="206">
        <f t="shared" si="3"/>
        <v>0.15350800000000001</v>
      </c>
      <c r="AN8" s="206">
        <f t="shared" si="3"/>
        <v>1.16E-4</v>
      </c>
      <c r="AO8" s="206">
        <f t="shared" si="3"/>
        <v>0</v>
      </c>
      <c r="AP8" s="206">
        <f t="shared" si="3"/>
        <v>0.54437999999999986</v>
      </c>
      <c r="AQ8" s="206">
        <f t="shared" si="3"/>
        <v>5.5664280000000002</v>
      </c>
      <c r="AR8" s="206">
        <f t="shared" si="3"/>
        <v>2.0909700000000004</v>
      </c>
      <c r="AS8" s="206">
        <f t="shared" si="3"/>
        <v>5.2597760000000022</v>
      </c>
      <c r="AT8" s="206">
        <f t="shared" si="3"/>
        <v>2.7365310000000003</v>
      </c>
      <c r="AU8" s="206">
        <f t="shared" si="3"/>
        <v>0.96684199999999976</v>
      </c>
      <c r="AV8" s="206">
        <f t="shared" si="3"/>
        <v>0.59470199999999984</v>
      </c>
      <c r="AW8" s="206">
        <f t="shared" si="3"/>
        <v>1.5832269999999999</v>
      </c>
      <c r="AX8" s="206">
        <f t="shared" si="3"/>
        <v>0.66678522099999982</v>
      </c>
      <c r="AY8" s="206">
        <f t="shared" si="3"/>
        <v>1.0881659999999997</v>
      </c>
      <c r="AZ8" s="206">
        <f t="shared" si="3"/>
        <v>2.1822323470000002</v>
      </c>
      <c r="BA8" s="206">
        <f t="shared" si="3"/>
        <v>1.1436232190000002</v>
      </c>
      <c r="BB8" s="206">
        <f t="shared" si="3"/>
        <v>0</v>
      </c>
      <c r="BC8" s="206">
        <f t="shared" si="3"/>
        <v>0</v>
      </c>
      <c r="BD8" s="260"/>
    </row>
    <row r="9" spans="1:56" ht="17.149999999999999" customHeight="1">
      <c r="B9" s="19" t="s">
        <v>113</v>
      </c>
      <c r="C9" s="66">
        <f>1/$A$1*'[1]4701-5Exp'!$B$268</f>
        <v>0</v>
      </c>
      <c r="D9" s="67">
        <f>1/$A$1*'[1]4701-5Exp'!$C$268</f>
        <v>0</v>
      </c>
      <c r="E9" s="67">
        <f>1/$A$1*'[1]4701-5Exp'!$D$268</f>
        <v>0</v>
      </c>
      <c r="F9" s="67">
        <f>1/$A$1*'[1]4701-5Exp'!$E$268</f>
        <v>0</v>
      </c>
      <c r="G9" s="67">
        <f>1/$A$1*'[1]4701-5Exp'!$F$268</f>
        <v>0</v>
      </c>
      <c r="H9" s="67">
        <f>1/$A$1*'[1]4701-5Exp'!$G$268</f>
        <v>0</v>
      </c>
      <c r="I9" s="67">
        <f>1/$A$1*'[1]4701-5Exp'!$H$268</f>
        <v>0</v>
      </c>
      <c r="J9" s="68">
        <f>1/$A$1*'[1]4701-5Exp'!$I$268</f>
        <v>0</v>
      </c>
      <c r="K9" s="68">
        <f>1/$A$1*'[1]4701-5Exp'!$J$268</f>
        <v>0</v>
      </c>
      <c r="L9" s="68">
        <f>1/$A$1*'[1]4701-5Exp'!$K$268</f>
        <v>0</v>
      </c>
      <c r="M9" s="67">
        <f>1/$A$1*'[1]4701-5Exp'!L$268</f>
        <v>0</v>
      </c>
      <c r="N9" s="67">
        <f>1/$A$1*'[1]4701-5Exp'!M$268</f>
        <v>9.9999999999999986E-9</v>
      </c>
      <c r="O9" s="67">
        <f>1/$A$1*'[1]4701-5Exp'!N$268</f>
        <v>0</v>
      </c>
      <c r="P9" s="67">
        <f>1/$A$1*'[1]4701-5Exp'!O$268</f>
        <v>0</v>
      </c>
      <c r="Q9" s="67">
        <f>1/$A$1*'[1]4701-5Exp'!P$268</f>
        <v>0</v>
      </c>
      <c r="R9" s="67">
        <f>1/$A$1*'[1]4701-5Exp'!Q$268</f>
        <v>0</v>
      </c>
      <c r="S9" s="67">
        <f>1/$A$1*'[1]4701-5Exp'!R$268</f>
        <v>2.1965999999999999E-4</v>
      </c>
      <c r="T9" s="67">
        <f>1/$A$1*'[1]4701-5Exp'!S$268</f>
        <v>0</v>
      </c>
      <c r="U9" s="67">
        <f>1/$A$1*'[1]4701-5Exp'!T$268</f>
        <v>0</v>
      </c>
      <c r="V9" s="67">
        <f>1/$A$1*'[1]4701-5Exp'!U$268</f>
        <v>1.0045199999999998E-3</v>
      </c>
      <c r="W9" s="67">
        <f>1/$A$1*'[1]4701-5Exp'!V$268</f>
        <v>1.6362999999999998E-4</v>
      </c>
      <c r="X9" s="67">
        <f>1/$A$1*'[1]4701-5Exp'!W$268</f>
        <v>0</v>
      </c>
      <c r="Y9" s="67">
        <f>1/$A$1*'[1]4701-5Exp'!X$268</f>
        <v>9.3429999999999991E-5</v>
      </c>
      <c r="Z9" s="67">
        <f>1/$A$1*'[1]4701-5Exp'!Y$268</f>
        <v>5.0625999999999991E-4</v>
      </c>
      <c r="AA9" s="67">
        <f>1/$A$1*'[1]4701-5Exp'!Z$268</f>
        <v>0</v>
      </c>
      <c r="AB9" s="67">
        <f>1/$A$1*'[1]4701-5Exp'!AA$268</f>
        <v>0</v>
      </c>
      <c r="AC9" s="143"/>
      <c r="AD9" s="218">
        <f>'[1]4701-5Exp'!AB$268</f>
        <v>0</v>
      </c>
      <c r="AE9" s="219">
        <f>'[1]4701-5Exp'!AC$268</f>
        <v>0</v>
      </c>
      <c r="AF9" s="219">
        <f>'[1]4701-5Exp'!AD$268</f>
        <v>0</v>
      </c>
      <c r="AG9" s="219">
        <f>'[1]4701-5Exp'!AE$268</f>
        <v>0</v>
      </c>
      <c r="AH9" s="219">
        <f>'[1]4701-5Exp'!AF$268</f>
        <v>0</v>
      </c>
      <c r="AI9" s="219">
        <f>'[1]4701-5Exp'!AG$268</f>
        <v>0</v>
      </c>
      <c r="AJ9" s="219">
        <f>'[1]4701-5Exp'!AH$268</f>
        <v>0</v>
      </c>
      <c r="AK9" s="219">
        <f>'[1]4701-5Exp'!AI$268</f>
        <v>0</v>
      </c>
      <c r="AL9" s="219">
        <f>'[1]4701-5Exp'!AJ$268</f>
        <v>0</v>
      </c>
      <c r="AM9" s="219">
        <f>'[1]4701-5Exp'!AK$268</f>
        <v>0</v>
      </c>
      <c r="AN9" s="219">
        <f>'[1]4701-5Exp'!AL$268</f>
        <v>0</v>
      </c>
      <c r="AO9" s="219">
        <f>'[1]4701-5Exp'!AM$268</f>
        <v>3.6600000000000001E-4</v>
      </c>
      <c r="AP9" s="219">
        <f>'[1]4701-5Exp'!AN$268</f>
        <v>0</v>
      </c>
      <c r="AQ9" s="219">
        <f>'[1]4701-5Exp'!AO$268</f>
        <v>0</v>
      </c>
      <c r="AR9" s="219">
        <f>'[1]4701-5Exp'!AP$268</f>
        <v>0</v>
      </c>
      <c r="AS9" s="219">
        <f>'[1]4701-5Exp'!AQ$268</f>
        <v>0</v>
      </c>
      <c r="AT9" s="219">
        <f>'[1]4701-5Exp'!AR$268</f>
        <v>0.208648</v>
      </c>
      <c r="AU9" s="219">
        <f>'[1]4701-5Exp'!AS$268</f>
        <v>0</v>
      </c>
      <c r="AV9" s="219">
        <f>'[1]4701-5Exp'!AT$268</f>
        <v>0</v>
      </c>
      <c r="AW9" s="219">
        <f>'[1]4701-5Exp'!AU$268</f>
        <v>0.46713399999999999</v>
      </c>
      <c r="AX9" s="219">
        <f>'[1]4701-5Exp'!AV$268</f>
        <v>9.5241261999999993E-2</v>
      </c>
      <c r="AY9" s="219">
        <f>'[1]4701-5Exp'!AW$268</f>
        <v>0</v>
      </c>
      <c r="AZ9" s="219">
        <f>'[1]4701-5Exp'!AX$268</f>
        <v>9.2829544999999999E-2</v>
      </c>
      <c r="BA9" s="219">
        <f>'[1]4701-5Exp'!AY$268</f>
        <v>0.53241128300000007</v>
      </c>
      <c r="BB9" s="219">
        <f>'[1]4701-5Exp'!AZ$268</f>
        <v>0</v>
      </c>
      <c r="BC9" s="219">
        <f>'[1]4701-5Exp'!BA$268</f>
        <v>0</v>
      </c>
      <c r="BD9" s="252"/>
    </row>
    <row r="10" spans="1:56" ht="17.149999999999999" customHeight="1">
      <c r="B10" s="19" t="s">
        <v>112</v>
      </c>
      <c r="C10" s="66">
        <f>1/$A$1*'[1]4701-5Exp'!$B$269</f>
        <v>2.5999999999999998E-5</v>
      </c>
      <c r="D10" s="67">
        <f>1/$A$1*'[1]4701-5Exp'!$C$269</f>
        <v>0</v>
      </c>
      <c r="E10" s="67">
        <f>1/$A$1*'[1]4701-5Exp'!$D$269</f>
        <v>0</v>
      </c>
      <c r="F10" s="67">
        <f>1/$A$1*'[1]4701-5Exp'!$E$269</f>
        <v>0</v>
      </c>
      <c r="G10" s="67">
        <f>1/$A$1*'[1]4701-5Exp'!$F$269</f>
        <v>0</v>
      </c>
      <c r="H10" s="67">
        <f>1/$A$1*'[1]4701-5Exp'!$G$269</f>
        <v>0</v>
      </c>
      <c r="I10" s="67">
        <f>1/$A$1*'[1]4701-5Exp'!$H$269</f>
        <v>0</v>
      </c>
      <c r="J10" s="68">
        <f>1/$A$1*'[1]4701-5Exp'!$I$269</f>
        <v>0</v>
      </c>
      <c r="K10" s="68">
        <f>1/$A$1*'[1]4701-5Exp'!$J$269</f>
        <v>0</v>
      </c>
      <c r="L10" s="68">
        <f>1/$A$1*'[1]4701-5Exp'!$K$269</f>
        <v>0</v>
      </c>
      <c r="M10" s="67">
        <f>1/$A$1*'[1]4701-5Exp'!L$269</f>
        <v>0</v>
      </c>
      <c r="N10" s="67">
        <f>1/$A$1*'[1]4701-5Exp'!M$269</f>
        <v>0</v>
      </c>
      <c r="O10" s="67">
        <f>1/$A$1*'[1]4701-5Exp'!N$269</f>
        <v>0</v>
      </c>
      <c r="P10" s="67">
        <f>1/$A$1*'[1]4701-5Exp'!O$269</f>
        <v>0</v>
      </c>
      <c r="Q10" s="67">
        <f>1/$A$1*'[1]4701-5Exp'!P$269</f>
        <v>0</v>
      </c>
      <c r="R10" s="67">
        <f>1/$A$1*'[1]4701-5Exp'!Q$269</f>
        <v>0</v>
      </c>
      <c r="S10" s="67">
        <f>1/$A$1*'[1]4701-5Exp'!R$269</f>
        <v>0</v>
      </c>
      <c r="T10" s="67">
        <f>1/$A$1*'[1]4701-5Exp'!S$269</f>
        <v>0</v>
      </c>
      <c r="U10" s="67">
        <f>1/$A$1*'[1]4701-5Exp'!T$269</f>
        <v>0</v>
      </c>
      <c r="V10" s="67">
        <f>1/$A$1*'[1]4701-5Exp'!U$269</f>
        <v>2.3069999999999998E-5</v>
      </c>
      <c r="W10" s="67">
        <f>1/$A$1*'[1]4701-5Exp'!V$269</f>
        <v>0</v>
      </c>
      <c r="X10" s="67">
        <f>1/$A$1*'[1]4701-5Exp'!W$269</f>
        <v>0</v>
      </c>
      <c r="Y10" s="67">
        <f>1/$A$1*'[1]4701-5Exp'!X$269</f>
        <v>1.2444099999999998E-3</v>
      </c>
      <c r="Z10" s="67">
        <f>1/$A$1*'[1]4701-5Exp'!Y$269</f>
        <v>0</v>
      </c>
      <c r="AA10" s="67">
        <f>1/$A$1*'[1]4701-5Exp'!Z$269</f>
        <v>0</v>
      </c>
      <c r="AB10" s="67">
        <f>1/$A$1*'[1]4701-5Exp'!AA$269</f>
        <v>0</v>
      </c>
      <c r="AC10" s="143"/>
      <c r="AD10" s="218">
        <f>'[1]4701-5Exp'!AB$269</f>
        <v>1.3770999999999999E-2</v>
      </c>
      <c r="AE10" s="219">
        <f>'[1]4701-5Exp'!AC$269</f>
        <v>0</v>
      </c>
      <c r="AF10" s="219">
        <f>'[1]4701-5Exp'!AD$269</f>
        <v>0</v>
      </c>
      <c r="AG10" s="219">
        <f>'[1]4701-5Exp'!AE$269</f>
        <v>0</v>
      </c>
      <c r="AH10" s="219">
        <f>'[1]4701-5Exp'!AF$269</f>
        <v>0</v>
      </c>
      <c r="AI10" s="219">
        <f>'[1]4701-5Exp'!AG$269</f>
        <v>0</v>
      </c>
      <c r="AJ10" s="219">
        <f>'[1]4701-5Exp'!AH$269</f>
        <v>0</v>
      </c>
      <c r="AK10" s="219">
        <f>'[1]4701-5Exp'!AI$269</f>
        <v>0</v>
      </c>
      <c r="AL10" s="219">
        <f>'[1]4701-5Exp'!AJ$269</f>
        <v>0</v>
      </c>
      <c r="AM10" s="219">
        <f>'[1]4701-5Exp'!AK$269</f>
        <v>0</v>
      </c>
      <c r="AN10" s="219">
        <f>'[1]4701-5Exp'!AL$269</f>
        <v>0</v>
      </c>
      <c r="AO10" s="219">
        <f>'[1]4701-5Exp'!AM$269</f>
        <v>0</v>
      </c>
      <c r="AP10" s="219">
        <f>'[1]4701-5Exp'!AN$269</f>
        <v>0</v>
      </c>
      <c r="AQ10" s="219">
        <f>'[1]4701-5Exp'!AO$269</f>
        <v>0</v>
      </c>
      <c r="AR10" s="219">
        <f>'[1]4701-5Exp'!AP$269</f>
        <v>0</v>
      </c>
      <c r="AS10" s="219">
        <f>'[1]4701-5Exp'!AQ$269</f>
        <v>0</v>
      </c>
      <c r="AT10" s="219">
        <f>'[1]4701-5Exp'!AR$269</f>
        <v>0</v>
      </c>
      <c r="AU10" s="219">
        <f>'[1]4701-5Exp'!AS$269</f>
        <v>0</v>
      </c>
      <c r="AV10" s="219">
        <f>'[1]4701-5Exp'!AT$269</f>
        <v>0</v>
      </c>
      <c r="AW10" s="219">
        <f>'[1]4701-5Exp'!AU$269</f>
        <v>1.7613E-2</v>
      </c>
      <c r="AX10" s="219">
        <f>'[1]4701-5Exp'!AV$269</f>
        <v>0</v>
      </c>
      <c r="AY10" s="219">
        <f>'[1]4701-5Exp'!AW$269</f>
        <v>0</v>
      </c>
      <c r="AZ10" s="219">
        <f>'[1]4701-5Exp'!AX$269</f>
        <v>1.012902561</v>
      </c>
      <c r="BA10" s="219">
        <f>'[1]4701-5Exp'!AY$269</f>
        <v>0</v>
      </c>
      <c r="BB10" s="219">
        <f>'[1]4701-5Exp'!AZ$269</f>
        <v>0</v>
      </c>
      <c r="BC10" s="219">
        <f>'[1]4701-5Exp'!BA$269</f>
        <v>0</v>
      </c>
      <c r="BD10" s="252"/>
    </row>
    <row r="11" spans="1:56" ht="17.149999999999999" customHeight="1">
      <c r="B11" s="15" t="s">
        <v>98</v>
      </c>
      <c r="C11" s="154">
        <f>1/$A$1*'[1]4701-5Exp'!$B$267</f>
        <v>3.0710880000000006E-2</v>
      </c>
      <c r="D11" s="155">
        <f>1/$A$1*'[1]4701-5Exp'!$C$267</f>
        <v>8.0193979999999998E-2</v>
      </c>
      <c r="E11" s="155">
        <f>1/$A$1*'[1]4701-5Exp'!$D$267</f>
        <v>0</v>
      </c>
      <c r="F11" s="31">
        <f>1/$A$1*'[1]4701-5Exp'!$E$267</f>
        <v>3.0694599999999995E-3</v>
      </c>
      <c r="G11" s="31">
        <f>1/$A$1*'[1]4701-5Exp'!$F$267</f>
        <v>0</v>
      </c>
      <c r="H11" s="31">
        <f>1/$A$1*'[1]4701-5Exp'!$G$267</f>
        <v>0</v>
      </c>
      <c r="I11" s="31">
        <f>1/$A$1*'[1]4701-5Exp'!$H$267</f>
        <v>9.6829199999999994E-3</v>
      </c>
      <c r="J11" s="35">
        <f>1/$A$1*'[1]4701-5Exp'!$I$267</f>
        <v>0</v>
      </c>
      <c r="K11" s="35">
        <f>1/$A$1*'[1]4701-5Exp'!$J$267</f>
        <v>0</v>
      </c>
      <c r="L11" s="35">
        <f>1/$A$1*'[1]4701-5Exp'!$K$267</f>
        <v>2.6531369999999999E-2</v>
      </c>
      <c r="M11" s="31">
        <f>1/$A$1*'[1]4701-5Exp'!L$267</f>
        <v>3.559433E-2</v>
      </c>
      <c r="N11" s="31">
        <f>1/$A$1*'[1]4701-5Exp'!M$267</f>
        <v>4.503339E-2</v>
      </c>
      <c r="O11" s="31">
        <f>1/$A$1*'[1]4701-5Exp'!N$267</f>
        <v>5.9022625999999988E-2</v>
      </c>
      <c r="P11" s="31">
        <f>1/$A$1*'[1]4701-5Exp'!O$267</f>
        <v>0.17777008399999997</v>
      </c>
      <c r="Q11" s="31">
        <f>1/$A$1*'[1]4701-5Exp'!P$267</f>
        <v>0.26236362899999988</v>
      </c>
      <c r="R11" s="31">
        <f>1/$A$1*'[1]4701-5Exp'!Q$267</f>
        <v>0.25833074</v>
      </c>
      <c r="S11" s="31">
        <f>1/$A$1*'[1]4701-5Exp'!R$267</f>
        <v>0.41367614099999994</v>
      </c>
      <c r="T11" s="31">
        <f>1/$A$1*'[1]4701-5Exp'!S$267</f>
        <v>0.37669710199999995</v>
      </c>
      <c r="U11" s="31">
        <f>1/$A$1*'[1]4701-5Exp'!T$267</f>
        <v>0.6491480249999998</v>
      </c>
      <c r="V11" s="31">
        <f>1/$A$1*'[1]4701-5Exp'!U$267</f>
        <v>0.58949340999999988</v>
      </c>
      <c r="W11" s="31">
        <f>1/$A$1*'[1]4701-5Exp'!V$267</f>
        <v>0.55694116537299998</v>
      </c>
      <c r="X11" s="31">
        <f>1/$A$1*'[1]4701-5Exp'!W$267</f>
        <v>0.15026376800000002</v>
      </c>
      <c r="Y11" s="31">
        <f>1/$A$1*'[1]4701-5Exp'!X$267</f>
        <v>0.26696917386299995</v>
      </c>
      <c r="Z11" s="31">
        <f>1/$A$1*'[1]4701-5Exp'!Y$267</f>
        <v>0.52543123999999997</v>
      </c>
      <c r="AA11" s="31">
        <f>1/$A$1*'[1]4701-5Exp'!Z$267</f>
        <v>0</v>
      </c>
      <c r="AB11" s="31">
        <f>1/$A$1*'[1]4701-5Exp'!AA$267</f>
        <v>0</v>
      </c>
      <c r="AC11" s="14"/>
      <c r="AD11" s="209">
        <f>'[1]4701-5Exp'!AB$267</f>
        <v>20.692588999999995</v>
      </c>
      <c r="AE11" s="210">
        <f>'[1]4701-5Exp'!AC$267</f>
        <v>27.576320000000006</v>
      </c>
      <c r="AF11" s="210">
        <f>'[1]4701-5Exp'!AD$267</f>
        <v>0</v>
      </c>
      <c r="AG11" s="202">
        <f>'[1]4701-5Exp'!AE$267</f>
        <v>1.360309</v>
      </c>
      <c r="AH11" s="202">
        <f>'[1]4701-5Exp'!AF$267</f>
        <v>0</v>
      </c>
      <c r="AI11" s="202">
        <f>'[1]4701-5Exp'!AG$267</f>
        <v>0</v>
      </c>
      <c r="AJ11" s="202">
        <f>'[1]4701-5Exp'!AH$267</f>
        <v>7.8403879999999999</v>
      </c>
      <c r="AK11" s="202">
        <f>'[1]4701-5Exp'!AI$267</f>
        <v>0</v>
      </c>
      <c r="AL11" s="202">
        <f>'[1]4701-5Exp'!AJ$267</f>
        <v>0</v>
      </c>
      <c r="AM11" s="202">
        <f>'[1]4701-5Exp'!AK$267</f>
        <v>15.748675999999998</v>
      </c>
      <c r="AN11" s="202">
        <f>'[1]4701-5Exp'!AL$267</f>
        <v>28.233018999999999</v>
      </c>
      <c r="AO11" s="202">
        <f>'[1]4701-5Exp'!AM$267</f>
        <v>38.823682999999996</v>
      </c>
      <c r="AP11" s="202">
        <f>'[1]4701-5Exp'!AN$267</f>
        <v>37.926124000000002</v>
      </c>
      <c r="AQ11" s="202">
        <f>'[1]4701-5Exp'!AO$267</f>
        <v>110.52325799999998</v>
      </c>
      <c r="AR11" s="202">
        <f>'[1]4701-5Exp'!AP$267</f>
        <v>153.42849599999997</v>
      </c>
      <c r="AS11" s="202">
        <f>'[1]4701-5Exp'!AQ$267</f>
        <v>159.38063400000001</v>
      </c>
      <c r="AT11" s="202">
        <f>'[1]4701-5Exp'!AR$267</f>
        <v>238.813627</v>
      </c>
      <c r="AU11" s="202">
        <f>'[1]4701-5Exp'!AS$267</f>
        <v>228.81018</v>
      </c>
      <c r="AV11" s="202">
        <f>'[1]4701-5Exp'!AT$267</f>
        <v>585.14152999999999</v>
      </c>
      <c r="AW11" s="202">
        <f>'[1]4701-5Exp'!AU$267</f>
        <v>446.13023600000002</v>
      </c>
      <c r="AX11" s="202">
        <f>'[1]4701-5Exp'!AV$267</f>
        <v>335.06631613799993</v>
      </c>
      <c r="AY11" s="202">
        <f>'[1]4701-5Exp'!AW$267</f>
        <v>116.93591899999998</v>
      </c>
      <c r="AZ11" s="202">
        <f>'[1]4701-5Exp'!AX$267</f>
        <v>256.46875195900003</v>
      </c>
      <c r="BA11" s="202">
        <f>'[1]4701-5Exp'!AY$267</f>
        <v>429.13284930700001</v>
      </c>
      <c r="BB11" s="202">
        <f>'[1]4701-5Exp'!AZ$267</f>
        <v>0</v>
      </c>
      <c r="BC11" s="202">
        <f>'[1]4701-5Exp'!BA$267</f>
        <v>0</v>
      </c>
      <c r="BD11" s="252"/>
    </row>
    <row r="12" spans="1:56">
      <c r="B12" s="54" t="s">
        <v>41</v>
      </c>
      <c r="C12" s="12">
        <f>1/$A$1*(SUM('[1]4701-5Exp'!$B$47:$B$47)+SUM('[1]4701-5Exp'!$B$105:$B$105))</f>
        <v>2.929E-2</v>
      </c>
      <c r="D12" s="13">
        <f>1/$A$1*(SUM('[1]4701-5Exp'!$C$47:$C$47)+SUM('[1]4701-5Exp'!$C$105:$C$105))</f>
        <v>2.3002399999999999E-2</v>
      </c>
      <c r="E12" s="13">
        <f>1/$A$1*(SUM('[1]4701-5Exp'!$D$47:$D$47)+SUM('[1]4701-5Exp'!$D$105:$D$105))</f>
        <v>0</v>
      </c>
      <c r="F12" s="13">
        <f>1/$A$1*(SUM('[1]4701-5Exp'!$E$47:$E$47)+SUM('[1]4701-5Exp'!$E$105:$E$105))</f>
        <v>1.4997299999999997E-3</v>
      </c>
      <c r="G12" s="13">
        <f>1/$A$1*(SUM('[1]4701-5Exp'!$F$47:$F$47)+SUM('[1]4701-5Exp'!$F$105:$F$105))</f>
        <v>0</v>
      </c>
      <c r="H12" s="13">
        <f>1/$A$1*(SUM('[1]4701-5Exp'!$G$47:$G$47)+SUM('[1]4701-5Exp'!$G$105:$G$105))</f>
        <v>0</v>
      </c>
      <c r="I12" s="13">
        <f>1/$A$1*(SUM('[1]4701-5Exp'!$H$47:$H$47)+SUM('[1]4701-5Exp'!$H$105:$H$105))</f>
        <v>0</v>
      </c>
      <c r="J12" s="43">
        <f>1/$A$1*(SUM('[1]4701-5Exp'!$I$47:$I$47)+SUM('[1]4701-5Exp'!$I$105:$I$105))</f>
        <v>0</v>
      </c>
      <c r="K12" s="43">
        <f>1/$A$1*(SUM('[1]4701-5Exp'!$J$47:$J$47)+SUM('[1]4701-5Exp'!$J$105:$J$105))</f>
        <v>0</v>
      </c>
      <c r="L12" s="43">
        <f>1/$A$1*(SUM('[1]4701-5Exp'!$K$47:$K$47)+SUM('[1]4701-5Exp'!$K$105:$K$105))</f>
        <v>2.0556399999999996E-3</v>
      </c>
      <c r="M12" s="13">
        <f>1/$A$1*(SUM('[1]4701-5Exp'!L$47:L$47)+SUM('[1]4701-5Exp'!L$105:L$105))</f>
        <v>3.9944499999999992E-3</v>
      </c>
      <c r="N12" s="13">
        <f>1/$A$1*(SUM('[1]4701-5Exp'!M$47:M$47)+SUM('[1]4701-5Exp'!M$105:M$105))</f>
        <v>0</v>
      </c>
      <c r="O12" s="13">
        <f>1/$A$1*(SUM('[1]4701-5Exp'!N$47:N$47)+SUM('[1]4701-5Exp'!N$105:N$105))</f>
        <v>2.8819999999999995E-5</v>
      </c>
      <c r="P12" s="13">
        <f>1/$A$1*(SUM('[1]4701-5Exp'!O$47:O$47)+SUM('[1]4701-5Exp'!O$105:O$105))</f>
        <v>9.9322819999999978E-2</v>
      </c>
      <c r="Q12" s="13">
        <f>1/$A$1*(SUM('[1]4701-5Exp'!P$47:P$47)+SUM('[1]4701-5Exp'!P$105:P$105))</f>
        <v>0.20656611899999996</v>
      </c>
      <c r="R12" s="13">
        <f>1/$A$1*(SUM('[1]4701-5Exp'!Q$47:Q$47)+SUM('[1]4701-5Exp'!Q$105:Q$105))</f>
        <v>0.19533110999999997</v>
      </c>
      <c r="S12" s="13">
        <f>1/$A$1*(SUM('[1]4701-5Exp'!R$47:R$47)+SUM('[1]4701-5Exp'!R$105:R$105))</f>
        <v>0.31637527099999996</v>
      </c>
      <c r="T12" s="13">
        <f>1/$A$1*(SUM('[1]4701-5Exp'!S$47:S$47)+SUM('[1]4701-5Exp'!S$105:S$105))</f>
        <v>0.31430791399999997</v>
      </c>
      <c r="U12" s="13">
        <f>1/$A$1*(SUM('[1]4701-5Exp'!T$47:T$47)+SUM('[1]4701-5Exp'!T$105:T$105))</f>
        <v>0.57241889999999984</v>
      </c>
      <c r="V12" s="13">
        <f>1/$A$1*(SUM('[1]4701-5Exp'!U$47:U$47)+SUM('[1]4701-5Exp'!U$105:U$105))</f>
        <v>0.48131603999999995</v>
      </c>
      <c r="W12" s="13">
        <f>1/$A$1*(SUM('[1]4701-5Exp'!V$47:V$47)+SUM('[1]4701-5Exp'!V$105:V$105))</f>
        <v>0.46750661000000004</v>
      </c>
      <c r="X12" s="13">
        <f>1/$A$1*(SUM('[1]4701-5Exp'!W$47:W$47)+SUM('[1]4701-5Exp'!W$105:W$105))</f>
        <v>7.8537889999999999E-2</v>
      </c>
      <c r="Y12" s="13">
        <f>1/$A$1*(SUM('[1]4701-5Exp'!X$47:X$47)+SUM('[1]4701-5Exp'!X$105:X$105))</f>
        <v>0.18465184999999998</v>
      </c>
      <c r="Z12" s="13">
        <f>1/$A$1*(SUM('[1]4701-5Exp'!Y$47:Y$47)+SUM('[1]4701-5Exp'!Y$105:Y$105))</f>
        <v>0.36023279999999996</v>
      </c>
      <c r="AA12" s="13">
        <f>1/$A$1*(SUM('[1]4701-5Exp'!Z$47:Z$47)+SUM('[1]4701-5Exp'!Z$105:Z$105))</f>
        <v>0</v>
      </c>
      <c r="AB12" s="13">
        <f>1/$A$1*(SUM('[1]4701-5Exp'!AA$47:AA$47)+SUM('[1]4701-5Exp'!AA$105:AA$105))</f>
        <v>0</v>
      </c>
      <c r="AC12" s="36"/>
      <c r="AD12" s="211">
        <f>(SUM('[1]4701-5Exp'!AB$47:AB$47)+SUM('[1]4701-5Exp'!AB$105:AB$105))</f>
        <v>20.045054999999998</v>
      </c>
      <c r="AE12" s="212">
        <f>(SUM('[1]4701-5Exp'!AC$47:AC$47)+SUM('[1]4701-5Exp'!AC$105:AC$105))</f>
        <v>7.644933</v>
      </c>
      <c r="AF12" s="212">
        <f>(SUM('[1]4701-5Exp'!AD$47:AD$47)+SUM('[1]4701-5Exp'!AD$105:AD$105))</f>
        <v>0</v>
      </c>
      <c r="AG12" s="212">
        <f>(SUM('[1]4701-5Exp'!AE$47:AE$47)+SUM('[1]4701-5Exp'!AE$105:AE$105))</f>
        <v>0.67774800000000002</v>
      </c>
      <c r="AH12" s="212">
        <f>(SUM('[1]4701-5Exp'!AF$47:AF$47)+SUM('[1]4701-5Exp'!AF$105:AF$105))</f>
        <v>0</v>
      </c>
      <c r="AI12" s="212">
        <f>(SUM('[1]4701-5Exp'!AG$47:AG$47)+SUM('[1]4701-5Exp'!AG$105:AG$105))</f>
        <v>0</v>
      </c>
      <c r="AJ12" s="212">
        <f>(SUM('[1]4701-5Exp'!AH$47:AH$47)+SUM('[1]4701-5Exp'!AH$105:AH$105))</f>
        <v>0</v>
      </c>
      <c r="AK12" s="212">
        <f>(SUM('[1]4701-5Exp'!AI$47:AI$47)+SUM('[1]4701-5Exp'!AI$105:AI$105))</f>
        <v>0</v>
      </c>
      <c r="AL12" s="212">
        <f>(SUM('[1]4701-5Exp'!AJ$47:AJ$47)+SUM('[1]4701-5Exp'!AJ$105:AJ$105))</f>
        <v>0</v>
      </c>
      <c r="AM12" s="212">
        <f>(SUM('[1]4701-5Exp'!AK$47:AK$47)+SUM('[1]4701-5Exp'!AK$105:AK$105))</f>
        <v>1.011177</v>
      </c>
      <c r="AN12" s="212">
        <f>(SUM('[1]4701-5Exp'!AL$47:AL$47)+SUM('[1]4701-5Exp'!AL$105:AL$105))</f>
        <v>2.6606419999999997</v>
      </c>
      <c r="AO12" s="212">
        <f>(SUM('[1]4701-5Exp'!AM$47:AM$47)+SUM('[1]4701-5Exp'!AM$105:AM$105))</f>
        <v>0</v>
      </c>
      <c r="AP12" s="212">
        <f>(SUM('[1]4701-5Exp'!AN$47:AN$47)+SUM('[1]4701-5Exp'!AN$105:AN$105))</f>
        <v>1.9507999999999998E-2</v>
      </c>
      <c r="AQ12" s="212">
        <f>(SUM('[1]4701-5Exp'!AO$47:AO$47)+SUM('[1]4701-5Exp'!AO$105:AO$105))</f>
        <v>60.948307</v>
      </c>
      <c r="AR12" s="212">
        <f>(SUM('[1]4701-5Exp'!AP$47:AP$47)+SUM('[1]4701-5Exp'!AP$105:AP$105))</f>
        <v>115.38681899999999</v>
      </c>
      <c r="AS12" s="212">
        <f>(SUM('[1]4701-5Exp'!AQ$47:AQ$47)+SUM('[1]4701-5Exp'!AQ$105:AQ$105))</f>
        <v>120.71057999999999</v>
      </c>
      <c r="AT12" s="212">
        <f>(SUM('[1]4701-5Exp'!AR$47:AR$47)+SUM('[1]4701-5Exp'!AR$105:AR$105))</f>
        <v>185.36372499999999</v>
      </c>
      <c r="AU12" s="212">
        <f>(SUM('[1]4701-5Exp'!AS$47:AS$47)+SUM('[1]4701-5Exp'!AS$105:AS$105))</f>
        <v>190.84187899999998</v>
      </c>
      <c r="AV12" s="212">
        <f>(SUM('[1]4701-5Exp'!AT$47:AT$47)+SUM('[1]4701-5Exp'!AT$105:AT$105))</f>
        <v>518.62387000000001</v>
      </c>
      <c r="AW12" s="212">
        <f>(SUM('[1]4701-5Exp'!AU$47:AU$47)+SUM('[1]4701-5Exp'!AU$105:AU$105))</f>
        <v>370.801919</v>
      </c>
      <c r="AX12" s="212">
        <f>(SUM('[1]4701-5Exp'!AV$47:AV$47)+SUM('[1]4701-5Exp'!AV$105:AV$105))</f>
        <v>285.49154652599998</v>
      </c>
      <c r="AY12" s="212">
        <f>(SUM('[1]4701-5Exp'!AW$47:AW$47)+SUM('[1]4701-5Exp'!AW$105:AW$105))</f>
        <v>62.098362999999999</v>
      </c>
      <c r="AZ12" s="212">
        <f>(SUM('[1]4701-5Exp'!AX$47:AX$47)+SUM('[1]4701-5Exp'!AX$105:AX$105))</f>
        <v>181.473500884</v>
      </c>
      <c r="BA12" s="212">
        <f>(SUM('[1]4701-5Exp'!AY$47:AY$47)+SUM('[1]4701-5Exp'!AY$105:AY$105))</f>
        <v>312.50774968000002</v>
      </c>
      <c r="BB12" s="212">
        <f>(SUM('[1]4701-5Exp'!AZ$47:AZ$47)+SUM('[1]4701-5Exp'!AZ$105:AZ$105))</f>
        <v>0</v>
      </c>
      <c r="BC12" s="212">
        <f>(SUM('[1]4701-5Exp'!BA$47:BA$47)+SUM('[1]4701-5Exp'!BA$105:BA$105))</f>
        <v>0</v>
      </c>
      <c r="BD12" s="252"/>
    </row>
    <row r="13" spans="1:56">
      <c r="B13" s="5" t="s">
        <v>24</v>
      </c>
      <c r="C13" s="188">
        <f>1/$A$1*'[1]4701-5Exp'!$B$109</f>
        <v>0</v>
      </c>
      <c r="D13" s="189">
        <f>1/$A$1*'[1]4701-5Exp'!$C$109</f>
        <v>0</v>
      </c>
      <c r="E13" s="189">
        <f>1/$A$1*'[1]4701-5Exp'!$D$109</f>
        <v>0</v>
      </c>
      <c r="F13" s="189">
        <f>1/$A$1*'[1]4701-5Exp'!$E$109</f>
        <v>1.5697299999999999E-3</v>
      </c>
      <c r="G13" s="189">
        <f>1/$A$1*'[1]4701-5Exp'!$F$109</f>
        <v>0</v>
      </c>
      <c r="H13" s="189">
        <f>1/$A$1*'[1]4701-5Exp'!$G$109</f>
        <v>0</v>
      </c>
      <c r="I13" s="189">
        <f>1/$A$1*'[1]4701-5Exp'!$H$109</f>
        <v>9.6829199999999994E-3</v>
      </c>
      <c r="J13" s="190">
        <f>1/$A$1*'[1]4701-5Exp'!$I$109</f>
        <v>0</v>
      </c>
      <c r="K13" s="190">
        <f>1/$A$1*'[1]4701-5Exp'!$J$109</f>
        <v>0</v>
      </c>
      <c r="L13" s="190">
        <f>1/$A$1*'[1]4701-5Exp'!$K$109</f>
        <v>2.4416239999999999E-2</v>
      </c>
      <c r="M13" s="189">
        <f>1/$A$1*'[1]4701-5Exp'!L$109</f>
        <v>3.1494849999999998E-2</v>
      </c>
      <c r="N13" s="189">
        <f>1/$A$1*'[1]4701-5Exp'!M$109</f>
        <v>4.4480541999999998E-2</v>
      </c>
      <c r="O13" s="189">
        <f>1/$A$1*'[1]4701-5Exp'!N$109</f>
        <v>3.8664385999999995E-2</v>
      </c>
      <c r="P13" s="189">
        <f>1/$A$1*'[1]4701-5Exp'!O$109</f>
        <v>3.2085589999999997E-2</v>
      </c>
      <c r="Q13" s="189">
        <f>1/$A$1*'[1]4701-5Exp'!P$109</f>
        <v>3.2979989999999994E-2</v>
      </c>
      <c r="R13" s="189">
        <f>1/$A$1*'[1]4701-5Exp'!Q$109</f>
        <v>4.9924519999999993E-2</v>
      </c>
      <c r="S13" s="189">
        <f>1/$A$1*'[1]4701-5Exp'!R$109</f>
        <v>7.8514269999999997E-2</v>
      </c>
      <c r="T13" s="189">
        <f>1/$A$1*'[1]4701-5Exp'!S$109</f>
        <v>4.9879687999999991E-2</v>
      </c>
      <c r="U13" s="189">
        <f>1/$A$1*'[1]4701-5Exp'!T$109</f>
        <v>5.1420659999999993E-2</v>
      </c>
      <c r="V13" s="189">
        <f>1/$A$1*'[1]4701-5Exp'!U$109</f>
        <v>6.5316390000000002E-2</v>
      </c>
      <c r="W13" s="189">
        <f>1/$A$1*'[1]4701-5Exp'!V$109</f>
        <v>5.8787259999999994E-2</v>
      </c>
      <c r="X13" s="189">
        <f>1/$A$1*'[1]4701-5Exp'!W$109</f>
        <v>4.8310959999999993E-2</v>
      </c>
      <c r="Y13" s="189">
        <f>1/$A$1*'[1]4701-5Exp'!X$109</f>
        <v>5.5145529999999998E-2</v>
      </c>
      <c r="Z13" s="189">
        <f>1/$A$1*'[1]4701-5Exp'!Y$109</f>
        <v>8.0945589999999998E-2</v>
      </c>
      <c r="AA13" s="189">
        <f>1/$A$1*'[1]4701-5Exp'!Z$109</f>
        <v>0</v>
      </c>
      <c r="AB13" s="189">
        <f>1/$A$1*'[1]4701-5Exp'!AA$109</f>
        <v>0</v>
      </c>
      <c r="AC13" s="191"/>
      <c r="AD13" s="220">
        <f>'[1]4701-5Exp'!AB$109</f>
        <v>0</v>
      </c>
      <c r="AE13" s="221">
        <f>'[1]4701-5Exp'!AC$109</f>
        <v>0</v>
      </c>
      <c r="AF13" s="221">
        <f>'[1]4701-5Exp'!AD$109</f>
        <v>0</v>
      </c>
      <c r="AG13" s="221">
        <f>'[1]4701-5Exp'!AE$109</f>
        <v>0.68256099999999997</v>
      </c>
      <c r="AH13" s="221">
        <f>'[1]4701-5Exp'!AF$109</f>
        <v>0</v>
      </c>
      <c r="AI13" s="221">
        <f>'[1]4701-5Exp'!AG$109</f>
        <v>0</v>
      </c>
      <c r="AJ13" s="221">
        <f>'[1]4701-5Exp'!AH$109</f>
        <v>7.8403879999999999</v>
      </c>
      <c r="AK13" s="221">
        <f>'[1]4701-5Exp'!AI$109</f>
        <v>0</v>
      </c>
      <c r="AL13" s="221">
        <f>'[1]4701-5Exp'!AJ$109</f>
        <v>0</v>
      </c>
      <c r="AM13" s="221">
        <f>'[1]4701-5Exp'!AK$109</f>
        <v>14.643212999999999</v>
      </c>
      <c r="AN13" s="221">
        <f>'[1]4701-5Exp'!AL$109</f>
        <v>25.477526999999998</v>
      </c>
      <c r="AO13" s="221">
        <f>'[1]4701-5Exp'!AM$109</f>
        <v>38.311771999999998</v>
      </c>
      <c r="AP13" s="221">
        <f>'[1]4701-5Exp'!AN$109</f>
        <v>26.247519999999998</v>
      </c>
      <c r="AQ13" s="221">
        <f>'[1]4701-5Exp'!AO$109</f>
        <v>22.047508000000001</v>
      </c>
      <c r="AR13" s="221">
        <f>'[1]4701-5Exp'!AP$109</f>
        <v>24.754916999999999</v>
      </c>
      <c r="AS13" s="221">
        <f>'[1]4701-5Exp'!AQ$109</f>
        <v>30.933337999999999</v>
      </c>
      <c r="AT13" s="221">
        <f>'[1]4701-5Exp'!AR$109</f>
        <v>43.885176999999999</v>
      </c>
      <c r="AU13" s="221">
        <f>'[1]4701-5Exp'!AS$109</f>
        <v>30.362805999999999</v>
      </c>
      <c r="AV13" s="221">
        <f>'[1]4701-5Exp'!AT$109</f>
        <v>47.436990999999999</v>
      </c>
      <c r="AW13" s="221">
        <f>'[1]4701-5Exp'!AU$109</f>
        <v>50.129663000000001</v>
      </c>
      <c r="AX13" s="221">
        <f>'[1]4701-5Exp'!AV$109</f>
        <v>35.345930238999998</v>
      </c>
      <c r="AY13" s="221">
        <f>'[1]4701-5Exp'!AW$109</f>
        <v>40.191066999999997</v>
      </c>
      <c r="AZ13" s="221">
        <f>'[1]4701-5Exp'!AX$109</f>
        <v>53.760944294999994</v>
      </c>
      <c r="BA13" s="221">
        <f>'[1]4701-5Exp'!AY$109</f>
        <v>68.042097217999995</v>
      </c>
      <c r="BB13" s="221">
        <f>'[1]4701-5Exp'!AZ$109</f>
        <v>0</v>
      </c>
      <c r="BC13" s="221">
        <f>'[1]4701-5Exp'!BA$109</f>
        <v>0</v>
      </c>
      <c r="BD13" s="250"/>
    </row>
    <row r="14" spans="1:56">
      <c r="B14" s="5" t="s">
        <v>31</v>
      </c>
      <c r="C14" s="188">
        <f>1/$A$1*'[1]4701-5Exp'!$B$187</f>
        <v>5.6979999999999986E-4</v>
      </c>
      <c r="D14" s="189">
        <f>1/$A$1*'[1]4701-5Exp'!$C$187</f>
        <v>1.2359999999999999E-3</v>
      </c>
      <c r="E14" s="189">
        <f>1/$A$1*'[1]4701-5Exp'!$D$187</f>
        <v>0</v>
      </c>
      <c r="F14" s="189">
        <f>1/$A$1*'[1]4701-5Exp'!$E$187</f>
        <v>0</v>
      </c>
      <c r="G14" s="189">
        <f>1/$A$1*'[1]4701-5Exp'!$F$187</f>
        <v>0</v>
      </c>
      <c r="H14" s="189">
        <f>1/$A$1*'[1]4701-5Exp'!$G$187</f>
        <v>0</v>
      </c>
      <c r="I14" s="189">
        <f>1/$A$1*'[1]4701-5Exp'!$H$187</f>
        <v>0</v>
      </c>
      <c r="J14" s="190">
        <f>1/$A$1*'[1]4701-5Exp'!$I$187</f>
        <v>0</v>
      </c>
      <c r="K14" s="190">
        <f>1/$A$1*'[1]4701-5Exp'!$J$187</f>
        <v>0</v>
      </c>
      <c r="L14" s="190">
        <f>1/$A$1*'[1]4701-5Exp'!$K$187</f>
        <v>1.2699999999999999E-6</v>
      </c>
      <c r="M14" s="189">
        <f>1/$A$1*'[1]4701-5Exp'!L$187</f>
        <v>8.9399999999999991E-6</v>
      </c>
      <c r="N14" s="189">
        <f>1/$A$1*'[1]4701-5Exp'!M$187</f>
        <v>5.3000000000000001E-6</v>
      </c>
      <c r="O14" s="189">
        <f>1/$A$1*'[1]4701-5Exp'!N$187</f>
        <v>1.1240599999999999E-3</v>
      </c>
      <c r="P14" s="189">
        <f>1/$A$1*'[1]4701-5Exp'!O$187</f>
        <v>8.3196899999999994E-3</v>
      </c>
      <c r="Q14" s="189">
        <f>1/$A$1*'[1]4701-5Exp'!P$187</f>
        <v>4.4288099999999992E-3</v>
      </c>
      <c r="R14" s="189">
        <f>1/$A$1*'[1]4701-5Exp'!Q$187</f>
        <v>2.9939999999999997E-3</v>
      </c>
      <c r="S14" s="189">
        <f>1/$A$1*'[1]4701-5Exp'!R$187</f>
        <v>3.5743799999999994E-3</v>
      </c>
      <c r="T14" s="189">
        <f>1/$A$1*'[1]4701-5Exp'!S$187</f>
        <v>3.2503109999999997E-3</v>
      </c>
      <c r="U14" s="189">
        <f>1/$A$1*'[1]4701-5Exp'!T$187</f>
        <v>4.8217099999999999E-3</v>
      </c>
      <c r="V14" s="189">
        <f>1/$A$1*'[1]4701-5Exp'!U$187</f>
        <v>5.0266999999999998E-4</v>
      </c>
      <c r="W14" s="189">
        <f>1/$A$1*'[1]4701-5Exp'!V$187</f>
        <v>1.003910588E-3</v>
      </c>
      <c r="X14" s="189">
        <f>1/$A$1*'[1]4701-5Exp'!W$187</f>
        <v>1.3704599999999998E-3</v>
      </c>
      <c r="Y14" s="189">
        <f>1/$A$1*'[1]4701-5Exp'!X$187</f>
        <v>8.0449999999999988E-4</v>
      </c>
      <c r="Z14" s="189">
        <f>1/$A$1*'[1]4701-5Exp'!Y$187</f>
        <v>0</v>
      </c>
      <c r="AA14" s="189">
        <f>1/$A$1*'[1]4701-5Exp'!Z$187</f>
        <v>0</v>
      </c>
      <c r="AB14" s="189">
        <f>1/$A$1*'[1]4701-5Exp'!AA$187</f>
        <v>0</v>
      </c>
      <c r="AC14" s="191"/>
      <c r="AD14" s="220">
        <f>'[1]4701-5Exp'!AB$187</f>
        <v>0.22339699999999998</v>
      </c>
      <c r="AE14" s="221">
        <f>'[1]4701-5Exp'!AC$187</f>
        <v>0.40582599999999996</v>
      </c>
      <c r="AF14" s="221">
        <f>'[1]4701-5Exp'!AD$187</f>
        <v>0</v>
      </c>
      <c r="AG14" s="221">
        <f>'[1]4701-5Exp'!AE$187</f>
        <v>0</v>
      </c>
      <c r="AH14" s="221">
        <f>'[1]4701-5Exp'!AF$187</f>
        <v>0</v>
      </c>
      <c r="AI14" s="221">
        <f>'[1]4701-5Exp'!AG$187</f>
        <v>0</v>
      </c>
      <c r="AJ14" s="221">
        <f>'[1]4701-5Exp'!AH$187</f>
        <v>0</v>
      </c>
      <c r="AK14" s="221">
        <f>'[1]4701-5Exp'!AI$187</f>
        <v>0</v>
      </c>
      <c r="AL14" s="221">
        <f>'[1]4701-5Exp'!AJ$187</f>
        <v>0</v>
      </c>
      <c r="AM14" s="221">
        <f>'[1]4701-5Exp'!AK$187</f>
        <v>3.5759999999999998E-3</v>
      </c>
      <c r="AN14" s="221">
        <f>'[1]4701-5Exp'!AL$187</f>
        <v>2.5797999999999998E-2</v>
      </c>
      <c r="AO14" s="221">
        <f>'[1]4701-5Exp'!AM$187</f>
        <v>1.5841000000000001E-2</v>
      </c>
      <c r="AP14" s="221">
        <f>'[1]4701-5Exp'!AN$187</f>
        <v>0.64945999999999993</v>
      </c>
      <c r="AQ14" s="221">
        <f>'[1]4701-5Exp'!AO$187</f>
        <v>4.9364309999999998</v>
      </c>
      <c r="AR14" s="221">
        <f>'[1]4701-5Exp'!AP$187</f>
        <v>2.6305989999999997</v>
      </c>
      <c r="AS14" s="221">
        <f>'[1]4701-5Exp'!AQ$187</f>
        <v>1.7502229999999999</v>
      </c>
      <c r="AT14" s="221">
        <f>'[1]4701-5Exp'!AR$187</f>
        <v>1.8911209999999998</v>
      </c>
      <c r="AU14" s="221">
        <f>'[1]4701-5Exp'!AS$187</f>
        <v>1.975549</v>
      </c>
      <c r="AV14" s="221">
        <f>'[1]4701-5Exp'!AT$187</f>
        <v>3.788678</v>
      </c>
      <c r="AW14" s="221">
        <f>'[1]4701-5Exp'!AU$187</f>
        <v>0.383075</v>
      </c>
      <c r="AX14" s="221">
        <f>'[1]4701-5Exp'!AV$187</f>
        <v>0.44344441399999995</v>
      </c>
      <c r="AY14" s="221">
        <f>'[1]4701-5Exp'!AW$187</f>
        <v>0.90226999999999991</v>
      </c>
      <c r="AZ14" s="221">
        <f>'[1]4701-5Exp'!AX$187</f>
        <v>0.51869535700000002</v>
      </c>
      <c r="BA14" s="221">
        <f>'[1]4701-5Exp'!AY$187</f>
        <v>0</v>
      </c>
      <c r="BB14" s="221">
        <f>'[1]4701-5Exp'!AZ$187</f>
        <v>0</v>
      </c>
      <c r="BC14" s="221">
        <f>'[1]4701-5Exp'!BA$187</f>
        <v>0</v>
      </c>
      <c r="BD14" s="250"/>
    </row>
    <row r="15" spans="1:56">
      <c r="B15" s="5" t="s">
        <v>30</v>
      </c>
      <c r="C15" s="188">
        <f>1/$A$1*'[1]4701-5Exp'!$B$228</f>
        <v>0</v>
      </c>
      <c r="D15" s="189">
        <f>1/$A$1*'[1]4701-5Exp'!$C$228</f>
        <v>0</v>
      </c>
      <c r="E15" s="189">
        <f>1/$A$1*'[1]4701-5Exp'!$D$228</f>
        <v>0</v>
      </c>
      <c r="F15" s="189">
        <f>1/$A$1*'[1]4701-5Exp'!$E$228</f>
        <v>0</v>
      </c>
      <c r="G15" s="189">
        <f>1/$A$1*'[1]4701-5Exp'!$F$228</f>
        <v>0</v>
      </c>
      <c r="H15" s="189">
        <f>1/$A$1*'[1]4701-5Exp'!$G$228</f>
        <v>0</v>
      </c>
      <c r="I15" s="189">
        <f>1/$A$1*'[1]4701-5Exp'!$H$228</f>
        <v>0</v>
      </c>
      <c r="J15" s="190">
        <f>1/$A$1*'[1]4701-5Exp'!$I$228</f>
        <v>0</v>
      </c>
      <c r="K15" s="190">
        <f>1/$A$1*'[1]4701-5Exp'!$J$228</f>
        <v>0</v>
      </c>
      <c r="L15" s="190">
        <f>1/$A$1*'[1]4701-5Exp'!$K$228</f>
        <v>8.9999999999999999E-8</v>
      </c>
      <c r="M15" s="189">
        <f>1/$A$1*'[1]4701-5Exp'!L$228</f>
        <v>0</v>
      </c>
      <c r="N15" s="189">
        <f>1/$A$1*'[1]4701-5Exp'!M$228</f>
        <v>0</v>
      </c>
      <c r="O15" s="189">
        <f>1/$A$1*'[1]4701-5Exp'!N$228</f>
        <v>1.4443039999999999E-2</v>
      </c>
      <c r="P15" s="189">
        <f>1/$A$1*'[1]4701-5Exp'!O$228</f>
        <v>1.2469909999999999E-2</v>
      </c>
      <c r="Q15" s="189">
        <f>1/$A$1*'[1]4701-5Exp'!P$228</f>
        <v>4.8541799999999996E-3</v>
      </c>
      <c r="R15" s="189">
        <f>1/$A$1*'[1]4701-5Exp'!Q$228</f>
        <v>1.27035E-3</v>
      </c>
      <c r="S15" s="189">
        <f>1/$A$1*'[1]4701-5Exp'!R$228</f>
        <v>2.2908299999999998E-3</v>
      </c>
      <c r="T15" s="189">
        <f>1/$A$1*'[1]4701-5Exp'!S$228</f>
        <v>9.903109999999998E-4</v>
      </c>
      <c r="U15" s="189">
        <f>1/$A$1*'[1]4701-5Exp'!T$228</f>
        <v>9.6435999999999994E-4</v>
      </c>
      <c r="V15" s="189">
        <f>1/$A$1*'[1]4701-5Exp'!U$228</f>
        <v>1.0139799999999998E-3</v>
      </c>
      <c r="W15" s="189">
        <f>1/$A$1*'[1]4701-5Exp'!V$228</f>
        <v>1.1255099999999999E-3</v>
      </c>
      <c r="X15" s="189">
        <f>1/$A$1*'[1]4701-5Exp'!W$228</f>
        <v>9.6564999999999997E-4</v>
      </c>
      <c r="Y15" s="189">
        <f>1/$A$1*'[1]4701-5Exp'!X$228</f>
        <v>1.3266799999999998E-3</v>
      </c>
      <c r="Z15" s="189">
        <f>1/$A$1*'[1]4701-5Exp'!Y$228</f>
        <v>4.1046899999999994E-3</v>
      </c>
      <c r="AA15" s="189">
        <f>1/$A$1*'[1]4701-5Exp'!Z$228</f>
        <v>0</v>
      </c>
      <c r="AB15" s="189">
        <f>1/$A$1*'[1]4701-5Exp'!AA$228</f>
        <v>0</v>
      </c>
      <c r="AC15" s="191"/>
      <c r="AD15" s="220">
        <f>'[1]4701-5Exp'!AB$228</f>
        <v>0</v>
      </c>
      <c r="AE15" s="221">
        <f>'[1]4701-5Exp'!AC$228</f>
        <v>0</v>
      </c>
      <c r="AF15" s="221">
        <f>'[1]4701-5Exp'!AD$228</f>
        <v>0</v>
      </c>
      <c r="AG15" s="221">
        <f>'[1]4701-5Exp'!AE$228</f>
        <v>0</v>
      </c>
      <c r="AH15" s="221">
        <f>'[1]4701-5Exp'!AF$228</f>
        <v>0</v>
      </c>
      <c r="AI15" s="221">
        <f>'[1]4701-5Exp'!AG$228</f>
        <v>0</v>
      </c>
      <c r="AJ15" s="221">
        <f>'[1]4701-5Exp'!AH$228</f>
        <v>0</v>
      </c>
      <c r="AK15" s="221">
        <f>'[1]4701-5Exp'!AI$228</f>
        <v>0</v>
      </c>
      <c r="AL15" s="221">
        <f>'[1]4701-5Exp'!AJ$228</f>
        <v>0</v>
      </c>
      <c r="AM15" s="221">
        <f>'[1]4701-5Exp'!AK$228</f>
        <v>1.449E-3</v>
      </c>
      <c r="AN15" s="221">
        <f>'[1]4701-5Exp'!AL$228</f>
        <v>0</v>
      </c>
      <c r="AO15" s="221">
        <f>'[1]4701-5Exp'!AM$228</f>
        <v>0</v>
      </c>
      <c r="AP15" s="221">
        <f>'[1]4701-5Exp'!AN$228</f>
        <v>8.3096099999999993</v>
      </c>
      <c r="AQ15" s="221">
        <f>'[1]4701-5Exp'!AO$228</f>
        <v>7.4074899999999992</v>
      </c>
      <c r="AR15" s="221">
        <f>'[1]4701-5Exp'!AP$228</f>
        <v>2.7851159999999999</v>
      </c>
      <c r="AS15" s="221">
        <f>'[1]4701-5Exp'!AQ$228</f>
        <v>0.73771299999999995</v>
      </c>
      <c r="AT15" s="221">
        <f>'[1]4701-5Exp'!AR$228</f>
        <v>1.137364</v>
      </c>
      <c r="AU15" s="221">
        <f>'[1]4701-5Exp'!AS$228</f>
        <v>0.60191399999999995</v>
      </c>
      <c r="AV15" s="221">
        <f>'[1]4701-5Exp'!AT$228</f>
        <v>0.75798699999999997</v>
      </c>
      <c r="AW15" s="221">
        <f>'[1]4701-5Exp'!AU$228</f>
        <v>0.61232999999999993</v>
      </c>
      <c r="AX15" s="221">
        <f>'[1]4701-5Exp'!AV$228</f>
        <v>0.53426360199999989</v>
      </c>
      <c r="AY15" s="221">
        <f>'[1]4701-5Exp'!AW$228</f>
        <v>0.64306399999999997</v>
      </c>
      <c r="AZ15" s="221">
        <f>'[1]4701-5Exp'!AX$228</f>
        <v>1.1770793019999999</v>
      </c>
      <c r="BA15" s="221">
        <f>'[1]4701-5Exp'!AY$228</f>
        <v>2.3380661609999995</v>
      </c>
      <c r="BB15" s="221">
        <f>'[1]4701-5Exp'!AZ$228</f>
        <v>0</v>
      </c>
      <c r="BC15" s="221">
        <f>'[1]4701-5Exp'!BA$228</f>
        <v>0</v>
      </c>
      <c r="BD15" s="250"/>
    </row>
    <row r="16" spans="1:56">
      <c r="B16" s="5" t="s">
        <v>27</v>
      </c>
      <c r="C16" s="48">
        <f>1/$A$1*'[1]4701-5Exp'!$B$231</f>
        <v>0</v>
      </c>
      <c r="D16" s="11">
        <f>1/$A$1*'[1]4701-5Exp'!$C$231</f>
        <v>1.9439999999999997E-5</v>
      </c>
      <c r="E16" s="11">
        <f>1/$A$1*'[1]4701-5Exp'!$D$231</f>
        <v>0</v>
      </c>
      <c r="F16" s="11">
        <f>1/$A$1*'[1]4701-5Exp'!$E$231</f>
        <v>0</v>
      </c>
      <c r="G16" s="11">
        <f>1/$A$1*'[1]4701-5Exp'!$F$231</f>
        <v>0</v>
      </c>
      <c r="H16" s="11">
        <f>1/$A$1*'[1]4701-5Exp'!$G$231</f>
        <v>0</v>
      </c>
      <c r="I16" s="11">
        <f>1/$A$1*'[1]4701-5Exp'!$H$231</f>
        <v>0</v>
      </c>
      <c r="J16" s="38">
        <f>1/$A$1*'[1]4701-5Exp'!$I$231</f>
        <v>0</v>
      </c>
      <c r="K16" s="38">
        <f>1/$A$1*'[1]4701-5Exp'!$J$231</f>
        <v>0</v>
      </c>
      <c r="L16" s="38">
        <f>1/$A$1*'[1]4701-5Exp'!$K$231</f>
        <v>9.1999999999999998E-7</v>
      </c>
      <c r="M16" s="11">
        <f>1/$A$1*'[1]4701-5Exp'!L$231</f>
        <v>3.8999999999999997E-7</v>
      </c>
      <c r="N16" s="11">
        <f>1/$A$1*'[1]4701-5Exp'!M$231</f>
        <v>0</v>
      </c>
      <c r="O16" s="11">
        <f>1/$A$1*'[1]4701-5Exp'!N$231</f>
        <v>4.3200599999999997E-3</v>
      </c>
      <c r="P16" s="11">
        <f>1/$A$1*'[1]4701-5Exp'!O$231</f>
        <v>5.7358399999999999E-3</v>
      </c>
      <c r="Q16" s="11">
        <f>1/$A$1*'[1]4701-5Exp'!P$231</f>
        <v>9.1406299999999985E-3</v>
      </c>
      <c r="R16" s="11">
        <f>1/$A$1*'[1]4701-5Exp'!Q$231</f>
        <v>6.9931699999999991E-3</v>
      </c>
      <c r="S16" s="11">
        <f>1/$A$1*'[1]4701-5Exp'!R$231</f>
        <v>9.366639999999999E-3</v>
      </c>
      <c r="T16" s="11">
        <f>1/$A$1*'[1]4701-5Exp'!S$231</f>
        <v>7.1739519999999982E-3</v>
      </c>
      <c r="U16" s="11">
        <f>1/$A$1*'[1]4701-5Exp'!T$231</f>
        <v>1.3332059999999998E-2</v>
      </c>
      <c r="V16" s="11">
        <f>1/$A$1*'[1]4701-5Exp'!U$231</f>
        <v>1.468742E-2</v>
      </c>
      <c r="W16" s="11">
        <f>1/$A$1*'[1]4701-5Exp'!V$231</f>
        <v>8.5650099999999996E-3</v>
      </c>
      <c r="X16" s="11">
        <f>1/$A$1*'[1]4701-5Exp'!W$231</f>
        <v>3.7374999999999999E-3</v>
      </c>
      <c r="Y16" s="11">
        <f>1/$A$1*'[1]4701-5Exp'!X$231</f>
        <v>8.5223099999999982E-3</v>
      </c>
      <c r="Z16" s="11">
        <f>1/$A$1*'[1]4701-5Exp'!Y$231</f>
        <v>7.9268499999999992E-3</v>
      </c>
      <c r="AA16" s="11">
        <f>1/$A$1*'[1]4701-5Exp'!Z$231</f>
        <v>0</v>
      </c>
      <c r="AB16" s="11">
        <f>1/$A$1*'[1]4701-5Exp'!AA$231</f>
        <v>0</v>
      </c>
      <c r="AC16" s="4"/>
      <c r="AD16" s="203">
        <f>'[1]4701-5Exp'!AB$231</f>
        <v>0</v>
      </c>
      <c r="AE16" s="204">
        <f>'[1]4701-5Exp'!AC$231</f>
        <v>7.456E-3</v>
      </c>
      <c r="AF16" s="204">
        <f>'[1]4701-5Exp'!AD$231</f>
        <v>0</v>
      </c>
      <c r="AG16" s="204">
        <f>'[1]4701-5Exp'!AE$231</f>
        <v>0</v>
      </c>
      <c r="AH16" s="204">
        <f>'[1]4701-5Exp'!AF$231</f>
        <v>0</v>
      </c>
      <c r="AI16" s="204">
        <f>'[1]4701-5Exp'!AG$231</f>
        <v>0</v>
      </c>
      <c r="AJ16" s="204">
        <f>'[1]4701-5Exp'!AH$231</f>
        <v>0</v>
      </c>
      <c r="AK16" s="204">
        <f>'[1]4701-5Exp'!AI$231</f>
        <v>0</v>
      </c>
      <c r="AL16" s="204">
        <f>'[1]4701-5Exp'!AJ$231</f>
        <v>0</v>
      </c>
      <c r="AM16" s="204">
        <f>'[1]4701-5Exp'!AK$231</f>
        <v>1.3549999999999999E-3</v>
      </c>
      <c r="AN16" s="204">
        <f>'[1]4701-5Exp'!AL$231</f>
        <v>1.1049999999999999E-3</v>
      </c>
      <c r="AO16" s="204">
        <f>'[1]4701-5Exp'!AM$231</f>
        <v>0</v>
      </c>
      <c r="AP16" s="204">
        <f>'[1]4701-5Exp'!AN$231</f>
        <v>2.4203709999999998</v>
      </c>
      <c r="AQ16" s="204">
        <f>'[1]4701-5Exp'!AO$231</f>
        <v>3.3771439999999999</v>
      </c>
      <c r="AR16" s="204">
        <f>'[1]4701-5Exp'!AP$231</f>
        <v>5.3077860000000001</v>
      </c>
      <c r="AS16" s="204">
        <f>'[1]4701-5Exp'!AQ$231</f>
        <v>4.1761549999999996</v>
      </c>
      <c r="AT16" s="204">
        <f>'[1]4701-5Exp'!AR$231</f>
        <v>4.7676829999999999</v>
      </c>
      <c r="AU16" s="204">
        <f>'[1]4701-5Exp'!AS$231</f>
        <v>4.3603509999999996</v>
      </c>
      <c r="AV16" s="204">
        <f>'[1]4701-5Exp'!AT$231</f>
        <v>9.7785499999999992</v>
      </c>
      <c r="AW16" s="204">
        <f>'[1]4701-5Exp'!AU$231</f>
        <v>8.8246400000000005</v>
      </c>
      <c r="AX16" s="204">
        <f>'[1]4701-5Exp'!AV$231</f>
        <v>3.9920584979999996</v>
      </c>
      <c r="AY16" s="204">
        <f>'[1]4701-5Exp'!AW$231</f>
        <v>2.3250359999999999</v>
      </c>
      <c r="AZ16" s="204">
        <f>'[1]4701-5Exp'!AX$231</f>
        <v>6.6932821449999995</v>
      </c>
      <c r="BA16" s="204">
        <f>'[1]4701-5Exp'!AY$231</f>
        <v>4.4718847180000001</v>
      </c>
      <c r="BB16" s="204">
        <f>'[1]4701-5Exp'!AZ$231</f>
        <v>0</v>
      </c>
      <c r="BC16" s="204">
        <f>'[1]4701-5Exp'!BA$231</f>
        <v>0</v>
      </c>
      <c r="BD16" s="250"/>
    </row>
    <row r="17" spans="2:56">
      <c r="B17" s="314" t="s">
        <v>28</v>
      </c>
      <c r="C17" s="48">
        <f>1/$A$1*'[1]4701-5Exp'!$B$253</f>
        <v>4.0037999999999999E-4</v>
      </c>
      <c r="D17" s="11">
        <f>1/$A$1*'[1]4701-5Exp'!$C$253</f>
        <v>2.0552399999999998E-3</v>
      </c>
      <c r="E17" s="11">
        <f>1/$A$1*'[1]4701-5Exp'!$D$253</f>
        <v>0</v>
      </c>
      <c r="F17" s="11">
        <f>1/$A$1*'[1]4701-5Exp'!$E$253</f>
        <v>0</v>
      </c>
      <c r="G17" s="11">
        <f>1/$A$1*'[1]4701-5Exp'!$F$253</f>
        <v>0</v>
      </c>
      <c r="H17" s="11">
        <f>1/$A$1*'[1]4701-5Exp'!$G$253</f>
        <v>0</v>
      </c>
      <c r="I17" s="11">
        <f>1/$A$1*'[1]4701-5Exp'!$H$253</f>
        <v>0</v>
      </c>
      <c r="J17" s="38">
        <f>1/$A$1*'[1]4701-5Exp'!$I$253</f>
        <v>0</v>
      </c>
      <c r="K17" s="38">
        <f>1/$A$1*'[1]4701-5Exp'!$J$253</f>
        <v>0</v>
      </c>
      <c r="L17" s="38">
        <f>1/$A$1*'[1]4701-5Exp'!$K$253</f>
        <v>0</v>
      </c>
      <c r="M17" s="11">
        <f>1/$A$1*'[1]4701-5Exp'!L$253</f>
        <v>0</v>
      </c>
      <c r="N17" s="11">
        <f>1/$A$1*'[1]4701-5Exp'!M$253</f>
        <v>0</v>
      </c>
      <c r="O17" s="11">
        <f>1/$A$1*'[1]4701-5Exp'!N$253</f>
        <v>4.2740999999999998E-4</v>
      </c>
      <c r="P17" s="11">
        <f>1/$A$1*'[1]4701-5Exp'!O$253</f>
        <v>1.9327409999999996E-2</v>
      </c>
      <c r="Q17" s="11">
        <f>1/$A$1*'[1]4701-5Exp'!P$253</f>
        <v>1.19673E-3</v>
      </c>
      <c r="R17" s="11">
        <f>1/$A$1*'[1]4701-5Exp'!Q$253</f>
        <v>6.6977999999999992E-4</v>
      </c>
      <c r="S17" s="11">
        <f>1/$A$1*'[1]4701-5Exp'!R$253</f>
        <v>2.5091699999999998E-3</v>
      </c>
      <c r="T17" s="11">
        <f>1/$A$1*'[1]4701-5Exp'!S$253</f>
        <v>1.9616799999999998E-4</v>
      </c>
      <c r="U17" s="11">
        <f>1/$A$1*'[1]4701-5Exp'!T$253</f>
        <v>6.0294899999999993E-3</v>
      </c>
      <c r="V17" s="11">
        <f>1/$A$1*'[1]4701-5Exp'!U$253</f>
        <v>2.4882479999999998E-2</v>
      </c>
      <c r="W17" s="11">
        <f>1/$A$1*'[1]4701-5Exp'!V$253</f>
        <v>1.8777689999999996E-2</v>
      </c>
      <c r="X17" s="11">
        <f>1/$A$1*'[1]4701-5Exp'!W$253</f>
        <v>1.7113819999999998E-2</v>
      </c>
      <c r="Y17" s="11">
        <f>1/$A$1*'[1]4701-5Exp'!X$253</f>
        <v>1.389319E-2</v>
      </c>
      <c r="Z17" s="11">
        <f>1/$A$1*'[1]4701-5Exp'!Y$253</f>
        <v>6.9654429999999989E-2</v>
      </c>
      <c r="AA17" s="11">
        <f>1/$A$1*'[1]4701-5Exp'!Z$253</f>
        <v>0</v>
      </c>
      <c r="AB17" s="11">
        <f>1/$A$1*'[1]4701-5Exp'!AA$253</f>
        <v>0</v>
      </c>
      <c r="AC17" s="4"/>
      <c r="AD17" s="203">
        <f>'[1]4701-5Exp'!AB$253</f>
        <v>0.22314599999999998</v>
      </c>
      <c r="AE17" s="204">
        <f>'[1]4701-5Exp'!AC$253</f>
        <v>0.76674599999999993</v>
      </c>
      <c r="AF17" s="204">
        <f>'[1]4701-5Exp'!AD$253</f>
        <v>0</v>
      </c>
      <c r="AG17" s="204">
        <f>'[1]4701-5Exp'!AE$253</f>
        <v>0</v>
      </c>
      <c r="AH17" s="204">
        <f>'[1]4701-5Exp'!AF$253</f>
        <v>0</v>
      </c>
      <c r="AI17" s="204">
        <f>'[1]4701-5Exp'!AG$253</f>
        <v>0</v>
      </c>
      <c r="AJ17" s="204">
        <f>'[1]4701-5Exp'!AH$253</f>
        <v>0</v>
      </c>
      <c r="AK17" s="204">
        <f>'[1]4701-5Exp'!AI$253</f>
        <v>0</v>
      </c>
      <c r="AL17" s="204">
        <f>'[1]4701-5Exp'!AJ$253</f>
        <v>0</v>
      </c>
      <c r="AM17" s="204">
        <f>'[1]4701-5Exp'!AK$253</f>
        <v>0</v>
      </c>
      <c r="AN17" s="204">
        <f>'[1]4701-5Exp'!AL$253</f>
        <v>0</v>
      </c>
      <c r="AO17" s="204">
        <f>'[1]4701-5Exp'!AM$253</f>
        <v>0</v>
      </c>
      <c r="AP17" s="204">
        <f>'[1]4701-5Exp'!AN$253</f>
        <v>0.25350200000000001</v>
      </c>
      <c r="AQ17" s="204">
        <f>'[1]4701-5Exp'!AO$253</f>
        <v>11.497463</v>
      </c>
      <c r="AR17" s="204">
        <f>'[1]4701-5Exp'!AP$253</f>
        <v>0.68045099999999992</v>
      </c>
      <c r="AS17" s="204">
        <f>'[1]4701-5Exp'!AQ$253</f>
        <v>0.40264699999999998</v>
      </c>
      <c r="AT17" s="204">
        <f>'[1]4701-5Exp'!AR$253</f>
        <v>1.23936</v>
      </c>
      <c r="AU17" s="204">
        <f>'[1]4701-5Exp'!AS$253</f>
        <v>0.118867</v>
      </c>
      <c r="AV17" s="204">
        <f>'[1]4701-5Exp'!AT$253</f>
        <v>4.6170349999999996</v>
      </c>
      <c r="AW17" s="204">
        <f>'[1]4701-5Exp'!AU$253</f>
        <v>14.299954999999999</v>
      </c>
      <c r="AX17" s="204">
        <f>'[1]4701-5Exp'!AV$253</f>
        <v>8.5161007160000004</v>
      </c>
      <c r="AY17" s="204">
        <f>'[1]4701-5Exp'!AW$253</f>
        <v>10.618411</v>
      </c>
      <c r="AZ17" s="204">
        <f>'[1]4701-5Exp'!AX$253</f>
        <v>10.569772466</v>
      </c>
      <c r="BA17" s="204">
        <f>'[1]4701-5Exp'!AY$253</f>
        <v>40.034635319000003</v>
      </c>
      <c r="BB17" s="204">
        <f>'[1]4701-5Exp'!AZ$253</f>
        <v>0</v>
      </c>
      <c r="BC17" s="204">
        <f>'[1]4701-5Exp'!BA$253</f>
        <v>0</v>
      </c>
      <c r="BD17" s="250"/>
    </row>
    <row r="18" spans="2:56">
      <c r="B18" s="8" t="s">
        <v>22</v>
      </c>
      <c r="C18" s="49">
        <f>SUM(C11:C11)-SUM(C12:C17)</f>
        <v>4.5070000000000873E-4</v>
      </c>
      <c r="D18" s="39">
        <f>SUM(D11:D11)-SUM(D12:D17)</f>
        <v>5.3880899999999995E-2</v>
      </c>
      <c r="E18" s="39">
        <f>SUM(E11:E11)-SUM(E12:E17)</f>
        <v>0</v>
      </c>
      <c r="F18" s="39">
        <f>SUM(F11:F11)-SUM(F12:F17)</f>
        <v>0</v>
      </c>
      <c r="G18" s="39">
        <f>SUM(G11:G11)-SUM(G12:G17)</f>
        <v>0</v>
      </c>
      <c r="H18" s="39">
        <f>SUM(H11:H11)-SUM(H12:H17)</f>
        <v>0</v>
      </c>
      <c r="I18" s="39">
        <f>SUM(I11:I11)-SUM(I12:I17)</f>
        <v>0</v>
      </c>
      <c r="J18" s="40">
        <f>SUM(J11:J11)-SUM(J12:J17)</f>
        <v>0</v>
      </c>
      <c r="K18" s="40">
        <f>SUM(K11:K11)-SUM(K12:K17)</f>
        <v>0</v>
      </c>
      <c r="L18" s="40">
        <f>SUM(L11:L11)-SUM(L12:L17)</f>
        <v>5.7209999999995043E-5</v>
      </c>
      <c r="M18" s="39">
        <f>SUM(M11:M11)-SUM(M12:M17)</f>
        <v>9.5700000000004115E-5</v>
      </c>
      <c r="N18" s="39">
        <f>SUM(N11:N11)-SUM(N12:N17)</f>
        <v>5.4754800000000187E-4</v>
      </c>
      <c r="O18" s="39">
        <f>SUM(O11:O11)-SUM(O12:O17)</f>
        <v>1.4849999999989871E-5</v>
      </c>
      <c r="P18" s="39">
        <f>SUM(P11:P11)-SUM(P12:P17)</f>
        <v>5.0882400000001882E-4</v>
      </c>
      <c r="Q18" s="39">
        <f>SUM(Q11:Q11)-SUM(Q12:Q17)</f>
        <v>3.1971699999999714E-3</v>
      </c>
      <c r="R18" s="39">
        <f>SUM(R11:R11)-SUM(R12:R17)</f>
        <v>1.1478100000000269E-3</v>
      </c>
      <c r="S18" s="39">
        <f>SUM(S11:S11)-SUM(S12:S17)</f>
        <v>1.0455799999999904E-3</v>
      </c>
      <c r="T18" s="39">
        <f>SUM(T11:T11)-SUM(T12:T17)</f>
        <v>8.987579999999995E-4</v>
      </c>
      <c r="U18" s="39">
        <f>SUM(U11:U11)-SUM(U12:U17)</f>
        <v>1.6084500000002055E-4</v>
      </c>
      <c r="V18" s="39">
        <f>SUM(V11:V11)-SUM(V12:V17)</f>
        <v>1.7744299999998825E-3</v>
      </c>
      <c r="W18" s="39">
        <f>SUM(W11:W11)-SUM(W12:W17)</f>
        <v>1.175174784999955E-3</v>
      </c>
      <c r="X18" s="39">
        <f>SUM(X11:X11)-SUM(X12:X17)</f>
        <v>2.2748800000002567E-4</v>
      </c>
      <c r="Y18" s="39">
        <f>SUM(Y11:Y11)-SUM(Y12:Y17)</f>
        <v>2.6251138629999615E-3</v>
      </c>
      <c r="Z18" s="39">
        <f>SUM(Z11:Z11)-SUM(Z12:Z17)</f>
        <v>2.5668799999999381E-3</v>
      </c>
      <c r="AA18" s="39">
        <f>SUM(AA11:AA11)-SUM(AA12:AA17)</f>
        <v>0</v>
      </c>
      <c r="AB18" s="39">
        <f>SUM(AB11:AB11)-SUM(AB12:AB17)</f>
        <v>0</v>
      </c>
      <c r="AC18" s="4"/>
      <c r="AD18" s="213">
        <f>SUM(AD11:AD11)-SUM(AD12:AD17)</f>
        <v>0.20099099999999837</v>
      </c>
      <c r="AE18" s="206">
        <f>SUM(AE11:AE11)-SUM(AE12:AE17)</f>
        <v>18.751359000000008</v>
      </c>
      <c r="AF18" s="206">
        <f>SUM(AF11:AF11)-SUM(AF12:AF17)</f>
        <v>0</v>
      </c>
      <c r="AG18" s="206">
        <f>SUM(AG11:AG11)-SUM(AG12:AG17)</f>
        <v>0</v>
      </c>
      <c r="AH18" s="206">
        <f>SUM(AH11:AH11)-SUM(AH12:AH17)</f>
        <v>0</v>
      </c>
      <c r="AI18" s="206">
        <f>SUM(AI11:AI11)-SUM(AI12:AI17)</f>
        <v>0</v>
      </c>
      <c r="AJ18" s="206">
        <f>SUM(AJ11:AJ11)-SUM(AJ12:AJ17)</f>
        <v>0</v>
      </c>
      <c r="AK18" s="206">
        <f>SUM(AK11:AK11)-SUM(AK12:AK17)</f>
        <v>0</v>
      </c>
      <c r="AL18" s="206">
        <f>SUM(AL11:AL11)-SUM(AL12:AL17)</f>
        <v>0</v>
      </c>
      <c r="AM18" s="206">
        <f>SUM(AM11:AM11)-SUM(AM12:AM17)</f>
        <v>8.7905999999998485E-2</v>
      </c>
      <c r="AN18" s="206">
        <f>SUM(AN11:AN11)-SUM(AN12:AN17)</f>
        <v>6.7947000000000202E-2</v>
      </c>
      <c r="AO18" s="206">
        <f>SUM(AO11:AO11)-SUM(AO12:AO17)</f>
        <v>0.49606999999999601</v>
      </c>
      <c r="AP18" s="206">
        <f>SUM(AP11:AP11)-SUM(AP12:AP17)</f>
        <v>2.6153000000007864E-2</v>
      </c>
      <c r="AQ18" s="206">
        <f>SUM(AQ11:AQ11)-SUM(AQ12:AQ17)</f>
        <v>0.30891499999999894</v>
      </c>
      <c r="AR18" s="206">
        <f>SUM(AR11:AR11)-SUM(AR12:AR17)</f>
        <v>1.8828080000000114</v>
      </c>
      <c r="AS18" s="206">
        <f>SUM(AS11:AS11)-SUM(AS12:AS17)</f>
        <v>0.66997800000001462</v>
      </c>
      <c r="AT18" s="206">
        <f>SUM(AT11:AT11)-SUM(AT12:AT17)</f>
        <v>0.52919700000001058</v>
      </c>
      <c r="AU18" s="206">
        <f>SUM(AU11:AU11)-SUM(AU12:AU17)</f>
        <v>0.54881400000002145</v>
      </c>
      <c r="AV18" s="206">
        <f>SUM(AV11:AV11)-SUM(AV12:AV17)</f>
        <v>0.13841899999999896</v>
      </c>
      <c r="AW18" s="206">
        <f>SUM(AW11:AW11)-SUM(AW12:AW17)</f>
        <v>1.0786540000000286</v>
      </c>
      <c r="AX18" s="206">
        <f>SUM(AX11:AX11)-SUM(AX12:AX17)</f>
        <v>0.74297214299997449</v>
      </c>
      <c r="AY18" s="206">
        <f>SUM(AY11:AY11)-SUM(AY12:AY17)</f>
        <v>0.15770799999999952</v>
      </c>
      <c r="AZ18" s="206">
        <f>SUM(AZ11:AZ11)-SUM(AZ12:AZ17)</f>
        <v>2.2754775100000018</v>
      </c>
      <c r="BA18" s="206">
        <f>SUM(BA11:BA11)-SUM(BA12:BA17)</f>
        <v>1.7384162110000148</v>
      </c>
      <c r="BB18" s="206">
        <f>SUM(BB11:BB11)-SUM(BB12:BB17)</f>
        <v>0</v>
      </c>
      <c r="BC18" s="206">
        <f>SUM(BC11:BC11)-SUM(BC12:BC17)</f>
        <v>0</v>
      </c>
      <c r="BD18" s="250"/>
    </row>
    <row r="19" spans="2:56" ht="17.149999999999999" customHeight="1">
      <c r="B19" s="144" t="s">
        <v>172</v>
      </c>
      <c r="C19" s="145">
        <f>1/$A$1*'[1]4701-5Exp'!$B$264</f>
        <v>9.7597999999999988E-4</v>
      </c>
      <c r="D19" s="146">
        <f>1/$A$1*'[1]4701-5Exp'!$C$264</f>
        <v>0</v>
      </c>
      <c r="E19" s="146">
        <f>1/$A$1*'[1]4701-5Exp'!$D$264</f>
        <v>0</v>
      </c>
      <c r="F19" s="146">
        <f>1/$A$1*'[1]4701-5Exp'!$E$264</f>
        <v>0</v>
      </c>
      <c r="G19" s="146">
        <f>1/$A$1*'[1]4701-5Exp'!$F$264</f>
        <v>0</v>
      </c>
      <c r="H19" s="146">
        <f>1/$A$1*'[1]4701-5Exp'!$G$264</f>
        <v>0</v>
      </c>
      <c r="I19" s="146">
        <f>1/$A$1*'[1]4701-5Exp'!$H$264</f>
        <v>0</v>
      </c>
      <c r="J19" s="147">
        <f>1/$A$1*'[1]4701-5Exp'!$I$264</f>
        <v>0</v>
      </c>
      <c r="K19" s="147">
        <f>1/$A$1*'[1]4701-5Exp'!$J$264</f>
        <v>0</v>
      </c>
      <c r="L19" s="147">
        <f>1/$A$1*'[1]4701-5Exp'!$K$264</f>
        <v>0</v>
      </c>
      <c r="M19" s="146">
        <f>1/$A$1*'[1]4701-5Exp'!L$264</f>
        <v>1.9999999999999997E-8</v>
      </c>
      <c r="N19" s="146">
        <f>1/$A$1*'[1]4701-5Exp'!M$264</f>
        <v>0</v>
      </c>
      <c r="O19" s="146">
        <f>1/$A$1*'[1]4701-5Exp'!N$264</f>
        <v>0</v>
      </c>
      <c r="P19" s="146">
        <f>1/$A$1*'[1]4701-5Exp'!O$264</f>
        <v>7.9999999999999988E-8</v>
      </c>
      <c r="Q19" s="146">
        <f>1/$A$1*'[1]4701-5Exp'!P$264</f>
        <v>0</v>
      </c>
      <c r="R19" s="146">
        <f>1/$A$1*'[1]4701-5Exp'!Q$264</f>
        <v>2.8962999999999998E-4</v>
      </c>
      <c r="S19" s="146">
        <f>1/$A$1*'[1]4701-5Exp'!R$264</f>
        <v>9.9857199999999983E-3</v>
      </c>
      <c r="T19" s="146">
        <f>1/$A$1*'[1]4701-5Exp'!S$264</f>
        <v>5.0870699999999995E-4</v>
      </c>
      <c r="U19" s="146">
        <f>1/$A$1*'[1]4701-5Exp'!T$264</f>
        <v>6.1330999999999994E-4</v>
      </c>
      <c r="V19" s="146">
        <f>1/$A$1*'[1]4701-5Exp'!U$264</f>
        <v>7.27055E-4</v>
      </c>
      <c r="W19" s="146">
        <f>1/$A$1*'[1]4701-5Exp'!V$264</f>
        <v>5.3197999999999993E-4</v>
      </c>
      <c r="X19" s="146">
        <f>1/$A$1*'[1]4701-5Exp'!W$264</f>
        <v>0</v>
      </c>
      <c r="Y19" s="146">
        <f>1/$A$1*'[1]4701-5Exp'!X$264</f>
        <v>1.0404800000000001E-3</v>
      </c>
      <c r="Z19" s="146">
        <f>1/$A$1*'[1]4701-5Exp'!Y$264</f>
        <v>4.467999999999999E-9</v>
      </c>
      <c r="AA19" s="146">
        <f>1/$A$1*'[1]4701-5Exp'!Z$264</f>
        <v>0</v>
      </c>
      <c r="AB19" s="146">
        <f>1/$A$1*'[1]4701-5Exp'!AA$264</f>
        <v>0</v>
      </c>
      <c r="AC19" s="143"/>
      <c r="AD19" s="207">
        <f>'[1]4701-5Exp'!AB$264</f>
        <v>0.34238999999999997</v>
      </c>
      <c r="AE19" s="208">
        <f>'[1]4701-5Exp'!AC$264</f>
        <v>0</v>
      </c>
      <c r="AF19" s="208">
        <f>'[1]4701-5Exp'!AD$264</f>
        <v>0</v>
      </c>
      <c r="AG19" s="208">
        <f>'[1]4701-5Exp'!AE$264</f>
        <v>0</v>
      </c>
      <c r="AH19" s="208">
        <f>'[1]4701-5Exp'!AF$264</f>
        <v>0</v>
      </c>
      <c r="AI19" s="208">
        <f>'[1]4701-5Exp'!AG$264</f>
        <v>0</v>
      </c>
      <c r="AJ19" s="208">
        <f>'[1]4701-5Exp'!AH$264</f>
        <v>0</v>
      </c>
      <c r="AK19" s="208">
        <f>'[1]4701-5Exp'!AI$264</f>
        <v>0</v>
      </c>
      <c r="AL19" s="208">
        <f>'[1]4701-5Exp'!AJ$264</f>
        <v>0</v>
      </c>
      <c r="AM19" s="208">
        <f>'[1]4701-5Exp'!AK$264</f>
        <v>0</v>
      </c>
      <c r="AN19" s="208">
        <f>'[1]4701-5Exp'!AL$264</f>
        <v>9.859999999999999E-4</v>
      </c>
      <c r="AO19" s="208">
        <f>'[1]4701-5Exp'!AM$264</f>
        <v>0</v>
      </c>
      <c r="AP19" s="208">
        <f>'[1]4701-5Exp'!AN$264</f>
        <v>0</v>
      </c>
      <c r="AQ19" s="208">
        <f>'[1]4701-5Exp'!AO$264</f>
        <v>8.2699999999999994E-4</v>
      </c>
      <c r="AR19" s="208">
        <f>'[1]4701-5Exp'!AP$264</f>
        <v>0</v>
      </c>
      <c r="AS19" s="208">
        <f>'[1]4701-5Exp'!AQ$264</f>
        <v>0.23083999999999999</v>
      </c>
      <c r="AT19" s="208">
        <f>'[1]4701-5Exp'!AR$264</f>
        <v>4.9000089999999989</v>
      </c>
      <c r="AU19" s="208">
        <f>'[1]4701-5Exp'!AS$264</f>
        <v>0.30919399999999997</v>
      </c>
      <c r="AV19" s="208">
        <f>'[1]4701-5Exp'!AT$264</f>
        <v>0.55818599999999996</v>
      </c>
      <c r="AW19" s="208">
        <f>'[1]4701-5Exp'!AU$264</f>
        <v>0.55867199999999995</v>
      </c>
      <c r="AX19" s="208">
        <f>'[1]4701-5Exp'!AV$264</f>
        <v>0.340614896</v>
      </c>
      <c r="AY19" s="208">
        <f>'[1]4701-5Exp'!AW$264</f>
        <v>0</v>
      </c>
      <c r="AZ19" s="208">
        <f>'[1]4701-5Exp'!AX$264</f>
        <v>1.0679231119999999</v>
      </c>
      <c r="BA19" s="208">
        <f>'[1]4701-5Exp'!AY$264</f>
        <v>4.4679999999999994E-6</v>
      </c>
      <c r="BB19" s="208">
        <f>'[1]4701-5Exp'!AZ$264</f>
        <v>0</v>
      </c>
      <c r="BC19" s="208">
        <f>'[1]4701-5Exp'!BA$264</f>
        <v>0</v>
      </c>
      <c r="BD19" s="250"/>
    </row>
    <row r="20" spans="2:56" ht="17.149999999999999" customHeight="1">
      <c r="B20" s="10" t="s">
        <v>167</v>
      </c>
      <c r="C20" s="52">
        <f>1/$A$1*'[1]4701-5Exp'!$B$265</f>
        <v>0</v>
      </c>
      <c r="D20" s="26">
        <f>1/$A$1*'[1]4701-5Exp'!$C$265</f>
        <v>0</v>
      </c>
      <c r="E20" s="26">
        <f>1/$A$1*'[1]4701-5Exp'!$D$265</f>
        <v>0</v>
      </c>
      <c r="F20" s="26">
        <f>1/$A$1*'[1]4701-5Exp'!$E$265</f>
        <v>0</v>
      </c>
      <c r="G20" s="26">
        <f>1/$A$1*'[1]4701-5Exp'!$F$265</f>
        <v>0</v>
      </c>
      <c r="H20" s="26">
        <f>1/$A$1*'[1]4701-5Exp'!$G$265</f>
        <v>0</v>
      </c>
      <c r="I20" s="26">
        <f>1/$A$1*'[1]4701-5Exp'!$H$265</f>
        <v>0</v>
      </c>
      <c r="J20" s="46">
        <f>1/$A$1*'[1]4701-5Exp'!$I$265</f>
        <v>0</v>
      </c>
      <c r="K20" s="46">
        <f>1/$A$1*'[1]4701-5Exp'!$J$265</f>
        <v>0</v>
      </c>
      <c r="L20" s="46">
        <f>1/$A$1*'[1]4701-5Exp'!$K$265</f>
        <v>0</v>
      </c>
      <c r="M20" s="26">
        <f>1/$A$1*'[1]4701-5Exp'!L$265</f>
        <v>0</v>
      </c>
      <c r="N20" s="26">
        <f>1/$A$1*'[1]4701-5Exp'!M$265</f>
        <v>0</v>
      </c>
      <c r="O20" s="26">
        <f>1/$A$1*'[1]4701-5Exp'!N$265</f>
        <v>8.7828300000000002E-3</v>
      </c>
      <c r="P20" s="26">
        <f>1/$A$1*'[1]4701-5Exp'!O$265</f>
        <v>4.0865059999999995E-2</v>
      </c>
      <c r="Q20" s="26">
        <f>1/$A$1*'[1]4701-5Exp'!P$265</f>
        <v>4.3192870000000001E-2</v>
      </c>
      <c r="R20" s="26">
        <f>1/$A$1*'[1]4701-5Exp'!Q$265</f>
        <v>6.3252739999999988E-2</v>
      </c>
      <c r="S20" s="26">
        <f>1/$A$1*'[1]4701-5Exp'!R$265</f>
        <v>7.4565699999999999E-2</v>
      </c>
      <c r="T20" s="26">
        <f>1/$A$1*'[1]4701-5Exp'!S$265</f>
        <v>4.3682161999999997E-2</v>
      </c>
      <c r="U20" s="26">
        <f>1/$A$1*'[1]4701-5Exp'!T$265</f>
        <v>7.7714919999999993E-2</v>
      </c>
      <c r="V20" s="26">
        <f>1/$A$1*'[1]4701-5Exp'!U$265</f>
        <v>4.3004979999999991E-2</v>
      </c>
      <c r="W20" s="26">
        <f>1/$A$1*'[1]4701-5Exp'!V$265</f>
        <v>3.5573559999999997E-2</v>
      </c>
      <c r="X20" s="26">
        <f>1/$A$1*'[1]4701-5Exp'!W$265</f>
        <v>1.0738279999999998E-2</v>
      </c>
      <c r="Y20" s="26">
        <f>1/$A$1*'[1]4701-5Exp'!X$265</f>
        <v>0</v>
      </c>
      <c r="Z20" s="26">
        <f>1/$A$1*'[1]4701-5Exp'!Y$265</f>
        <v>1.9109679999999997E-2</v>
      </c>
      <c r="AA20" s="26">
        <f>1/$A$1*'[1]4701-5Exp'!Z$265</f>
        <v>0</v>
      </c>
      <c r="AB20" s="26">
        <f>1/$A$1*'[1]4701-5Exp'!AA$265</f>
        <v>0</v>
      </c>
      <c r="AC20" s="4"/>
      <c r="AD20" s="246">
        <f>'[1]4701-5Exp'!AB$265</f>
        <v>0</v>
      </c>
      <c r="AE20" s="79">
        <f>'[1]4701-5Exp'!AC$265</f>
        <v>0</v>
      </c>
      <c r="AF20" s="79">
        <f>'[1]4701-5Exp'!AD$265</f>
        <v>0</v>
      </c>
      <c r="AG20" s="79">
        <f>'[1]4701-5Exp'!AE$265</f>
        <v>0</v>
      </c>
      <c r="AH20" s="79">
        <f>'[1]4701-5Exp'!AF$265</f>
        <v>0</v>
      </c>
      <c r="AI20" s="79">
        <f>'[1]4701-5Exp'!AG$265</f>
        <v>0</v>
      </c>
      <c r="AJ20" s="79">
        <f>'[1]4701-5Exp'!AH$265</f>
        <v>0</v>
      </c>
      <c r="AK20" s="79">
        <f>'[1]4701-5Exp'!AI$265</f>
        <v>0</v>
      </c>
      <c r="AL20" s="79">
        <f>'[1]4701-5Exp'!AJ$265</f>
        <v>0</v>
      </c>
      <c r="AM20" s="79">
        <f>'[1]4701-5Exp'!AK$265</f>
        <v>0</v>
      </c>
      <c r="AN20" s="79">
        <f>'[1]4701-5Exp'!AL$265</f>
        <v>0</v>
      </c>
      <c r="AO20" s="79">
        <f>'[1]4701-5Exp'!AM$265</f>
        <v>0</v>
      </c>
      <c r="AP20" s="79">
        <f>'[1]4701-5Exp'!AN$265</f>
        <v>4.9985099999999996</v>
      </c>
      <c r="AQ20" s="79">
        <f>'[1]4701-5Exp'!AO$265</f>
        <v>24.984560999999999</v>
      </c>
      <c r="AR20" s="79">
        <f>'[1]4701-5Exp'!AP$265</f>
        <v>25.342921999999998</v>
      </c>
      <c r="AS20" s="79">
        <f>'[1]4701-5Exp'!AQ$265</f>
        <v>38.821162999999999</v>
      </c>
      <c r="AT20" s="79">
        <f>'[1]4701-5Exp'!AR$265</f>
        <v>36.812106</v>
      </c>
      <c r="AU20" s="79">
        <f>'[1]4701-5Exp'!AS$265</f>
        <v>26.550154999999997</v>
      </c>
      <c r="AV20" s="79">
        <f>'[1]4701-5Exp'!AT$265</f>
        <v>60.289770000000004</v>
      </c>
      <c r="AW20" s="79">
        <f>'[1]4701-5Exp'!AU$265</f>
        <v>28.789953999999998</v>
      </c>
      <c r="AX20" s="79">
        <f>'[1]4701-5Exp'!AV$265</f>
        <v>17.148577626000002</v>
      </c>
      <c r="AY20" s="79">
        <f>'[1]4701-5Exp'!AW$265</f>
        <v>7.6890699999999992</v>
      </c>
      <c r="AZ20" s="79">
        <f>'[1]4701-5Exp'!AX$265</f>
        <v>0</v>
      </c>
      <c r="BA20" s="79">
        <f>'[1]4701-5Exp'!AY$265</f>
        <v>12.078011012999999</v>
      </c>
      <c r="BB20" s="79">
        <f>'[1]4701-5Exp'!AZ$265</f>
        <v>0</v>
      </c>
      <c r="BC20" s="79">
        <f>'[1]4701-5Exp'!BA$265</f>
        <v>0</v>
      </c>
      <c r="BD20" s="260"/>
    </row>
    <row r="21" spans="2:56">
      <c r="B21" s="5" t="s">
        <v>176</v>
      </c>
      <c r="C21" s="48">
        <f>1/$A$1*'[1]4701-5Exp'!$B$200</f>
        <v>0</v>
      </c>
      <c r="D21" s="11">
        <f>1/$A$1*'[1]4701-5Exp'!$C$200</f>
        <v>0</v>
      </c>
      <c r="E21" s="11">
        <f>1/$A$1*'[1]4701-5Exp'!$D$200</f>
        <v>0</v>
      </c>
      <c r="F21" s="11">
        <f>1/$A$1*'[1]4701-5Exp'!$E$200</f>
        <v>0</v>
      </c>
      <c r="G21" s="11">
        <f>1/$A$1*'[1]4701-5Exp'!$F$200</f>
        <v>0</v>
      </c>
      <c r="H21" s="11">
        <f>1/$A$1*'[1]4701-5Exp'!$G$200</f>
        <v>0</v>
      </c>
      <c r="I21" s="11">
        <f>1/$A$1*'[1]4701-5Exp'!$H$200</f>
        <v>0</v>
      </c>
      <c r="J21" s="38">
        <f>1/$A$1*'[1]4701-5Exp'!$I$200</f>
        <v>0</v>
      </c>
      <c r="K21" s="38">
        <f>1/$A$1*'[1]4701-5Exp'!$J$200</f>
        <v>0</v>
      </c>
      <c r="L21" s="38">
        <f>1/$A$1*'[1]4701-5Exp'!$K$200</f>
        <v>0</v>
      </c>
      <c r="M21" s="11">
        <f>1/$A$1*'[1]4701-5Exp'!L$200</f>
        <v>0</v>
      </c>
      <c r="N21" s="11">
        <f>1/$A$1*'[1]4701-5Exp'!M$200</f>
        <v>0</v>
      </c>
      <c r="O21" s="11">
        <f>1/$A$1*'[1]4701-5Exp'!N$200</f>
        <v>1.5057499999999999E-3</v>
      </c>
      <c r="P21" s="11">
        <f>1/$A$1*'[1]4701-5Exp'!O$200</f>
        <v>6.9601299999999993E-3</v>
      </c>
      <c r="Q21" s="11">
        <f>1/$A$1*'[1]4701-5Exp'!P$200</f>
        <v>1.3565079999999998E-2</v>
      </c>
      <c r="R21" s="11">
        <f>1/$A$1*'[1]4701-5Exp'!Q$200</f>
        <v>2.2191039999999999E-2</v>
      </c>
      <c r="S21" s="11">
        <f>1/$A$1*'[1]4701-5Exp'!R$200</f>
        <v>2.4757039999999998E-2</v>
      </c>
      <c r="T21" s="11">
        <f>1/$A$1*'[1]4701-5Exp'!S$200</f>
        <v>1.4488938E-2</v>
      </c>
      <c r="U21" s="11">
        <f>1/$A$1*'[1]4701-5Exp'!T$200</f>
        <v>1.2742139999999999E-2</v>
      </c>
      <c r="V21" s="11">
        <f>1/$A$1*'[1]4701-5Exp'!U$200</f>
        <v>1.5445799999999998E-3</v>
      </c>
      <c r="W21" s="11">
        <f>1/$A$1*'[1]4701-5Exp'!V$200</f>
        <v>4.01915E-3</v>
      </c>
      <c r="X21" s="11">
        <f>1/$A$1*'[1]4701-5Exp'!W$200</f>
        <v>1.3658799999999999E-3</v>
      </c>
      <c r="Y21" s="11">
        <f>1/$A$1*'[1]4701-5Exp'!X$200</f>
        <v>0</v>
      </c>
      <c r="Z21" s="11">
        <f>1/$A$1*'[1]4701-5Exp'!Y$200</f>
        <v>8.04998E-3</v>
      </c>
      <c r="AA21" s="11">
        <f>1/$A$1*'[1]4701-5Exp'!Z$200</f>
        <v>0</v>
      </c>
      <c r="AB21" s="11">
        <f>1/$A$1*'[1]4701-5Exp'!AA$200</f>
        <v>0</v>
      </c>
      <c r="AC21" s="4"/>
      <c r="AD21" s="203">
        <f>'[1]4701-5Exp'!AB$200</f>
        <v>0</v>
      </c>
      <c r="AE21" s="204">
        <f>'[1]4701-5Exp'!AC$200</f>
        <v>0</v>
      </c>
      <c r="AF21" s="204">
        <f>'[1]4701-5Exp'!AD$200</f>
        <v>0</v>
      </c>
      <c r="AG21" s="204">
        <f>'[1]4701-5Exp'!AE$200</f>
        <v>0</v>
      </c>
      <c r="AH21" s="204">
        <f>'[1]4701-5Exp'!AF$200</f>
        <v>0</v>
      </c>
      <c r="AI21" s="204">
        <f>'[1]4701-5Exp'!AG$200</f>
        <v>0</v>
      </c>
      <c r="AJ21" s="204">
        <f>'[1]4701-5Exp'!AH$200</f>
        <v>0</v>
      </c>
      <c r="AK21" s="204">
        <f>'[1]4701-5Exp'!AI$200</f>
        <v>0</v>
      </c>
      <c r="AL21" s="204">
        <f>'[1]4701-5Exp'!AJ$200</f>
        <v>0</v>
      </c>
      <c r="AM21" s="204">
        <f>'[1]4701-5Exp'!AK$200</f>
        <v>0</v>
      </c>
      <c r="AN21" s="204">
        <f>'[1]4701-5Exp'!AL$200</f>
        <v>0</v>
      </c>
      <c r="AO21" s="204">
        <f>'[1]4701-5Exp'!AM$200</f>
        <v>0</v>
      </c>
      <c r="AP21" s="204">
        <f>'[1]4701-5Exp'!AN$200</f>
        <v>0.82401999999999997</v>
      </c>
      <c r="AQ21" s="204">
        <f>'[1]4701-5Exp'!AO$200</f>
        <v>4.047383</v>
      </c>
      <c r="AR21" s="204">
        <f>'[1]4701-5Exp'!AP$200</f>
        <v>7.9202939999999993</v>
      </c>
      <c r="AS21" s="204">
        <f>'[1]4701-5Exp'!AQ$200</f>
        <v>13.532036</v>
      </c>
      <c r="AT21" s="204">
        <f>'[1]4701-5Exp'!AR$200</f>
        <v>12.623197999999999</v>
      </c>
      <c r="AU21" s="204">
        <f>'[1]4701-5Exp'!AS$200</f>
        <v>8.8064219999999995</v>
      </c>
      <c r="AV21" s="204">
        <f>'[1]4701-5Exp'!AT$200</f>
        <v>10.132647</v>
      </c>
      <c r="AW21" s="204">
        <f>'[1]4701-5Exp'!AU$200</f>
        <v>1.180407</v>
      </c>
      <c r="AX21" s="204">
        <f>'[1]4701-5Exp'!AV$200</f>
        <v>1.9043853599999998</v>
      </c>
      <c r="AY21" s="204">
        <f>'[1]4701-5Exp'!AW$200</f>
        <v>1.0541989999999999</v>
      </c>
      <c r="AZ21" s="204">
        <f>'[1]4701-5Exp'!AX$200</f>
        <v>0</v>
      </c>
      <c r="BA21" s="204">
        <f>'[1]4701-5Exp'!AY$200</f>
        <v>5.1027203099999996</v>
      </c>
      <c r="BB21" s="204">
        <f>'[1]4701-5Exp'!AZ$200</f>
        <v>0</v>
      </c>
      <c r="BC21" s="204">
        <f>'[1]4701-5Exp'!BA$200</f>
        <v>0</v>
      </c>
      <c r="BD21" s="260"/>
    </row>
    <row r="22" spans="2:56">
      <c r="B22" s="5" t="s">
        <v>84</v>
      </c>
      <c r="C22" s="48">
        <f>1/$A$1*'[1]4701-5Exp'!$B$245</f>
        <v>0</v>
      </c>
      <c r="D22" s="11">
        <f>1/$A$1*'[1]4701-5Exp'!$C$245</f>
        <v>0</v>
      </c>
      <c r="E22" s="11">
        <f>1/$A$1*'[1]4701-5Exp'!$D$245</f>
        <v>0</v>
      </c>
      <c r="F22" s="11">
        <f>1/$A$1*'[1]4701-5Exp'!$E$245</f>
        <v>0</v>
      </c>
      <c r="G22" s="11">
        <f>1/$A$1*'[1]4701-5Exp'!$F$245</f>
        <v>0</v>
      </c>
      <c r="H22" s="11">
        <f>1/$A$1*'[1]4701-5Exp'!$G$245</f>
        <v>0</v>
      </c>
      <c r="I22" s="11">
        <f>1/$A$1*'[1]4701-5Exp'!$H$245</f>
        <v>0</v>
      </c>
      <c r="J22" s="38">
        <f>1/$A$1*'[1]4701-5Exp'!$I$245</f>
        <v>0</v>
      </c>
      <c r="K22" s="38">
        <f>1/$A$1*'[1]4701-5Exp'!$J$245</f>
        <v>0</v>
      </c>
      <c r="L22" s="38">
        <f>1/$A$1*'[1]4701-5Exp'!$K$245</f>
        <v>0</v>
      </c>
      <c r="M22" s="11">
        <f>1/$A$1*'[1]4701-5Exp'!L$245</f>
        <v>0</v>
      </c>
      <c r="N22" s="11">
        <f>1/$A$1*'[1]4701-5Exp'!M$245</f>
        <v>0</v>
      </c>
      <c r="O22" s="11">
        <f>1/$A$1*'[1]4701-5Exp'!N$245</f>
        <v>2.2270099999999998E-3</v>
      </c>
      <c r="P22" s="11">
        <f>1/$A$1*'[1]4701-5Exp'!O$245</f>
        <v>2.1858269999999996E-2</v>
      </c>
      <c r="Q22" s="11">
        <f>1/$A$1*'[1]4701-5Exp'!P$245</f>
        <v>1.8684259999999998E-2</v>
      </c>
      <c r="R22" s="11">
        <f>1/$A$1*'[1]4701-5Exp'!Q$245</f>
        <v>2.3679939999999997E-2</v>
      </c>
      <c r="S22" s="11">
        <f>1/$A$1*'[1]4701-5Exp'!R$245</f>
        <v>2.5740639999999999E-2</v>
      </c>
      <c r="T22" s="11">
        <f>1/$A$1*'[1]4701-5Exp'!S$245</f>
        <v>2.0333523999999995E-2</v>
      </c>
      <c r="U22" s="11">
        <f>1/$A$1*'[1]4701-5Exp'!T$245</f>
        <v>5.0021369999999996E-2</v>
      </c>
      <c r="V22" s="11">
        <f>1/$A$1*'[1]4701-5Exp'!U$245</f>
        <v>3.439979E-2</v>
      </c>
      <c r="W22" s="11">
        <f>1/$A$1*'[1]4701-5Exp'!V$245</f>
        <v>2.3552679999999996E-2</v>
      </c>
      <c r="X22" s="11">
        <f>1/$A$1*'[1]4701-5Exp'!W$245</f>
        <v>7.8448499999999987E-3</v>
      </c>
      <c r="Y22" s="11">
        <f>1/$A$1*'[1]4701-5Exp'!X$245</f>
        <v>0</v>
      </c>
      <c r="Z22" s="11">
        <f>1/$A$1*'[1]4701-5Exp'!Y$245</f>
        <v>1.1059699999999999E-2</v>
      </c>
      <c r="AA22" s="11">
        <f>1/$A$1*'[1]4701-5Exp'!Z$245</f>
        <v>0</v>
      </c>
      <c r="AB22" s="11">
        <f>1/$A$1*'[1]4701-5Exp'!AA$245</f>
        <v>0</v>
      </c>
      <c r="AC22" s="4"/>
      <c r="AD22" s="203">
        <f>'[1]4701-5Exp'!AB$245</f>
        <v>0</v>
      </c>
      <c r="AE22" s="204">
        <f>'[1]4701-5Exp'!AC$245</f>
        <v>0</v>
      </c>
      <c r="AF22" s="204">
        <f>'[1]4701-5Exp'!AD$245</f>
        <v>0</v>
      </c>
      <c r="AG22" s="204">
        <f>'[1]4701-5Exp'!AE$245</f>
        <v>0</v>
      </c>
      <c r="AH22" s="204">
        <f>'[1]4701-5Exp'!AF$245</f>
        <v>0</v>
      </c>
      <c r="AI22" s="204">
        <f>'[1]4701-5Exp'!AG$245</f>
        <v>0</v>
      </c>
      <c r="AJ22" s="204">
        <f>'[1]4701-5Exp'!AH$245</f>
        <v>0</v>
      </c>
      <c r="AK22" s="204">
        <f>'[1]4701-5Exp'!AI$245</f>
        <v>0</v>
      </c>
      <c r="AL22" s="204">
        <f>'[1]4701-5Exp'!AJ$245</f>
        <v>0</v>
      </c>
      <c r="AM22" s="204">
        <f>'[1]4701-5Exp'!AK$245</f>
        <v>0</v>
      </c>
      <c r="AN22" s="204">
        <f>'[1]4701-5Exp'!AL$245</f>
        <v>0</v>
      </c>
      <c r="AO22" s="204">
        <f>'[1]4701-5Exp'!AM$245</f>
        <v>0</v>
      </c>
      <c r="AP22" s="204">
        <f>'[1]4701-5Exp'!AN$245</f>
        <v>1.259031</v>
      </c>
      <c r="AQ22" s="204">
        <f>'[1]4701-5Exp'!AO$245</f>
        <v>13.411479</v>
      </c>
      <c r="AR22" s="204">
        <f>'[1]4701-5Exp'!AP$245</f>
        <v>10.845703</v>
      </c>
      <c r="AS22" s="204">
        <f>'[1]4701-5Exp'!AQ$245</f>
        <v>14.560944999999998</v>
      </c>
      <c r="AT22" s="204">
        <f>'[1]4701-5Exp'!AR$245</f>
        <v>12.498704999999999</v>
      </c>
      <c r="AU22" s="204">
        <f>'[1]4701-5Exp'!AS$245</f>
        <v>12.358779999999999</v>
      </c>
      <c r="AV22" s="204">
        <f>'[1]4701-5Exp'!AT$245</f>
        <v>38.484068000000001</v>
      </c>
      <c r="AW22" s="204">
        <f>'[1]4701-5Exp'!AU$245</f>
        <v>23.414445999999998</v>
      </c>
      <c r="AX22" s="204">
        <f>'[1]4701-5Exp'!AV$245</f>
        <v>11.258531353</v>
      </c>
      <c r="AY22" s="204">
        <f>'[1]4701-5Exp'!AW$245</f>
        <v>5.4497659999999994</v>
      </c>
      <c r="AZ22" s="204">
        <f>'[1]4701-5Exp'!AX$245</f>
        <v>0</v>
      </c>
      <c r="BA22" s="204">
        <f>'[1]4701-5Exp'!AY$245</f>
        <v>6.9752907029999998</v>
      </c>
      <c r="BB22" s="204">
        <f>'[1]4701-5Exp'!AZ$245</f>
        <v>0</v>
      </c>
      <c r="BC22" s="204">
        <f>'[1]4701-5Exp'!BA$245</f>
        <v>0</v>
      </c>
      <c r="BD22" s="260"/>
    </row>
    <row r="23" spans="2:56">
      <c r="B23" s="8" t="s">
        <v>22</v>
      </c>
      <c r="C23" s="63">
        <f t="shared" ref="C23:AB23" si="4">SUM(C20:C20)-SUM(C21:C22)</f>
        <v>0</v>
      </c>
      <c r="D23" s="39">
        <f t="shared" si="4"/>
        <v>0</v>
      </c>
      <c r="E23" s="39">
        <f t="shared" si="4"/>
        <v>0</v>
      </c>
      <c r="F23" s="39">
        <f t="shared" si="4"/>
        <v>0</v>
      </c>
      <c r="G23" s="39">
        <f t="shared" si="4"/>
        <v>0</v>
      </c>
      <c r="H23" s="39">
        <f t="shared" si="4"/>
        <v>0</v>
      </c>
      <c r="I23" s="39">
        <f t="shared" si="4"/>
        <v>0</v>
      </c>
      <c r="J23" s="40">
        <f t="shared" si="4"/>
        <v>0</v>
      </c>
      <c r="K23" s="40">
        <f t="shared" si="4"/>
        <v>0</v>
      </c>
      <c r="L23" s="40">
        <f t="shared" si="4"/>
        <v>0</v>
      </c>
      <c r="M23" s="39">
        <f t="shared" si="4"/>
        <v>0</v>
      </c>
      <c r="N23" s="39">
        <f t="shared" si="4"/>
        <v>0</v>
      </c>
      <c r="O23" s="39">
        <f t="shared" si="4"/>
        <v>5.0500700000000003E-3</v>
      </c>
      <c r="P23" s="39">
        <f t="shared" si="4"/>
        <v>1.2046660000000001E-2</v>
      </c>
      <c r="Q23" s="39">
        <f t="shared" si="4"/>
        <v>1.0943530000000007E-2</v>
      </c>
      <c r="R23" s="39">
        <f t="shared" si="4"/>
        <v>1.7381759999999996E-2</v>
      </c>
      <c r="S23" s="39">
        <f t="shared" si="4"/>
        <v>2.4068020000000002E-2</v>
      </c>
      <c r="T23" s="39">
        <f t="shared" si="4"/>
        <v>8.8596999999999981E-3</v>
      </c>
      <c r="U23" s="39">
        <f t="shared" si="4"/>
        <v>1.4951409999999998E-2</v>
      </c>
      <c r="V23" s="39">
        <f t="shared" si="4"/>
        <v>7.0606099999999949E-3</v>
      </c>
      <c r="W23" s="39">
        <f t="shared" si="4"/>
        <v>8.001730000000002E-3</v>
      </c>
      <c r="X23" s="39">
        <f t="shared" si="4"/>
        <v>1.527549999999999E-3</v>
      </c>
      <c r="Y23" s="39">
        <f t="shared" si="4"/>
        <v>0</v>
      </c>
      <c r="Z23" s="39">
        <f t="shared" si="4"/>
        <v>0</v>
      </c>
      <c r="AA23" s="39">
        <f t="shared" si="4"/>
        <v>0</v>
      </c>
      <c r="AB23" s="39">
        <f t="shared" si="4"/>
        <v>0</v>
      </c>
      <c r="AC23" s="4"/>
      <c r="AD23" s="205">
        <f t="shared" ref="AD23:BC23" si="5">SUM(AD20:AD20)-SUM(AD21:AD22)</f>
        <v>0</v>
      </c>
      <c r="AE23" s="206">
        <f t="shared" si="5"/>
        <v>0</v>
      </c>
      <c r="AF23" s="206">
        <f t="shared" si="5"/>
        <v>0</v>
      </c>
      <c r="AG23" s="206">
        <f t="shared" si="5"/>
        <v>0</v>
      </c>
      <c r="AH23" s="206">
        <f t="shared" si="5"/>
        <v>0</v>
      </c>
      <c r="AI23" s="206">
        <f t="shared" si="5"/>
        <v>0</v>
      </c>
      <c r="AJ23" s="206">
        <f t="shared" si="5"/>
        <v>0</v>
      </c>
      <c r="AK23" s="206">
        <f t="shared" si="5"/>
        <v>0</v>
      </c>
      <c r="AL23" s="206">
        <f t="shared" si="5"/>
        <v>0</v>
      </c>
      <c r="AM23" s="206">
        <f t="shared" si="5"/>
        <v>0</v>
      </c>
      <c r="AN23" s="206">
        <f t="shared" si="5"/>
        <v>0</v>
      </c>
      <c r="AO23" s="206">
        <f t="shared" si="5"/>
        <v>0</v>
      </c>
      <c r="AP23" s="206">
        <f t="shared" si="5"/>
        <v>2.9154589999999994</v>
      </c>
      <c r="AQ23" s="206">
        <f t="shared" si="5"/>
        <v>7.5256989999999995</v>
      </c>
      <c r="AR23" s="206">
        <f t="shared" si="5"/>
        <v>6.5769249999999992</v>
      </c>
      <c r="AS23" s="206">
        <f t="shared" si="5"/>
        <v>10.728182</v>
      </c>
      <c r="AT23" s="206">
        <f t="shared" si="5"/>
        <v>11.690203000000004</v>
      </c>
      <c r="AU23" s="206">
        <f t="shared" si="5"/>
        <v>5.3849529999999959</v>
      </c>
      <c r="AV23" s="206">
        <f t="shared" si="5"/>
        <v>11.673055000000005</v>
      </c>
      <c r="AW23" s="206">
        <f t="shared" si="5"/>
        <v>4.1951010000000011</v>
      </c>
      <c r="AX23" s="206">
        <f t="shared" si="5"/>
        <v>3.985660913000002</v>
      </c>
      <c r="AY23" s="206">
        <f t="shared" si="5"/>
        <v>1.1851050000000001</v>
      </c>
      <c r="AZ23" s="206">
        <f t="shared" si="5"/>
        <v>0</v>
      </c>
      <c r="BA23" s="206">
        <f t="shared" si="5"/>
        <v>0</v>
      </c>
      <c r="BB23" s="206">
        <f t="shared" si="5"/>
        <v>0</v>
      </c>
      <c r="BC23" s="206">
        <f t="shared" si="5"/>
        <v>0</v>
      </c>
      <c r="BD23" s="260"/>
    </row>
    <row r="24" spans="2:56" ht="17.149999999999999" customHeight="1">
      <c r="B24" s="264" t="s">
        <v>175</v>
      </c>
      <c r="C24" s="265">
        <f>C5-SUM(C6,C9,C10,C11,C19,C20)</f>
        <v>4.4999999999906226E-7</v>
      </c>
      <c r="D24" s="266">
        <f>D5-SUM(D6,D9,D10,D11,D19,D20)</f>
        <v>6.2500000000006994E-5</v>
      </c>
      <c r="E24" s="266">
        <f>E5-SUM(E6,E9,E10,E11,E19,E20)</f>
        <v>1.0389099999999999E-3</v>
      </c>
      <c r="F24" s="266">
        <f>F5-SUM(F6,F9,F10,F11,F19,F20)</f>
        <v>1.0368999999999995E-3</v>
      </c>
      <c r="G24" s="266">
        <f>G5-SUM(G6,G9,G10,G11,G19,G20)</f>
        <v>1.4207999999999997E-4</v>
      </c>
      <c r="H24" s="266">
        <f>H5-SUM(H6,H9,H10,H11,H19,H20)</f>
        <v>1.0839999999999999E-4</v>
      </c>
      <c r="I24" s="266">
        <f>I5-SUM(I6,I9,I10,I11,I19,I20)</f>
        <v>4.637700000000005E-4</v>
      </c>
      <c r="J24" s="267">
        <f>J5-SUM(J6,J9,J10,J11,J19,J20)</f>
        <v>0</v>
      </c>
      <c r="K24" s="267">
        <f>K5-SUM(K6,K9,K10,K11,K19,K20)</f>
        <v>0</v>
      </c>
      <c r="L24" s="267">
        <f>L5-SUM(L6,L9,L10,L11,L19,L20)</f>
        <v>3.8519999999996751E-5</v>
      </c>
      <c r="M24" s="266">
        <f>M5-SUM(M6,M9,M10,M11,M19,M20)</f>
        <v>3.8456999999999381E-4</v>
      </c>
      <c r="N24" s="266">
        <f>N5-SUM(N6,N9,N10,N11,N19,N20)</f>
        <v>3.4999999999965614E-6</v>
      </c>
      <c r="O24" s="266">
        <f>O5-SUM(O6,O9,O10,O11,O19,O20)</f>
        <v>2.6545920000000001E-2</v>
      </c>
      <c r="P24" s="266">
        <f>P5-SUM(P6,P9,P10,P11,P19,P20)</f>
        <v>0.14638141000000005</v>
      </c>
      <c r="Q24" s="266">
        <f>Q5-SUM(Q6,Q9,Q10,Q11,Q19,Q20)</f>
        <v>0.2006270200000001</v>
      </c>
      <c r="R24" s="266">
        <f>R5-SUM(R6,R9,R10,R11,R19,R20)</f>
        <v>0.11132483888888889</v>
      </c>
      <c r="S24" s="266">
        <f>S5-SUM(S6,S9,S10,S11,S19,S20)</f>
        <v>0.25050640000000002</v>
      </c>
      <c r="T24" s="266">
        <f>T5-SUM(T6,T9,T10,T11,T19,T20)</f>
        <v>0.11168577000000013</v>
      </c>
      <c r="U24" s="266">
        <f>U5-SUM(U6,U9,U10,U11,U19,U20)</f>
        <v>0.16131130999999976</v>
      </c>
      <c r="V24" s="266">
        <f>V5-SUM(V6,V9,V10,V11,V19,V20)</f>
        <v>0.19072248000000003</v>
      </c>
      <c r="W24" s="266">
        <f>W5-SUM(W6,W9,W10,W11,W19,W20)</f>
        <v>0.13913067000000012</v>
      </c>
      <c r="X24" s="266">
        <f>X5-SUM(X6,X9,X10,X11,X19,X20)</f>
        <v>6.5579099999999974E-2</v>
      </c>
      <c r="Y24" s="266">
        <f>Y5-SUM(Y6,Y9,Y10,Y11,Y19,Y20)</f>
        <v>4.1410300000000011E-2</v>
      </c>
      <c r="Z24" s="266">
        <f>Z5-SUM(Z6,Z9,Z10,Z11,Z19,Z20)</f>
        <v>0.15529195000000007</v>
      </c>
      <c r="AA24" s="266">
        <f>AA5-SUM(AA6,AA9,AA10,AA11,AA19,AA20)</f>
        <v>0</v>
      </c>
      <c r="AB24" s="266">
        <f>AB5-SUM(AB6,AB9,AB10,AB11,AB19,AB20)</f>
        <v>0</v>
      </c>
      <c r="AC24" s="4"/>
      <c r="AD24" s="268">
        <f>AD5-SUM(AD6,AD9,AD10,AD11,AD19,AD20)</f>
        <v>2.1990000000080556E-3</v>
      </c>
      <c r="AE24" s="269">
        <f>AE5-SUM(AE6,AE9,AE10,AE11,AE19,AE20)</f>
        <v>2.625699999999398E-2</v>
      </c>
      <c r="AF24" s="269">
        <f>AF5-SUM(AF6,AF9,AF10,AF11,AF19,AF20)</f>
        <v>0.49714899999999995</v>
      </c>
      <c r="AG24" s="269">
        <f>AG5-SUM(AG6,AG9,AG10,AG11,AG19,AG20)</f>
        <v>0.42564499999999983</v>
      </c>
      <c r="AH24" s="269">
        <f>AH5-SUM(AH6,AH9,AH10,AH11,AH19,AH20)</f>
        <v>0.11690299999999999</v>
      </c>
      <c r="AI24" s="269">
        <f>AI5-SUM(AI6,AI9,AI10,AI11,AI19,AI20)</f>
        <v>8.8651999999999995E-2</v>
      </c>
      <c r="AJ24" s="269">
        <f>AJ5-SUM(AJ6,AJ9,AJ10,AJ11,AJ19,AJ20)</f>
        <v>0.45620999999999956</v>
      </c>
      <c r="AK24" s="269">
        <f>AK5-SUM(AK6,AK9,AK10,AK11,AK19,AK20)</f>
        <v>0</v>
      </c>
      <c r="AL24" s="269">
        <f>AL5-SUM(AL6,AL9,AL10,AL11,AL19,AL20)</f>
        <v>0</v>
      </c>
      <c r="AM24" s="269">
        <f>AM5-SUM(AM6,AM9,AM10,AM11,AM19,AM20)</f>
        <v>8.2974000000000103E-2</v>
      </c>
      <c r="AN24" s="269">
        <f>AN5-SUM(AN6,AN9,AN10,AN11,AN19,AN20)</f>
        <v>0.26903899999999936</v>
      </c>
      <c r="AO24" s="269">
        <f>AO5-SUM(AO6,AO9,AO10,AO11,AO19,AO20)</f>
        <v>2.4416999999999689E-2</v>
      </c>
      <c r="AP24" s="269">
        <f>AP5-SUM(AP6,AP9,AP10,AP11,AP19,AP20)</f>
        <v>15.87926199999999</v>
      </c>
      <c r="AQ24" s="269">
        <f>AQ5-SUM(AQ6,AQ9,AQ10,AQ11,AQ19,AQ20)</f>
        <v>89.673414000000037</v>
      </c>
      <c r="AR24" s="269">
        <f>AR5-SUM(AR6,AR9,AR10,AR11,AR19,AR20)</f>
        <v>116.24455800000024</v>
      </c>
      <c r="AS24" s="269">
        <f>AS5-SUM(AS6,AS9,AS10,AS11,AS19,AS20)</f>
        <v>66.897065999999938</v>
      </c>
      <c r="AT24" s="269">
        <f>AT5-SUM(AT6,AT9,AT10,AT11,AT19,AT20)</f>
        <v>125.91736499999979</v>
      </c>
      <c r="AU24" s="269">
        <f>AU5-SUM(AU6,AU9,AU10,AU11,AU19,AU20)</f>
        <v>67.884130999999911</v>
      </c>
      <c r="AV24" s="269">
        <f>AV5-SUM(AV6,AV9,AV10,AV11,AV19,AV20)</f>
        <v>126.40054899999996</v>
      </c>
      <c r="AW24" s="269">
        <f>AW5-SUM(AW6,AW9,AW10,AW11,AW19,AW20)</f>
        <v>112.48894799999977</v>
      </c>
      <c r="AX24" s="269">
        <f>AX5-SUM(AX6,AX9,AX10,AX11,AX19,AX20)</f>
        <v>64.935601862000055</v>
      </c>
      <c r="AY24" s="269">
        <f>AY5-SUM(AY6,AY9,AY10,AY11,AY19,AY20)</f>
        <v>41.647082000000054</v>
      </c>
      <c r="AZ24" s="269">
        <f>AZ5-SUM(AZ6,AZ9,AZ10,AZ11,AZ19,AZ20)</f>
        <v>38.771674977999908</v>
      </c>
      <c r="BA24" s="269">
        <f>BA5-SUM(BA6,BA9,BA10,BA11,BA19,BA20)</f>
        <v>90.983881389999908</v>
      </c>
      <c r="BB24" s="269">
        <f>BB5-SUM(BB6,BB9,BB10,BB11,BB19,BB20)</f>
        <v>0</v>
      </c>
      <c r="BC24" s="269">
        <f>BC5-SUM(BC6,BC9,BC10,BC11,BC19,BC20)</f>
        <v>0</v>
      </c>
      <c r="BD24" s="260"/>
    </row>
    <row r="25" spans="2:56">
      <c r="B25" s="5" t="s">
        <v>89</v>
      </c>
      <c r="C25" s="48">
        <f>1/$A$1*'[1]4701-5Exp'!$B$20</f>
        <v>0</v>
      </c>
      <c r="D25" s="11">
        <f>1/$A$1*'[1]4701-5Exp'!$C$20</f>
        <v>5.9999999999999995E-5</v>
      </c>
      <c r="E25" s="11">
        <f>1/$A$1*'[1]4701-5Exp'!$D$20</f>
        <v>0</v>
      </c>
      <c r="F25" s="11">
        <f>1/$A$1*'[1]4701-5Exp'!$E$20</f>
        <v>0</v>
      </c>
      <c r="G25" s="11">
        <f>1/$A$1*'[1]4701-5Exp'!$F$20</f>
        <v>0</v>
      </c>
      <c r="H25" s="11">
        <f>1/$A$1*'[1]4701-5Exp'!$G$20</f>
        <v>0</v>
      </c>
      <c r="I25" s="11">
        <f>1/$A$1*'[1]4701-5Exp'!$H$20</f>
        <v>0</v>
      </c>
      <c r="J25" s="38">
        <f>1/$A$1*'[1]4701-5Exp'!$I$20</f>
        <v>0</v>
      </c>
      <c r="K25" s="38">
        <f>1/$A$1*'[1]4701-5Exp'!$J$20</f>
        <v>0</v>
      </c>
      <c r="L25" s="38">
        <f>1/$A$1*'[1]4701-5Exp'!$K$20</f>
        <v>0</v>
      </c>
      <c r="M25" s="11">
        <f>1/$A$1*'[1]4701-5Exp'!L$20</f>
        <v>6.9999999999999997E-7</v>
      </c>
      <c r="N25" s="11">
        <f>1/$A$1*'[1]4701-5Exp'!M$20</f>
        <v>0</v>
      </c>
      <c r="O25" s="11">
        <f>1/$A$1*'[1]4701-5Exp'!N$20</f>
        <v>0</v>
      </c>
      <c r="P25" s="11">
        <f>1/$A$1*'[1]4701-5Exp'!O$20</f>
        <v>4.1167889999999992E-2</v>
      </c>
      <c r="Q25" s="11">
        <f>1/$A$1*'[1]4701-5Exp'!P$20</f>
        <v>0.11521808999999998</v>
      </c>
      <c r="R25" s="11">
        <f>1/$A$1*'[1]4701-5Exp'!Q$20</f>
        <v>5.9200679999999992E-2</v>
      </c>
      <c r="S25" s="11">
        <f>1/$A$1*'[1]4701-5Exp'!R$20</f>
        <v>0.15882157</v>
      </c>
      <c r="T25" s="11">
        <f>1/$A$1*'[1]4701-5Exp'!S$20</f>
        <v>5.8107029999999997E-2</v>
      </c>
      <c r="U25" s="11">
        <f>1/$A$1*'[1]4701-5Exp'!T$20</f>
        <v>0.10279909999999999</v>
      </c>
      <c r="V25" s="11">
        <f>1/$A$1*'[1]4701-5Exp'!U$20</f>
        <v>0.11625029999999999</v>
      </c>
      <c r="W25" s="11">
        <f>1/$A$1*'[1]4701-5Exp'!V$20</f>
        <v>7.0171379999999992E-2</v>
      </c>
      <c r="X25" s="11">
        <f>1/$A$1*'[1]4701-5Exp'!W$20</f>
        <v>1.792531E-2</v>
      </c>
      <c r="Y25" s="11">
        <f>1/$A$1*'[1]4701-5Exp'!X$20</f>
        <v>1.1196949999999999E-2</v>
      </c>
      <c r="Z25" s="11">
        <f>1/$A$1*'[1]4701-5Exp'!Y$20</f>
        <v>7.2094499999999992E-2</v>
      </c>
      <c r="AA25" s="11">
        <f>1/$A$1*'[1]4701-5Exp'!Z$20</f>
        <v>0</v>
      </c>
      <c r="AB25" s="11">
        <f>1/$A$1*'[1]4701-5Exp'!AA$20</f>
        <v>0</v>
      </c>
      <c r="AC25" s="4"/>
      <c r="AD25" s="203">
        <f>'[1]4701-5Exp'!AB$20</f>
        <v>0</v>
      </c>
      <c r="AE25" s="204">
        <f>'[1]4701-5Exp'!AC$20</f>
        <v>2.4049999999999998E-2</v>
      </c>
      <c r="AF25" s="204">
        <f>'[1]4701-5Exp'!AD$20</f>
        <v>0</v>
      </c>
      <c r="AG25" s="204">
        <f>'[1]4701-5Exp'!AE$20</f>
        <v>0</v>
      </c>
      <c r="AH25" s="204">
        <f>'[1]4701-5Exp'!AF$20</f>
        <v>0</v>
      </c>
      <c r="AI25" s="204">
        <f>'[1]4701-5Exp'!AG$20</f>
        <v>0</v>
      </c>
      <c r="AJ25" s="204">
        <f>'[1]4701-5Exp'!AH$20</f>
        <v>0</v>
      </c>
      <c r="AK25" s="204">
        <f>'[1]4701-5Exp'!AI$20</f>
        <v>0</v>
      </c>
      <c r="AL25" s="204">
        <f>'[1]4701-5Exp'!AJ$20</f>
        <v>0</v>
      </c>
      <c r="AM25" s="204">
        <f>'[1]4701-5Exp'!AK$20</f>
        <v>0</v>
      </c>
      <c r="AN25" s="204">
        <f>'[1]4701-5Exp'!AL$20</f>
        <v>5.5209999999999999E-3</v>
      </c>
      <c r="AO25" s="204">
        <f>'[1]4701-5Exp'!AM$20</f>
        <v>0</v>
      </c>
      <c r="AP25" s="204">
        <f>'[1]4701-5Exp'!AN$20</f>
        <v>0</v>
      </c>
      <c r="AQ25" s="204">
        <f>'[1]4701-5Exp'!AO$20</f>
        <v>24.921423999999998</v>
      </c>
      <c r="AR25" s="204">
        <f>'[1]4701-5Exp'!AP$20</f>
        <v>66.400446000000002</v>
      </c>
      <c r="AS25" s="204">
        <f>'[1]4701-5Exp'!AQ$20</f>
        <v>35.209544999999999</v>
      </c>
      <c r="AT25" s="204">
        <f>'[1]4701-5Exp'!AR$20</f>
        <v>80.674165000000002</v>
      </c>
      <c r="AU25" s="204">
        <f>'[1]4701-5Exp'!AS$20</f>
        <v>35.318807</v>
      </c>
      <c r="AV25" s="204">
        <f>'[1]4701-5Exp'!AT$20</f>
        <v>80.765805999999998</v>
      </c>
      <c r="AW25" s="204">
        <f>'[1]4701-5Exp'!AU$20</f>
        <v>67.642043000000001</v>
      </c>
      <c r="AX25" s="204">
        <f>'[1]4701-5Exp'!AV$20</f>
        <v>32.646951438999999</v>
      </c>
      <c r="AY25" s="204">
        <f>'[1]4701-5Exp'!AW$20</f>
        <v>10.349382</v>
      </c>
      <c r="AZ25" s="204">
        <f>'[1]4701-5Exp'!AX$20</f>
        <v>10.174436152</v>
      </c>
      <c r="BA25" s="204">
        <f>'[1]4701-5Exp'!AY$20</f>
        <v>45.439973187</v>
      </c>
      <c r="BB25" s="204">
        <f>'[1]4701-5Exp'!AZ$20</f>
        <v>0</v>
      </c>
      <c r="BC25" s="204">
        <f>'[1]4701-5Exp'!BA$20</f>
        <v>0</v>
      </c>
      <c r="BD25" s="260"/>
    </row>
    <row r="26" spans="2:56">
      <c r="B26" s="5" t="s">
        <v>70</v>
      </c>
      <c r="C26" s="48">
        <f>1/$A$1*'[1]4701-5Exp'!$B$108</f>
        <v>3.4999999999999998E-7</v>
      </c>
      <c r="D26" s="11">
        <f>1/$A$1*'[1]4701-5Exp'!$C$108</f>
        <v>0</v>
      </c>
      <c r="E26" s="11">
        <f>1/$A$1*'[1]4701-5Exp'!$D$108</f>
        <v>0</v>
      </c>
      <c r="F26" s="11">
        <f>1/$A$1*'[1]4701-5Exp'!$E$108</f>
        <v>0</v>
      </c>
      <c r="G26" s="11">
        <f>1/$A$1*'[1]4701-5Exp'!$F$108</f>
        <v>0</v>
      </c>
      <c r="H26" s="11">
        <f>1/$A$1*'[1]4701-5Exp'!$G$108</f>
        <v>0</v>
      </c>
      <c r="I26" s="11">
        <f>1/$A$1*'[1]4701-5Exp'!$H$108</f>
        <v>0</v>
      </c>
      <c r="J26" s="38">
        <f>1/$A$1*'[1]4701-5Exp'!$I$108</f>
        <v>0</v>
      </c>
      <c r="K26" s="38">
        <f>1/$A$1*'[1]4701-5Exp'!$J$108</f>
        <v>0</v>
      </c>
      <c r="L26" s="38">
        <f>1/$A$1*'[1]4701-5Exp'!$K$108</f>
        <v>0</v>
      </c>
      <c r="M26" s="11">
        <f>1/$A$1*'[1]4701-5Exp'!L$108</f>
        <v>3.8265999999999994E-4</v>
      </c>
      <c r="N26" s="11">
        <f>1/$A$1*'[1]4701-5Exp'!M$108</f>
        <v>4.9999999999999998E-8</v>
      </c>
      <c r="O26" s="11">
        <f>1/$A$1*'[1]4701-5Exp'!N$108</f>
        <v>2.6520649999999996E-2</v>
      </c>
      <c r="P26" s="11">
        <f>1/$A$1*'[1]4701-5Exp'!O$108</f>
        <v>0.10123719999999999</v>
      </c>
      <c r="Q26" s="11">
        <f>1/$A$1*'[1]4701-5Exp'!P$108</f>
        <v>7.8721369999999999E-2</v>
      </c>
      <c r="R26" s="11">
        <f>1/$A$1*'[1]4701-5Exp'!Q$108</f>
        <v>4.8509690000000001E-2</v>
      </c>
      <c r="S26" s="11">
        <f>1/$A$1*'[1]4701-5Exp'!R$108</f>
        <v>8.2842039999999992E-2</v>
      </c>
      <c r="T26" s="11">
        <f>1/$A$1*'[1]4701-5Exp'!S$108</f>
        <v>4.7215349999999996E-2</v>
      </c>
      <c r="U26" s="11">
        <f>1/$A$1*'[1]4701-5Exp'!T$108</f>
        <v>4.6703599999999998E-2</v>
      </c>
      <c r="V26" s="11">
        <f>1/$A$1*'[1]4701-5Exp'!U$108</f>
        <v>6.3975909999999997E-2</v>
      </c>
      <c r="W26" s="11">
        <f>1/$A$1*'[1]4701-5Exp'!V$108</f>
        <v>5.9070309999999994E-2</v>
      </c>
      <c r="X26" s="11">
        <f>1/$A$1*'[1]4701-5Exp'!W$108</f>
        <v>4.2410089999999998E-2</v>
      </c>
      <c r="Y26" s="11">
        <f>1/$A$1*'[1]4701-5Exp'!X$108</f>
        <v>2.6511389999999996E-2</v>
      </c>
      <c r="Z26" s="11">
        <f>1/$A$1*'[1]4701-5Exp'!Y$108</f>
        <v>7.7103559999999988E-2</v>
      </c>
      <c r="AA26" s="11">
        <f>1/$A$1*'[1]4701-5Exp'!Z$108</f>
        <v>0</v>
      </c>
      <c r="AB26" s="11">
        <f>1/$A$1*'[1]4701-5Exp'!AA$108</f>
        <v>0</v>
      </c>
      <c r="AC26" s="4"/>
      <c r="AD26" s="203">
        <f>'[1]4701-5Exp'!AB$108</f>
        <v>2.1440000000000001E-3</v>
      </c>
      <c r="AE26" s="204">
        <f>'[1]4701-5Exp'!AC$108</f>
        <v>0</v>
      </c>
      <c r="AF26" s="204">
        <f>'[1]4701-5Exp'!AD$108</f>
        <v>0</v>
      </c>
      <c r="AG26" s="204">
        <f>'[1]4701-5Exp'!AE$108</f>
        <v>0</v>
      </c>
      <c r="AH26" s="204">
        <f>'[1]4701-5Exp'!AF$108</f>
        <v>0</v>
      </c>
      <c r="AI26" s="204">
        <f>'[1]4701-5Exp'!AG$108</f>
        <v>0</v>
      </c>
      <c r="AJ26" s="204">
        <f>'[1]4701-5Exp'!AH$108</f>
        <v>0</v>
      </c>
      <c r="AK26" s="204">
        <f>'[1]4701-5Exp'!AI$108</f>
        <v>0</v>
      </c>
      <c r="AL26" s="204">
        <f>'[1]4701-5Exp'!AJ$108</f>
        <v>0</v>
      </c>
      <c r="AM26" s="204">
        <f>'[1]4701-5Exp'!AK$108</f>
        <v>0</v>
      </c>
      <c r="AN26" s="204">
        <f>'[1]4701-5Exp'!AL$108</f>
        <v>0.25614900000000002</v>
      </c>
      <c r="AO26" s="204">
        <f>'[1]4701-5Exp'!AM$108</f>
        <v>7.1699999999999997E-4</v>
      </c>
      <c r="AP26" s="204">
        <f>'[1]4701-5Exp'!AN$108</f>
        <v>15.836207999999999</v>
      </c>
      <c r="AQ26" s="204">
        <f>'[1]4701-5Exp'!AO$108</f>
        <v>62.262172</v>
      </c>
      <c r="AR26" s="204">
        <f>'[1]4701-5Exp'!AP$108</f>
        <v>45.939901999999996</v>
      </c>
      <c r="AS26" s="204">
        <f>'[1]4701-5Exp'!AQ$108</f>
        <v>29.27441</v>
      </c>
      <c r="AT26" s="204">
        <f>'[1]4701-5Exp'!AR$108</f>
        <v>40.857434999999995</v>
      </c>
      <c r="AU26" s="204">
        <f>'[1]4701-5Exp'!AS$108</f>
        <v>28.697637</v>
      </c>
      <c r="AV26" s="204">
        <f>'[1]4701-5Exp'!AT$108</f>
        <v>36.545732999999998</v>
      </c>
      <c r="AW26" s="204">
        <f>'[1]4701-5Exp'!AU$108</f>
        <v>38.467199000000001</v>
      </c>
      <c r="AX26" s="204">
        <f>'[1]4701-5Exp'!AV$108</f>
        <v>27.706268285</v>
      </c>
      <c r="AY26" s="204">
        <f>'[1]4701-5Exp'!AW$108</f>
        <v>27.668284999999997</v>
      </c>
      <c r="AZ26" s="204">
        <f>'[1]4701-5Exp'!AX$108</f>
        <v>25.088100534999999</v>
      </c>
      <c r="BA26" s="204">
        <f>'[1]4701-5Exp'!AY$108</f>
        <v>41.475651310999993</v>
      </c>
      <c r="BB26" s="204">
        <f>'[1]4701-5Exp'!AZ$108</f>
        <v>0</v>
      </c>
      <c r="BC26" s="204">
        <f>'[1]4701-5Exp'!BA$108</f>
        <v>0</v>
      </c>
      <c r="BD26" s="260"/>
    </row>
    <row r="27" spans="2:56" ht="13" thickBot="1">
      <c r="B27" s="6" t="s">
        <v>101</v>
      </c>
      <c r="C27" s="113">
        <f t="shared" ref="C27:AB27" si="6">SUM(C24:C24)-SUM(C25:C26)</f>
        <v>9.9999999999062277E-8</v>
      </c>
      <c r="D27" s="114">
        <f t="shared" si="6"/>
        <v>2.5000000000069997E-6</v>
      </c>
      <c r="E27" s="114">
        <f t="shared" si="6"/>
        <v>1.0389099999999999E-3</v>
      </c>
      <c r="F27" s="114">
        <f t="shared" si="6"/>
        <v>1.0368999999999995E-3</v>
      </c>
      <c r="G27" s="114">
        <f t="shared" si="6"/>
        <v>1.4207999999999997E-4</v>
      </c>
      <c r="H27" s="114">
        <f t="shared" si="6"/>
        <v>1.0839999999999999E-4</v>
      </c>
      <c r="I27" s="114">
        <f t="shared" si="6"/>
        <v>4.637700000000005E-4</v>
      </c>
      <c r="J27" s="115">
        <f t="shared" si="6"/>
        <v>0</v>
      </c>
      <c r="K27" s="115">
        <f t="shared" si="6"/>
        <v>0</v>
      </c>
      <c r="L27" s="115">
        <f t="shared" si="6"/>
        <v>3.8519999999996751E-5</v>
      </c>
      <c r="M27" s="114">
        <f t="shared" si="6"/>
        <v>1.209999999993844E-6</v>
      </c>
      <c r="N27" s="114">
        <f t="shared" si="6"/>
        <v>3.4499999999965615E-6</v>
      </c>
      <c r="O27" s="114">
        <f t="shared" si="6"/>
        <v>2.5270000000004317E-5</v>
      </c>
      <c r="P27" s="114">
        <f t="shared" si="6"/>
        <v>3.9763200000000609E-3</v>
      </c>
      <c r="Q27" s="114">
        <f t="shared" si="6"/>
        <v>6.6875600000001201E-3</v>
      </c>
      <c r="R27" s="114">
        <f t="shared" si="6"/>
        <v>3.6144688888888887E-3</v>
      </c>
      <c r="S27" s="114">
        <f t="shared" si="6"/>
        <v>8.8427900000000448E-3</v>
      </c>
      <c r="T27" s="114">
        <f t="shared" si="6"/>
        <v>6.3633900000001353E-3</v>
      </c>
      <c r="U27" s="114">
        <f t="shared" si="6"/>
        <v>1.1808609999999775E-2</v>
      </c>
      <c r="V27" s="114">
        <f t="shared" si="6"/>
        <v>1.049627000000003E-2</v>
      </c>
      <c r="W27" s="114">
        <f t="shared" si="6"/>
        <v>9.8889800000001304E-3</v>
      </c>
      <c r="X27" s="114">
        <f t="shared" si="6"/>
        <v>5.2436999999999762E-3</v>
      </c>
      <c r="Y27" s="114">
        <f t="shared" si="6"/>
        <v>3.701960000000018E-3</v>
      </c>
      <c r="Z27" s="114">
        <f t="shared" si="6"/>
        <v>6.0938900000001017E-3</v>
      </c>
      <c r="AA27" s="114">
        <f t="shared" si="6"/>
        <v>0</v>
      </c>
      <c r="AB27" s="114">
        <f t="shared" si="6"/>
        <v>0</v>
      </c>
      <c r="AC27" s="37"/>
      <c r="AD27" s="216">
        <f t="shared" ref="AD27:BC27" si="7">SUM(AD24:AD24)-SUM(AD25:AD26)</f>
        <v>5.500000000805555E-5</v>
      </c>
      <c r="AE27" s="217">
        <f t="shared" si="7"/>
        <v>2.2069999999939811E-3</v>
      </c>
      <c r="AF27" s="217">
        <f t="shared" si="7"/>
        <v>0.49714899999999995</v>
      </c>
      <c r="AG27" s="217">
        <f t="shared" si="7"/>
        <v>0.42564499999999983</v>
      </c>
      <c r="AH27" s="217">
        <f t="shared" si="7"/>
        <v>0.11690299999999999</v>
      </c>
      <c r="AI27" s="217">
        <f t="shared" si="7"/>
        <v>8.8651999999999995E-2</v>
      </c>
      <c r="AJ27" s="217">
        <f t="shared" si="7"/>
        <v>0.45620999999999956</v>
      </c>
      <c r="AK27" s="217">
        <f t="shared" si="7"/>
        <v>0</v>
      </c>
      <c r="AL27" s="217">
        <f t="shared" si="7"/>
        <v>0</v>
      </c>
      <c r="AM27" s="217">
        <f t="shared" si="7"/>
        <v>8.2974000000000103E-2</v>
      </c>
      <c r="AN27" s="217">
        <f t="shared" si="7"/>
        <v>7.3689999999993483E-3</v>
      </c>
      <c r="AO27" s="217">
        <f t="shared" si="7"/>
        <v>2.369999999999969E-2</v>
      </c>
      <c r="AP27" s="217">
        <f t="shared" si="7"/>
        <v>4.3053999999990822E-2</v>
      </c>
      <c r="AQ27" s="217">
        <f t="shared" si="7"/>
        <v>2.4898180000000423</v>
      </c>
      <c r="AR27" s="217">
        <f t="shared" si="7"/>
        <v>3.9042100000002335</v>
      </c>
      <c r="AS27" s="217">
        <f t="shared" si="7"/>
        <v>2.4131109999999438</v>
      </c>
      <c r="AT27" s="217">
        <f t="shared" si="7"/>
        <v>4.3857649999997932</v>
      </c>
      <c r="AU27" s="217">
        <f t="shared" si="7"/>
        <v>3.8676869999999042</v>
      </c>
      <c r="AV27" s="217">
        <f t="shared" si="7"/>
        <v>9.0890099999999592</v>
      </c>
      <c r="AW27" s="217">
        <f t="shared" si="7"/>
        <v>6.3797059999997714</v>
      </c>
      <c r="AX27" s="217">
        <f t="shared" si="7"/>
        <v>4.5823821380000567</v>
      </c>
      <c r="AY27" s="217">
        <f t="shared" si="7"/>
        <v>3.6294150000000585</v>
      </c>
      <c r="AZ27" s="217">
        <f t="shared" si="7"/>
        <v>3.5091382909999069</v>
      </c>
      <c r="BA27" s="217">
        <f t="shared" si="7"/>
        <v>4.0682568919999085</v>
      </c>
      <c r="BB27" s="217">
        <f t="shared" si="7"/>
        <v>0</v>
      </c>
      <c r="BC27" s="217">
        <f t="shared" si="7"/>
        <v>0</v>
      </c>
      <c r="BD27" s="260"/>
    </row>
    <row r="28" spans="2:56" ht="13" thickTop="1"/>
  </sheetData>
  <mergeCells count="5">
    <mergeCell ref="B2:B4"/>
    <mergeCell ref="C2:AB2"/>
    <mergeCell ref="C3:AB3"/>
    <mergeCell ref="AD2:BC2"/>
    <mergeCell ref="AD3:BC3"/>
  </mergeCells>
  <phoneticPr fontId="2" type="noConversion"/>
  <pageMargins left="0.75" right="0.75" top="1" bottom="1" header="0.5" footer="0.5"/>
  <pageSetup scale="77"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BD3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7265625" customWidth="1"/>
    <col min="27" max="28" width="5.7265625" hidden="1" customWidth="1"/>
    <col min="29" max="29" width="1.7265625" customWidth="1"/>
    <col min="30" max="53" width="5.7265625" customWidth="1"/>
    <col min="54" max="55" width="5.7265625" hidden="1" customWidth="1"/>
  </cols>
  <sheetData>
    <row r="1" spans="1:56" ht="9" customHeight="1" thickBot="1">
      <c r="A1" s="57">
        <f>[2]RWE!$A$24</f>
        <v>3.5</v>
      </c>
      <c r="B1" s="30"/>
    </row>
    <row r="2" spans="1:56" ht="16" thickTop="1">
      <c r="B2" s="309" t="s">
        <v>166</v>
      </c>
      <c r="C2" s="303" t="s">
        <v>170</v>
      </c>
      <c r="D2" s="304"/>
      <c r="E2" s="304"/>
      <c r="F2" s="304"/>
      <c r="G2" s="304"/>
      <c r="H2" s="304"/>
      <c r="I2" s="304"/>
      <c r="J2" s="304"/>
      <c r="K2" s="304"/>
      <c r="L2" s="304"/>
      <c r="M2" s="304"/>
      <c r="N2" s="304"/>
      <c r="O2" s="304"/>
      <c r="P2" s="304"/>
      <c r="Q2" s="304"/>
      <c r="R2" s="304"/>
      <c r="S2" s="304"/>
      <c r="T2" s="304"/>
      <c r="U2" s="304"/>
      <c r="V2" s="304"/>
      <c r="W2" s="304"/>
      <c r="X2" s="304"/>
      <c r="Y2" s="304"/>
      <c r="Z2" s="304"/>
      <c r="AA2" s="304"/>
      <c r="AB2" s="305"/>
      <c r="AC2" s="3"/>
      <c r="AD2" s="303" t="s">
        <v>103</v>
      </c>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5"/>
      <c r="BD2" s="250"/>
    </row>
    <row r="3" spans="1:56" ht="13" thickBot="1">
      <c r="B3" s="310"/>
      <c r="C3" s="300" t="s">
        <v>59</v>
      </c>
      <c r="D3" s="301"/>
      <c r="E3" s="301"/>
      <c r="F3" s="301"/>
      <c r="G3" s="301"/>
      <c r="H3" s="301"/>
      <c r="I3" s="301"/>
      <c r="J3" s="301"/>
      <c r="K3" s="301"/>
      <c r="L3" s="301"/>
      <c r="M3" s="301"/>
      <c r="N3" s="301"/>
      <c r="O3" s="301"/>
      <c r="P3" s="301"/>
      <c r="Q3" s="301"/>
      <c r="R3" s="301"/>
      <c r="S3" s="301"/>
      <c r="T3" s="301"/>
      <c r="U3" s="301"/>
      <c r="V3" s="301"/>
      <c r="W3" s="301"/>
      <c r="X3" s="301"/>
      <c r="Y3" s="301"/>
      <c r="Z3" s="301"/>
      <c r="AA3" s="301"/>
      <c r="AB3" s="302"/>
      <c r="AC3" s="4"/>
      <c r="AD3" s="306" t="s">
        <v>119</v>
      </c>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8"/>
      <c r="BD3" s="250"/>
    </row>
    <row r="4" spans="1:56" ht="20" customHeight="1" thickTop="1" thickBot="1">
      <c r="B4" s="311"/>
      <c r="C4" s="58">
        <v>2000</v>
      </c>
      <c r="D4" s="59">
        <v>2001</v>
      </c>
      <c r="E4" s="59">
        <v>2002</v>
      </c>
      <c r="F4" s="59">
        <v>2003</v>
      </c>
      <c r="G4" s="59">
        <v>2004</v>
      </c>
      <c r="H4" s="59">
        <v>2005</v>
      </c>
      <c r="I4" s="59">
        <v>2006</v>
      </c>
      <c r="J4" s="60">
        <v>2007</v>
      </c>
      <c r="K4" s="239">
        <f>1+J4</f>
        <v>2008</v>
      </c>
      <c r="L4" s="239">
        <f>1+K4</f>
        <v>2009</v>
      </c>
      <c r="M4" s="60">
        <f>1+L4</f>
        <v>2010</v>
      </c>
      <c r="N4" s="59">
        <f>1+M4</f>
        <v>2011</v>
      </c>
      <c r="O4" s="60">
        <f t="shared" ref="O4:AB4" si="0">1+N4</f>
        <v>2012</v>
      </c>
      <c r="P4" s="59">
        <f t="shared" si="0"/>
        <v>2013</v>
      </c>
      <c r="Q4" s="59">
        <f t="shared" si="0"/>
        <v>2014</v>
      </c>
      <c r="R4" s="59">
        <f t="shared" si="0"/>
        <v>2015</v>
      </c>
      <c r="S4" s="59">
        <f t="shared" si="0"/>
        <v>2016</v>
      </c>
      <c r="T4" s="59">
        <f t="shared" si="0"/>
        <v>2017</v>
      </c>
      <c r="U4" s="59">
        <f t="shared" si="0"/>
        <v>2018</v>
      </c>
      <c r="V4" s="59">
        <f t="shared" si="0"/>
        <v>2019</v>
      </c>
      <c r="W4" s="59">
        <f t="shared" si="0"/>
        <v>2020</v>
      </c>
      <c r="X4" s="59">
        <f t="shared" si="0"/>
        <v>2021</v>
      </c>
      <c r="Y4" s="59">
        <f t="shared" si="0"/>
        <v>2022</v>
      </c>
      <c r="Z4" s="59">
        <f t="shared" si="0"/>
        <v>2023</v>
      </c>
      <c r="AA4" s="59">
        <f t="shared" si="0"/>
        <v>2024</v>
      </c>
      <c r="AB4" s="90">
        <f t="shared" si="0"/>
        <v>2025</v>
      </c>
      <c r="AC4" s="61"/>
      <c r="AD4" s="58">
        <v>2000</v>
      </c>
      <c r="AE4" s="59">
        <f>1+AD4</f>
        <v>2001</v>
      </c>
      <c r="AF4" s="59">
        <f t="shared" ref="AF4:BC4" si="1">1+AE4</f>
        <v>2002</v>
      </c>
      <c r="AG4" s="59">
        <f t="shared" si="1"/>
        <v>2003</v>
      </c>
      <c r="AH4" s="59">
        <f t="shared" si="1"/>
        <v>2004</v>
      </c>
      <c r="AI4" s="59">
        <f t="shared" si="1"/>
        <v>2005</v>
      </c>
      <c r="AJ4" s="59">
        <f t="shared" si="1"/>
        <v>2006</v>
      </c>
      <c r="AK4" s="59">
        <f t="shared" si="1"/>
        <v>2007</v>
      </c>
      <c r="AL4" s="59">
        <f t="shared" si="1"/>
        <v>2008</v>
      </c>
      <c r="AM4" s="59">
        <f t="shared" si="1"/>
        <v>2009</v>
      </c>
      <c r="AN4" s="59">
        <f t="shared" si="1"/>
        <v>2010</v>
      </c>
      <c r="AO4" s="59">
        <f t="shared" si="1"/>
        <v>2011</v>
      </c>
      <c r="AP4" s="59">
        <f t="shared" si="1"/>
        <v>2012</v>
      </c>
      <c r="AQ4" s="59">
        <f t="shared" si="1"/>
        <v>2013</v>
      </c>
      <c r="AR4" s="59">
        <f t="shared" si="1"/>
        <v>2014</v>
      </c>
      <c r="AS4" s="59">
        <f t="shared" si="1"/>
        <v>2015</v>
      </c>
      <c r="AT4" s="59">
        <f t="shared" si="1"/>
        <v>2016</v>
      </c>
      <c r="AU4" s="59">
        <f t="shared" si="1"/>
        <v>2017</v>
      </c>
      <c r="AV4" s="59">
        <f t="shared" si="1"/>
        <v>2018</v>
      </c>
      <c r="AW4" s="59">
        <f t="shared" si="1"/>
        <v>2019</v>
      </c>
      <c r="AX4" s="59">
        <f t="shared" si="1"/>
        <v>2020</v>
      </c>
      <c r="AY4" s="59">
        <f t="shared" si="1"/>
        <v>2021</v>
      </c>
      <c r="AZ4" s="59">
        <f t="shared" si="1"/>
        <v>2022</v>
      </c>
      <c r="BA4" s="59">
        <f t="shared" si="1"/>
        <v>2023</v>
      </c>
      <c r="BB4" s="59">
        <f t="shared" si="1"/>
        <v>2024</v>
      </c>
      <c r="BC4" s="59">
        <f t="shared" si="1"/>
        <v>2025</v>
      </c>
      <c r="BD4" s="250"/>
    </row>
    <row r="5" spans="1:56" ht="20" customHeight="1" thickTop="1" thickBot="1">
      <c r="B5" s="28" t="s">
        <v>18</v>
      </c>
      <c r="C5" s="160">
        <f>1/$A$1*'[1]48Exp'!$B$263</f>
        <v>0.36862564112371221</v>
      </c>
      <c r="D5" s="161">
        <f>1/$A$1*'[1]48Exp'!$C$263</f>
        <v>0.33701613347951914</v>
      </c>
      <c r="E5" s="161">
        <f>1/$A$1*'[1]48Exp'!$D$263</f>
        <v>0.26861279886774286</v>
      </c>
      <c r="F5" s="105">
        <f>1/$A$1*'[1]48Exp'!$E$263</f>
        <v>0.27936732900066658</v>
      </c>
      <c r="G5" s="105">
        <f>1/$A$1*'[1]48Exp'!$F$263</f>
        <v>0.26741798800200001</v>
      </c>
      <c r="H5" s="105">
        <f>1/$A$1*'[1]48Exp'!$G$263</f>
        <v>0.25958366800139987</v>
      </c>
      <c r="I5" s="105">
        <f>1/$A$1*'[1]48Exp'!$H$263</f>
        <v>0.25792922778830008</v>
      </c>
      <c r="J5" s="106">
        <f>1/$A$1*'[1]48Exp'!$I$263</f>
        <v>0.2880224309776212</v>
      </c>
      <c r="K5" s="106">
        <f>1/$A$1*'[1]48Exp'!$J$263</f>
        <v>0.35024378112829996</v>
      </c>
      <c r="L5" s="106">
        <f>1/$A$1*'[1]48Exp'!$K$263</f>
        <v>0.32465619399999984</v>
      </c>
      <c r="M5" s="106">
        <f>1/$A$1*'[1]48Exp'!L$263</f>
        <v>0.343040014</v>
      </c>
      <c r="N5" s="105">
        <f>1/$A$1*'[1]48Exp'!M$263</f>
        <v>0.62280304816666676</v>
      </c>
      <c r="O5" s="106">
        <f>1/$A$1*'[1]48Exp'!N$263</f>
        <v>0.80738515440798975</v>
      </c>
      <c r="P5" s="105">
        <f>1/$A$1*'[1]48Exp'!O$263</f>
        <v>0.85174165466666674</v>
      </c>
      <c r="Q5" s="105">
        <f>1/$A$1*'[1]48Exp'!P$263</f>
        <v>0.90197847023333311</v>
      </c>
      <c r="R5" s="105">
        <f>1/$A$1*'[1]48Exp'!Q$263</f>
        <v>0.87207283360000021</v>
      </c>
      <c r="S5" s="105">
        <f>1/$A$1*'[1]48Exp'!R$263</f>
        <v>0.96235269199999929</v>
      </c>
      <c r="T5" s="105">
        <f>1/$A$1*'[1]48Exp'!S$263</f>
        <v>1.236371551</v>
      </c>
      <c r="U5" s="105">
        <f>1/$A$1*'[1]48Exp'!T$263</f>
        <v>0.99205027899999998</v>
      </c>
      <c r="V5" s="105">
        <f>1/$A$1*'[1]48Exp'!U$263</f>
        <v>1.1122254539999998</v>
      </c>
      <c r="W5" s="105">
        <f>1/$A$1*'[1]48Exp'!V$263</f>
        <v>1.1385572864783995</v>
      </c>
      <c r="X5" s="105">
        <f>1/$A$1*'[1]48Exp'!W$263</f>
        <v>1.0310716977222218</v>
      </c>
      <c r="Y5" s="105">
        <f>1/$A$1*'[1]48Exp'!X$263</f>
        <v>0.58143160851300013</v>
      </c>
      <c r="Z5" s="105">
        <f>1/$A$1*'[1]48Exp'!Y$263</f>
        <v>0.60363299722919994</v>
      </c>
      <c r="AA5" s="105">
        <f>1/$A$1*'[1]48Exp'!Z$263</f>
        <v>0</v>
      </c>
      <c r="AB5" s="107">
        <f>1/$A$1*'[1]48Exp'!AA$263</f>
        <v>0</v>
      </c>
      <c r="AC5" s="17"/>
      <c r="AD5" s="162">
        <f>1/1000*'[1]48Exp'!AB$263</f>
        <v>0.53398995999999987</v>
      </c>
      <c r="AE5" s="163">
        <f>1/1000*'[1]48Exp'!AC$263</f>
        <v>0.49521241199999999</v>
      </c>
      <c r="AF5" s="163">
        <f>1/1000*'[1]48Exp'!AD$263</f>
        <v>0.49601321699999995</v>
      </c>
      <c r="AG5" s="55">
        <f>1/1000*'[1]48Exp'!AE$263</f>
        <v>0.53768081499999998</v>
      </c>
      <c r="AH5" s="55">
        <f>1/1000*'[1]48Exp'!AF$263</f>
        <v>0.58779066499999999</v>
      </c>
      <c r="AI5" s="55">
        <f>1/1000*'[1]48Exp'!AG$263</f>
        <v>0.62352500500000019</v>
      </c>
      <c r="AJ5" s="55">
        <f>1/1000*'[1]48Exp'!AH$263</f>
        <v>0.70544570100000015</v>
      </c>
      <c r="AK5" s="55">
        <f>1/1000*'[1]48Exp'!AI$263</f>
        <v>0.87043974400000024</v>
      </c>
      <c r="AL5" s="55">
        <f>1/1000*'[1]48Exp'!AJ$263</f>
        <v>1.0576691879999998</v>
      </c>
      <c r="AM5" s="55">
        <f>1/1000*'[1]48Exp'!AK$263</f>
        <v>1.0430216389999998</v>
      </c>
      <c r="AN5" s="55">
        <f>1/1000*'[1]48Exp'!AL$263</f>
        <v>1.2069331109999997</v>
      </c>
      <c r="AO5" s="55">
        <f>1/1000*'[1]48Exp'!AM$263</f>
        <v>1.5505006120000002</v>
      </c>
      <c r="AP5" s="55">
        <f>1/1000*'[1]48Exp'!AN$263</f>
        <v>1.6412703409999998</v>
      </c>
      <c r="AQ5" s="55">
        <f>1/1000*'[1]48Exp'!AO$263</f>
        <v>1.6209999969999997</v>
      </c>
      <c r="AR5" s="55">
        <f>1/1000*'[1]48Exp'!AP$263</f>
        <v>1.6229702370000001</v>
      </c>
      <c r="AS5" s="55">
        <f>1/1000*'[1]48Exp'!AQ$263</f>
        <v>1.5030926800000002</v>
      </c>
      <c r="AT5" s="55">
        <f>1/1000*'[1]48Exp'!AR$263</f>
        <v>1.4686458290000004</v>
      </c>
      <c r="AU5" s="55">
        <f>1/1000*'[1]48Exp'!AS$263</f>
        <v>1.6399250190000005</v>
      </c>
      <c r="AV5" s="55">
        <f>1/1000*'[1]48Exp'!AT$263</f>
        <v>1.5400846139999997</v>
      </c>
      <c r="AW5" s="55">
        <f>1/1000*'[1]48Exp'!AU$263</f>
        <v>1.5077316019999996</v>
      </c>
      <c r="AX5" s="55">
        <f>1/1000*'[1]48Exp'!AV$263</f>
        <v>1.3800583086959999</v>
      </c>
      <c r="AY5" s="55">
        <f>1/1000*'[1]48Exp'!AW$263</f>
        <v>1.4967677339999998</v>
      </c>
      <c r="AZ5" s="55">
        <f>1/1000*'[1]48Exp'!AX$263</f>
        <v>1.0523769737109998</v>
      </c>
      <c r="BA5" s="55">
        <f>1/1000*'[1]48Exp'!AY$263</f>
        <v>1.1547606838249997</v>
      </c>
      <c r="BB5" s="55">
        <f>1/1000*'[1]48Exp'!AZ$263</f>
        <v>0</v>
      </c>
      <c r="BC5" s="55">
        <f>1/1000*'[1]48Exp'!BA$263</f>
        <v>0</v>
      </c>
      <c r="BD5" s="252"/>
    </row>
    <row r="6" spans="1:56" ht="17.149999999999999" customHeight="1" thickTop="1">
      <c r="B6" s="149" t="s">
        <v>111</v>
      </c>
      <c r="C6" s="150">
        <f>1/$A$1*'[1]48Exp'!$B$266</f>
        <v>1.0758381000375001E-2</v>
      </c>
      <c r="D6" s="151">
        <f>1/$A$1*'[1]48Exp'!$C$266</f>
        <v>9.5296580006249965E-3</v>
      </c>
      <c r="E6" s="151">
        <f>1/$A$1*'[1]48Exp'!$D$266</f>
        <v>4.4371379999999993E-3</v>
      </c>
      <c r="F6" s="151">
        <f>1/$A$1*'[1]48Exp'!$E$266</f>
        <v>4.5973480006666657E-3</v>
      </c>
      <c r="G6" s="151">
        <f>1/$A$1*'[1]48Exp'!$F$266</f>
        <v>3.4474460004999996E-3</v>
      </c>
      <c r="H6" s="151">
        <f>1/$A$1*'[1]48Exp'!$G$266</f>
        <v>4.7168309999999995E-3</v>
      </c>
      <c r="I6" s="151">
        <f>1/$A$1*'[1]48Exp'!$H$266</f>
        <v>3.8374245555E-3</v>
      </c>
      <c r="J6" s="152">
        <f>1/$A$1*'[1]48Exp'!$I$266</f>
        <v>3.8468320016666665E-3</v>
      </c>
      <c r="K6" s="152">
        <f>1/$A$1*'[1]48Exp'!$J$266</f>
        <v>8.9303739999999996E-3</v>
      </c>
      <c r="L6" s="152">
        <f>1/$A$1*'[1]48Exp'!$K$266</f>
        <v>7.3148549999999986E-3</v>
      </c>
      <c r="M6" s="151">
        <f>1/$A$1*'[1]48Exp'!L$266</f>
        <v>5.7532449999999997E-3</v>
      </c>
      <c r="N6" s="151">
        <f>1/$A$1*'[1]48Exp'!M$266</f>
        <v>2.4784556000000003E-2</v>
      </c>
      <c r="O6" s="151">
        <f>1/$A$1*'[1]48Exp'!N$266</f>
        <v>2.8969767526717084E-2</v>
      </c>
      <c r="P6" s="151">
        <f>1/$A$1*'[1]48Exp'!O$266</f>
        <v>2.6831647666666663E-2</v>
      </c>
      <c r="Q6" s="151">
        <f>1/$A$1*'[1]48Exp'!P$266</f>
        <v>2.2961332000000001E-2</v>
      </c>
      <c r="R6" s="151">
        <f>1/$A$1*'[1]48Exp'!Q$266</f>
        <v>2.1836321999999998E-2</v>
      </c>
      <c r="S6" s="151">
        <f>1/$A$1*'[1]48Exp'!R$266</f>
        <v>1.9443940999999999E-2</v>
      </c>
      <c r="T6" s="151">
        <f>1/$A$1*'[1]48Exp'!S$266</f>
        <v>4.9428841999999987E-2</v>
      </c>
      <c r="U6" s="151">
        <f>1/$A$1*'[1]48Exp'!T$266</f>
        <v>7.2018723000000007E-2</v>
      </c>
      <c r="V6" s="151">
        <f>1/$A$1*'[1]48Exp'!U$266</f>
        <v>6.3330299999999992E-2</v>
      </c>
      <c r="W6" s="151">
        <f>1/$A$1*'[1]48Exp'!V$266</f>
        <v>5.1848133890999987E-2</v>
      </c>
      <c r="X6" s="151">
        <f>1/$A$1*'[1]48Exp'!W$266</f>
        <v>6.0713064888888876E-2</v>
      </c>
      <c r="Y6" s="151">
        <f>1/$A$1*'[1]48Exp'!X$266</f>
        <v>1.2187629320999998E-2</v>
      </c>
      <c r="Z6" s="151">
        <f>1/$A$1*'[1]48Exp'!Y$266</f>
        <v>1.8810795242000002E-2</v>
      </c>
      <c r="AA6" s="151">
        <f>1/$A$1*'[1]48Exp'!Z$266</f>
        <v>0</v>
      </c>
      <c r="AB6" s="151">
        <f>1/$A$1*'[1]48Exp'!AA$266</f>
        <v>0</v>
      </c>
      <c r="AC6" s="143"/>
      <c r="AD6" s="153">
        <f>1/1000*'[1]48Exp'!AB$266</f>
        <v>1.0565292000000002E-2</v>
      </c>
      <c r="AE6" s="151">
        <f>1/1000*'[1]48Exp'!AC$266</f>
        <v>1.0790583999999999E-2</v>
      </c>
      <c r="AF6" s="151">
        <f>1/1000*'[1]48Exp'!AD$266</f>
        <v>8.0992570000000003E-3</v>
      </c>
      <c r="AG6" s="151">
        <f>1/1000*'[1]48Exp'!AE$266</f>
        <v>7.8515210000000002E-3</v>
      </c>
      <c r="AH6" s="151">
        <f>1/1000*'[1]48Exp'!AF$266</f>
        <v>5.8830270000000007E-3</v>
      </c>
      <c r="AI6" s="151">
        <f>1/1000*'[1]48Exp'!AG$266</f>
        <v>7.689500000000001E-3</v>
      </c>
      <c r="AJ6" s="151">
        <f>1/1000*'[1]48Exp'!AH$266</f>
        <v>7.8070969999999998E-3</v>
      </c>
      <c r="AK6" s="151">
        <f>1/1000*'[1]48Exp'!AI$266</f>
        <v>7.7058139999999983E-3</v>
      </c>
      <c r="AL6" s="151">
        <f>1/1000*'[1]48Exp'!AJ$266</f>
        <v>1.3534982000000001E-2</v>
      </c>
      <c r="AM6" s="151">
        <f>1/1000*'[1]48Exp'!AK$266</f>
        <v>9.2018080000000006E-3</v>
      </c>
      <c r="AN6" s="151">
        <f>1/1000*'[1]48Exp'!AL$266</f>
        <v>8.2441599999999986E-3</v>
      </c>
      <c r="AO6" s="151">
        <f>1/1000*'[1]48Exp'!AM$266</f>
        <v>2.7653135999999998E-2</v>
      </c>
      <c r="AP6" s="151">
        <f>1/1000*'[1]48Exp'!AN$266</f>
        <v>2.9889302000000003E-2</v>
      </c>
      <c r="AQ6" s="151">
        <f>1/1000*'[1]48Exp'!AO$266</f>
        <v>2.7127624000000003E-2</v>
      </c>
      <c r="AR6" s="151">
        <f>1/1000*'[1]48Exp'!AP$266</f>
        <v>2.3256169E-2</v>
      </c>
      <c r="AS6" s="151">
        <f>1/1000*'[1]48Exp'!AQ$266</f>
        <v>2.0856864999999999E-2</v>
      </c>
      <c r="AT6" s="151">
        <f>1/1000*'[1]48Exp'!AR$266</f>
        <v>1.6501755000000003E-2</v>
      </c>
      <c r="AU6" s="151">
        <f>1/1000*'[1]48Exp'!AS$266</f>
        <v>4.4553269999999999E-2</v>
      </c>
      <c r="AV6" s="151">
        <f>1/1000*'[1]48Exp'!AT$266</f>
        <v>6.8419616000000003E-2</v>
      </c>
      <c r="AW6" s="151">
        <f>1/1000*'[1]48Exp'!AU$266</f>
        <v>5.6350322000000008E-2</v>
      </c>
      <c r="AX6" s="151">
        <f>1/1000*'[1]48Exp'!AV$266</f>
        <v>3.9575053768000003E-2</v>
      </c>
      <c r="AY6" s="151">
        <f>1/1000*'[1]48Exp'!AW$266</f>
        <v>5.499775199999999E-2</v>
      </c>
      <c r="AZ6" s="151">
        <f>1/1000*'[1]48Exp'!AX$266</f>
        <v>1.4971397704000002E-2</v>
      </c>
      <c r="BA6" s="151">
        <f>1/1000*'[1]48Exp'!AY$266</f>
        <v>1.8877959820000002E-2</v>
      </c>
      <c r="BB6" s="151">
        <f>1/1000*'[1]48Exp'!AZ$266</f>
        <v>0</v>
      </c>
      <c r="BC6" s="151">
        <f>1/1000*'[1]48Exp'!BA$266</f>
        <v>0</v>
      </c>
      <c r="BD6" s="252"/>
    </row>
    <row r="7" spans="1:56" ht="17.149999999999999" customHeight="1">
      <c r="B7" s="15" t="s">
        <v>81</v>
      </c>
      <c r="C7" s="29">
        <f>1/$A$1*'[1]48Exp'!$B$268</f>
        <v>4.6466475999999993E-2</v>
      </c>
      <c r="D7" s="31">
        <f>1/$A$1*'[1]48Exp'!$C$268</f>
        <v>6.033901199999999E-2</v>
      </c>
      <c r="E7" s="31">
        <f>1/$A$1*'[1]48Exp'!$D$268</f>
        <v>4.4749499999999985E-4</v>
      </c>
      <c r="F7" s="31">
        <f>1/$A$1*'[1]48Exp'!$E$268</f>
        <v>1.6374949999999997E-3</v>
      </c>
      <c r="G7" s="31">
        <f>1/$A$1*'[1]48Exp'!$F$268</f>
        <v>1.144908E-3</v>
      </c>
      <c r="H7" s="31">
        <f>1/$A$1*'[1]48Exp'!$G$268</f>
        <v>1.0988929999999999E-3</v>
      </c>
      <c r="I7" s="31">
        <f>1/$A$1*'[1]48Exp'!$H$268</f>
        <v>1.8802440000000001E-3</v>
      </c>
      <c r="J7" s="35">
        <f>1/$A$1*'[1]48Exp'!$I$268</f>
        <v>1.9988829999999999E-3</v>
      </c>
      <c r="K7" s="35">
        <f>1/$A$1*'[1]48Exp'!$J$268</f>
        <v>3.9704569999999993E-3</v>
      </c>
      <c r="L7" s="35">
        <f>1/$A$1*'[1]48Exp'!$K$268</f>
        <v>1.7369799999999999E-3</v>
      </c>
      <c r="M7" s="31">
        <f>1/$A$1*'[1]48Exp'!L$268</f>
        <v>1.7187969999999998E-3</v>
      </c>
      <c r="N7" s="31">
        <f>1/$A$1*'[1]48Exp'!M$268</f>
        <v>4.9078666666666666E-3</v>
      </c>
      <c r="O7" s="31">
        <f>1/$A$1*'[1]48Exp'!N$268</f>
        <v>1.950770408605949E-2</v>
      </c>
      <c r="P7" s="31">
        <f>1/$A$1*'[1]48Exp'!O$268</f>
        <v>6.3654843333333336E-2</v>
      </c>
      <c r="Q7" s="31">
        <f>1/$A$1*'[1]48Exp'!P$268</f>
        <v>8.8746920499999993E-2</v>
      </c>
      <c r="R7" s="31">
        <f>1/$A$1*'[1]48Exp'!Q$268</f>
        <v>5.2933764000000001E-2</v>
      </c>
      <c r="S7" s="31">
        <f>1/$A$1*'[1]48Exp'!R$268</f>
        <v>3.2173457999999995E-2</v>
      </c>
      <c r="T7" s="31">
        <f>1/$A$1*'[1]48Exp'!S$268</f>
        <v>2.4310015999999997E-2</v>
      </c>
      <c r="U7" s="31">
        <f>1/$A$1*'[1]48Exp'!T$268</f>
        <v>1.9081078000000001E-2</v>
      </c>
      <c r="V7" s="31">
        <f>1/$A$1*'[1]48Exp'!U$268</f>
        <v>3.9313581E-2</v>
      </c>
      <c r="W7" s="31">
        <f>1/$A$1*'[1]48Exp'!V$268</f>
        <v>2.4440817564E-2</v>
      </c>
      <c r="X7" s="31">
        <f>1/$A$1*'[1]48Exp'!W$268</f>
        <v>2.2550336999999997E-2</v>
      </c>
      <c r="Y7" s="31">
        <f>1/$A$1*'[1]48Exp'!X$268</f>
        <v>1.3789048853999999E-2</v>
      </c>
      <c r="Z7" s="31">
        <f>1/$A$1*'[1]48Exp'!Y$268</f>
        <v>2.1013930221999998E-2</v>
      </c>
      <c r="AA7" s="31">
        <f>1/$A$1*'[1]48Exp'!Z$268</f>
        <v>0</v>
      </c>
      <c r="AB7" s="31">
        <f>1/$A$1*'[1]48Exp'!AA$268</f>
        <v>0</v>
      </c>
      <c r="AC7" s="14"/>
      <c r="AD7" s="29">
        <f>1/1000*'[1]48Exp'!AB$268</f>
        <v>4.5317295E-2</v>
      </c>
      <c r="AE7" s="31">
        <f>1/1000*'[1]48Exp'!AC$268</f>
        <v>5.0855778000000004E-2</v>
      </c>
      <c r="AF7" s="31">
        <f>1/1000*'[1]48Exp'!AD$268</f>
        <v>3.479986E-3</v>
      </c>
      <c r="AG7" s="31">
        <f>1/1000*'[1]48Exp'!AE$268</f>
        <v>3.9354419999999999E-3</v>
      </c>
      <c r="AH7" s="31">
        <f>1/1000*'[1]48Exp'!AF$268</f>
        <v>4.4191069999999994E-3</v>
      </c>
      <c r="AI7" s="31">
        <f>1/1000*'[1]48Exp'!AG$268</f>
        <v>4.7097429999999997E-3</v>
      </c>
      <c r="AJ7" s="31">
        <f>1/1000*'[1]48Exp'!AH$268</f>
        <v>7.7691359999999994E-3</v>
      </c>
      <c r="AK7" s="31">
        <f>1/1000*'[1]48Exp'!AI$268</f>
        <v>6.2698670000000001E-3</v>
      </c>
      <c r="AL7" s="31">
        <f>1/1000*'[1]48Exp'!AJ$268</f>
        <v>1.4247480999999999E-2</v>
      </c>
      <c r="AM7" s="31">
        <f>1/1000*'[1]48Exp'!AK$268</f>
        <v>8.3522900000000001E-3</v>
      </c>
      <c r="AN7" s="31">
        <f>1/1000*'[1]48Exp'!AL$268</f>
        <v>9.8297699999999998E-3</v>
      </c>
      <c r="AO7" s="31">
        <f>1/1000*'[1]48Exp'!AM$268</f>
        <v>1.4016617E-2</v>
      </c>
      <c r="AP7" s="31">
        <f>1/1000*'[1]48Exp'!AN$268</f>
        <v>2.6796156000000002E-2</v>
      </c>
      <c r="AQ7" s="31">
        <f>1/1000*'[1]48Exp'!AO$268</f>
        <v>6.4904202999999994E-2</v>
      </c>
      <c r="AR7" s="31">
        <f>1/1000*'[1]48Exp'!AP$268</f>
        <v>9.0005844000000002E-2</v>
      </c>
      <c r="AS7" s="31">
        <f>1/1000*'[1]48Exp'!AQ$268</f>
        <v>5.1427529999999999E-2</v>
      </c>
      <c r="AT7" s="31">
        <f>1/1000*'[1]48Exp'!AR$268</f>
        <v>4.7656969E-2</v>
      </c>
      <c r="AU7" s="31">
        <f>1/1000*'[1]48Exp'!AS$268</f>
        <v>2.5241476999999998E-2</v>
      </c>
      <c r="AV7" s="31">
        <f>1/1000*'[1]48Exp'!AT$268</f>
        <v>2.3929621999999998E-2</v>
      </c>
      <c r="AW7" s="31">
        <f>1/1000*'[1]48Exp'!AU$268</f>
        <v>4.3350725E-2</v>
      </c>
      <c r="AX7" s="31">
        <f>1/1000*'[1]48Exp'!AV$268</f>
        <v>3.4779714220000001E-2</v>
      </c>
      <c r="AY7" s="31">
        <f>1/1000*'[1]48Exp'!AW$268</f>
        <v>4.0265286999999997E-2</v>
      </c>
      <c r="AZ7" s="31">
        <f>1/1000*'[1]48Exp'!AX$268</f>
        <v>2.9629499943999996E-2</v>
      </c>
      <c r="BA7" s="31">
        <f>1/1000*'[1]48Exp'!AY$268</f>
        <v>4.5443920999E-2</v>
      </c>
      <c r="BB7" s="31">
        <f>1/1000*'[1]48Exp'!AZ$268</f>
        <v>0</v>
      </c>
      <c r="BC7" s="31">
        <f>1/1000*'[1]48Exp'!BA$268</f>
        <v>0</v>
      </c>
      <c r="BD7" s="252"/>
    </row>
    <row r="8" spans="1:56">
      <c r="B8" s="5" t="s">
        <v>83</v>
      </c>
      <c r="C8" s="48">
        <f>1/$A$1*'[1]48Exp'!$B$247</f>
        <v>4.6345523999999992E-2</v>
      </c>
      <c r="D8" s="11">
        <f>1/$A$1*'[1]48Exp'!$C$247</f>
        <v>6.0262905999999991E-2</v>
      </c>
      <c r="E8" s="11">
        <f>1/$A$1*'[1]48Exp'!$D$247</f>
        <v>4.2634099999999989E-4</v>
      </c>
      <c r="F8" s="11">
        <f>1/$A$1*'[1]48Exp'!$E$247</f>
        <v>1.3952719999999997E-3</v>
      </c>
      <c r="G8" s="11">
        <f>1/$A$1*'[1]48Exp'!$F$247</f>
        <v>1.0274660000000001E-3</v>
      </c>
      <c r="H8" s="11">
        <f>1/$A$1*'[1]48Exp'!$G$247</f>
        <v>1.026529E-3</v>
      </c>
      <c r="I8" s="11">
        <f>1/$A$1*'[1]48Exp'!$H$247</f>
        <v>1.836903E-3</v>
      </c>
      <c r="J8" s="38">
        <f>1/$A$1*'[1]48Exp'!$I$247</f>
        <v>1.7921339999999999E-3</v>
      </c>
      <c r="K8" s="38">
        <f>1/$A$1*'[1]48Exp'!$J$247</f>
        <v>3.8520149999999994E-3</v>
      </c>
      <c r="L8" s="38">
        <f>1/$A$1*'[1]48Exp'!$K$247</f>
        <v>1.6541209999999999E-3</v>
      </c>
      <c r="M8" s="11">
        <f>1/$A$1*'[1]48Exp'!L$247</f>
        <v>1.6150799999999999E-3</v>
      </c>
      <c r="N8" s="11">
        <f>1/$A$1*'[1]48Exp'!M$247</f>
        <v>4.8332436666666673E-3</v>
      </c>
      <c r="O8" s="11">
        <f>1/$A$1*'[1]48Exp'!N$247</f>
        <v>1.9408674709136414E-2</v>
      </c>
      <c r="P8" s="11">
        <f>1/$A$1*'[1]48Exp'!O$247</f>
        <v>6.3450824000000003E-2</v>
      </c>
      <c r="Q8" s="11">
        <f>1/$A$1*'[1]48Exp'!P$247</f>
        <v>8.836754849999999E-2</v>
      </c>
      <c r="R8" s="11">
        <f>1/$A$1*'[1]48Exp'!Q$247</f>
        <v>5.1917326E-2</v>
      </c>
      <c r="S8" s="11">
        <f>1/$A$1*'[1]48Exp'!R$247</f>
        <v>2.8542302999999998E-2</v>
      </c>
      <c r="T8" s="11">
        <f>1/$A$1*'[1]48Exp'!S$247</f>
        <v>1.9136812E-2</v>
      </c>
      <c r="U8" s="11">
        <f>1/$A$1*'[1]48Exp'!T$247</f>
        <v>1.428161E-2</v>
      </c>
      <c r="V8" s="11">
        <f>1/$A$1*'[1]48Exp'!U$247</f>
        <v>2.7027156E-2</v>
      </c>
      <c r="W8" s="11">
        <f>1/$A$1*'[1]48Exp'!V$247</f>
        <v>1.7307876691000004E-2</v>
      </c>
      <c r="X8" s="11">
        <f>1/$A$1*'[1]48Exp'!W$247</f>
        <v>1.4071585999999999E-2</v>
      </c>
      <c r="Y8" s="11">
        <f>1/$A$1*'[1]48Exp'!X$247</f>
        <v>7.26433788E-3</v>
      </c>
      <c r="Z8" s="11">
        <f>1/$A$1*'[1]48Exp'!Y$247</f>
        <v>1.2066682331999999E-2</v>
      </c>
      <c r="AA8" s="11">
        <f>1/$A$1*'[1]48Exp'!Z$247</f>
        <v>0</v>
      </c>
      <c r="AB8" s="11">
        <f>1/$A$1*'[1]48Exp'!AA$247</f>
        <v>0</v>
      </c>
      <c r="AC8" s="4"/>
      <c r="AD8" s="48">
        <f>1/1000*'[1]48Exp'!AB$247</f>
        <v>4.5071855000000001E-2</v>
      </c>
      <c r="AE8" s="11">
        <f>1/1000*'[1]48Exp'!AC$247</f>
        <v>5.0651235000000003E-2</v>
      </c>
      <c r="AF8" s="11">
        <f>1/1000*'[1]48Exp'!AD$247</f>
        <v>3.3016209999999998E-3</v>
      </c>
      <c r="AG8" s="13">
        <f>1/1000*'[1]48Exp'!AE$247</f>
        <v>3.6094019999999998E-3</v>
      </c>
      <c r="AH8" s="13">
        <f>1/1000*'[1]48Exp'!AF$247</f>
        <v>3.9225600000000003E-3</v>
      </c>
      <c r="AI8" s="13">
        <f>1/1000*'[1]48Exp'!AG$247</f>
        <v>4.3060950000000002E-3</v>
      </c>
      <c r="AJ8" s="13">
        <f>1/1000*'[1]48Exp'!AH$247</f>
        <v>7.500881E-3</v>
      </c>
      <c r="AK8" s="13">
        <f>1/1000*'[1]48Exp'!AI$247</f>
        <v>5.4230469999999994E-3</v>
      </c>
      <c r="AL8" s="13">
        <f>1/1000*'[1]48Exp'!AJ$247</f>
        <v>1.3696354999999999E-2</v>
      </c>
      <c r="AM8" s="13">
        <f>1/1000*'[1]48Exp'!AK$247</f>
        <v>7.905325999999999E-3</v>
      </c>
      <c r="AN8" s="13">
        <f>1/1000*'[1]48Exp'!AL$247</f>
        <v>9.5126659999999995E-3</v>
      </c>
      <c r="AO8" s="13">
        <f>1/1000*'[1]48Exp'!AM$247</f>
        <v>1.3360431000000001E-2</v>
      </c>
      <c r="AP8" s="13">
        <f>1/1000*'[1]48Exp'!AN$247</f>
        <v>2.5985319E-2</v>
      </c>
      <c r="AQ8" s="13">
        <f>1/1000*'[1]48Exp'!AO$247</f>
        <v>6.4064715999999994E-2</v>
      </c>
      <c r="AR8" s="13">
        <f>1/1000*'[1]48Exp'!AP$247</f>
        <v>8.8077987999999996E-2</v>
      </c>
      <c r="AS8" s="13">
        <f>1/1000*'[1]48Exp'!AQ$247</f>
        <v>4.9995244000000001E-2</v>
      </c>
      <c r="AT8" s="13">
        <f>1/1000*'[1]48Exp'!AR$247</f>
        <v>4.4086917999999996E-2</v>
      </c>
      <c r="AU8" s="13">
        <f>1/1000*'[1]48Exp'!AS$247</f>
        <v>2.0754543E-2</v>
      </c>
      <c r="AV8" s="13">
        <f>1/1000*'[1]48Exp'!AT$247</f>
        <v>1.8827492000000001E-2</v>
      </c>
      <c r="AW8" s="13">
        <f>1/1000*'[1]48Exp'!AU$247</f>
        <v>3.2091083999999999E-2</v>
      </c>
      <c r="AX8" s="13">
        <f>1/1000*'[1]48Exp'!AV$247</f>
        <v>2.8298691357000007E-2</v>
      </c>
      <c r="AY8" s="13">
        <f>1/1000*'[1]48Exp'!AW$247</f>
        <v>3.2489807999999995E-2</v>
      </c>
      <c r="AZ8" s="13">
        <f>1/1000*'[1]48Exp'!AX$247</f>
        <v>2.2901669929999997E-2</v>
      </c>
      <c r="BA8" s="13">
        <f>1/1000*'[1]48Exp'!AY$247</f>
        <v>3.5780742581000002E-2</v>
      </c>
      <c r="BB8" s="13">
        <f>1/1000*'[1]48Exp'!AZ$247</f>
        <v>0</v>
      </c>
      <c r="BC8" s="13">
        <f>1/1000*'[1]48Exp'!BA$247</f>
        <v>0</v>
      </c>
      <c r="BD8" s="252"/>
    </row>
    <row r="9" spans="1:56">
      <c r="B9" s="8" t="s">
        <v>22</v>
      </c>
      <c r="C9" s="63">
        <f t="shared" ref="C9:M9" si="2">SUM(C7:C7)-SUM(C8:C8)</f>
        <v>1.2095200000000056E-4</v>
      </c>
      <c r="D9" s="39">
        <f t="shared" si="2"/>
        <v>7.6105999999999396E-5</v>
      </c>
      <c r="E9" s="39">
        <f t="shared" si="2"/>
        <v>2.1153999999999954E-5</v>
      </c>
      <c r="F9" s="39">
        <f t="shared" si="2"/>
        <v>2.4222299999999996E-4</v>
      </c>
      <c r="G9" s="39">
        <f t="shared" si="2"/>
        <v>1.1744199999999994E-4</v>
      </c>
      <c r="H9" s="39">
        <f t="shared" si="2"/>
        <v>7.2363999999999892E-5</v>
      </c>
      <c r="I9" s="39">
        <f t="shared" si="2"/>
        <v>4.3341000000000126E-5</v>
      </c>
      <c r="J9" s="40">
        <f t="shared" si="2"/>
        <v>2.06749E-4</v>
      </c>
      <c r="K9" s="40">
        <f t="shared" si="2"/>
        <v>1.1844199999999985E-4</v>
      </c>
      <c r="L9" s="40">
        <f t="shared" si="2"/>
        <v>8.2859000000000014E-5</v>
      </c>
      <c r="M9" s="39">
        <f t="shared" si="2"/>
        <v>1.0371699999999992E-4</v>
      </c>
      <c r="N9" s="39">
        <f>SUM(N7:N7)-SUM(N8:N8)</f>
        <v>7.4622999999999357E-5</v>
      </c>
      <c r="O9" s="39">
        <f t="shared" ref="O9:AB9" si="3">SUM(O7:O7)-SUM(O8:O8)</f>
        <v>9.9029376923076562E-5</v>
      </c>
      <c r="P9" s="39">
        <f t="shared" si="3"/>
        <v>2.0401933333333289E-4</v>
      </c>
      <c r="Q9" s="39">
        <f t="shared" si="3"/>
        <v>3.7937200000000282E-4</v>
      </c>
      <c r="R9" s="39">
        <f t="shared" si="3"/>
        <v>1.0164380000000015E-3</v>
      </c>
      <c r="S9" s="39">
        <f t="shared" si="3"/>
        <v>3.631154999999997E-3</v>
      </c>
      <c r="T9" s="39">
        <f t="shared" si="3"/>
        <v>5.1732039999999972E-3</v>
      </c>
      <c r="U9" s="39">
        <f t="shared" si="3"/>
        <v>4.7994680000000012E-3</v>
      </c>
      <c r="V9" s="39">
        <f t="shared" si="3"/>
        <v>1.2286425E-2</v>
      </c>
      <c r="W9" s="39">
        <f t="shared" si="3"/>
        <v>7.132940872999996E-3</v>
      </c>
      <c r="X9" s="39">
        <f t="shared" si="3"/>
        <v>8.4787509999999979E-3</v>
      </c>
      <c r="Y9" s="39">
        <f t="shared" si="3"/>
        <v>6.5247109739999991E-3</v>
      </c>
      <c r="Z9" s="39">
        <f t="shared" si="3"/>
        <v>8.9472478899999992E-3</v>
      </c>
      <c r="AA9" s="39">
        <f t="shared" si="3"/>
        <v>0</v>
      </c>
      <c r="AB9" s="39">
        <f t="shared" si="3"/>
        <v>0</v>
      </c>
      <c r="AC9" s="4"/>
      <c r="AD9" s="63">
        <f t="shared" ref="AD9:BC9" si="4">SUM(AD7:AD7)-SUM(AD8:AD8)</f>
        <v>2.4543999999999955E-4</v>
      </c>
      <c r="AE9" s="39">
        <f t="shared" si="4"/>
        <v>2.0454300000000147E-4</v>
      </c>
      <c r="AF9" s="39">
        <f t="shared" si="4"/>
        <v>1.7836500000000021E-4</v>
      </c>
      <c r="AG9" s="255">
        <f t="shared" si="4"/>
        <v>3.260400000000001E-4</v>
      </c>
      <c r="AH9" s="255">
        <f t="shared" si="4"/>
        <v>4.9654699999999909E-4</v>
      </c>
      <c r="AI9" s="255">
        <f t="shared" si="4"/>
        <v>4.0364799999999951E-4</v>
      </c>
      <c r="AJ9" s="255">
        <f t="shared" si="4"/>
        <v>2.6825499999999936E-4</v>
      </c>
      <c r="AK9" s="255">
        <f t="shared" si="4"/>
        <v>8.4682000000000073E-4</v>
      </c>
      <c r="AL9" s="255">
        <f t="shared" si="4"/>
        <v>5.5112600000000074E-4</v>
      </c>
      <c r="AM9" s="255">
        <f t="shared" si="4"/>
        <v>4.4696400000000108E-4</v>
      </c>
      <c r="AN9" s="255">
        <f t="shared" si="4"/>
        <v>3.1710400000000034E-4</v>
      </c>
      <c r="AO9" s="255">
        <f t="shared" si="4"/>
        <v>6.5618599999999958E-4</v>
      </c>
      <c r="AP9" s="255">
        <f t="shared" si="4"/>
        <v>8.1083700000000175E-4</v>
      </c>
      <c r="AQ9" s="255">
        <f t="shared" si="4"/>
        <v>8.3948699999999987E-4</v>
      </c>
      <c r="AR9" s="255">
        <f t="shared" si="4"/>
        <v>1.9278560000000056E-3</v>
      </c>
      <c r="AS9" s="255">
        <f t="shared" si="4"/>
        <v>1.4322859999999979E-3</v>
      </c>
      <c r="AT9" s="255">
        <f t="shared" si="4"/>
        <v>3.5700510000000046E-3</v>
      </c>
      <c r="AU9" s="255">
        <f t="shared" si="4"/>
        <v>4.486933999999998E-3</v>
      </c>
      <c r="AV9" s="255">
        <f t="shared" si="4"/>
        <v>5.1021299999999964E-3</v>
      </c>
      <c r="AW9" s="255">
        <f t="shared" si="4"/>
        <v>1.1259641000000001E-2</v>
      </c>
      <c r="AX9" s="255">
        <f t="shared" si="4"/>
        <v>6.4810228629999939E-3</v>
      </c>
      <c r="AY9" s="255">
        <f t="shared" si="4"/>
        <v>7.7754790000000018E-3</v>
      </c>
      <c r="AZ9" s="255">
        <f t="shared" si="4"/>
        <v>6.7278300139999997E-3</v>
      </c>
      <c r="BA9" s="255">
        <f t="shared" si="4"/>
        <v>9.6631784179999972E-3</v>
      </c>
      <c r="BB9" s="255">
        <f t="shared" si="4"/>
        <v>0</v>
      </c>
      <c r="BC9" s="255">
        <f t="shared" si="4"/>
        <v>0</v>
      </c>
      <c r="BD9" s="252"/>
    </row>
    <row r="10" spans="1:56" ht="17.149999999999999" customHeight="1">
      <c r="B10" s="144" t="s">
        <v>112</v>
      </c>
      <c r="C10" s="145">
        <f>1/$A$1*'[1]48Exp'!$B$269</f>
        <v>1.61304E-4</v>
      </c>
      <c r="D10" s="146">
        <f>1/$A$1*'[1]48Exp'!$C$269</f>
        <v>2.9450519279761887E-3</v>
      </c>
      <c r="E10" s="146">
        <f>1/$A$1*'[1]48Exp'!$D$269</f>
        <v>7.5152360088000005E-3</v>
      </c>
      <c r="F10" s="146">
        <f>1/$A$1*'[1]48Exp'!$E$269</f>
        <v>7.079695999999999E-3</v>
      </c>
      <c r="G10" s="146">
        <f>1/$A$1*'[1]48Exp'!$F$269</f>
        <v>1.4390060000000001E-3</v>
      </c>
      <c r="H10" s="146">
        <f>1/$A$1*'[1]48Exp'!$G$269</f>
        <v>2.23940001E-4</v>
      </c>
      <c r="I10" s="146">
        <f>1/$A$1*'[1]48Exp'!$H$269</f>
        <v>4.6373300000000008E-4</v>
      </c>
      <c r="J10" s="147">
        <f>1/$A$1*'[1]48Exp'!$I$269</f>
        <v>1.4958970003333329E-3</v>
      </c>
      <c r="K10" s="147">
        <f>1/$A$1*'[1]48Exp'!$J$269</f>
        <v>7.1174800283333307E-4</v>
      </c>
      <c r="L10" s="147">
        <f>1/$A$1*'[1]48Exp'!$K$269</f>
        <v>3.8368999999999995E-4</v>
      </c>
      <c r="M10" s="146">
        <f>1/$A$1*'[1]48Exp'!L$269</f>
        <v>1.1051E-4</v>
      </c>
      <c r="N10" s="146">
        <f>1/$A$1*'[1]48Exp'!M$269</f>
        <v>2.9665283333333323E-4</v>
      </c>
      <c r="O10" s="146">
        <f>1/$A$1*'[1]48Exp'!N$269</f>
        <v>1.7382742857142858E-4</v>
      </c>
      <c r="P10" s="146">
        <f>1/$A$1*'[1]48Exp'!O$269</f>
        <v>8.5439499999999976E-4</v>
      </c>
      <c r="Q10" s="146">
        <f>1/$A$1*'[1]48Exp'!P$269</f>
        <v>6.3628469999999996E-3</v>
      </c>
      <c r="R10" s="146">
        <f>1/$A$1*'[1]48Exp'!Q$269</f>
        <v>6.8201989999999999E-3</v>
      </c>
      <c r="S10" s="146">
        <f>1/$A$1*'[1]48Exp'!R$269</f>
        <v>5.1108259999999997E-3</v>
      </c>
      <c r="T10" s="146">
        <f>1/$A$1*'[1]48Exp'!S$269</f>
        <v>3.8220759999999993E-3</v>
      </c>
      <c r="U10" s="146">
        <f>1/$A$1*'[1]48Exp'!T$269</f>
        <v>5.5835909999999997E-3</v>
      </c>
      <c r="V10" s="146">
        <f>1/$A$1*'[1]48Exp'!U$269</f>
        <v>1.0497985999999999E-2</v>
      </c>
      <c r="W10" s="146">
        <f>1/$A$1*'[1]48Exp'!V$269</f>
        <v>8.255588837E-3</v>
      </c>
      <c r="X10" s="146">
        <f>1/$A$1*'[1]48Exp'!W$269</f>
        <v>8.2766639999999978E-3</v>
      </c>
      <c r="Y10" s="146">
        <f>1/$A$1*'[1]48Exp'!X$269</f>
        <v>5.9054112719999982E-3</v>
      </c>
      <c r="Z10" s="146">
        <f>1/$A$1*'[1]48Exp'!Y$269</f>
        <v>1.1929161787999999E-2</v>
      </c>
      <c r="AA10" s="146">
        <f>1/$A$1*'[1]48Exp'!Z$269</f>
        <v>0</v>
      </c>
      <c r="AB10" s="146">
        <f>1/$A$1*'[1]48Exp'!AA$269</f>
        <v>0</v>
      </c>
      <c r="AC10" s="143"/>
      <c r="AD10" s="145">
        <f>1/1000*'[1]48Exp'!AB$269</f>
        <v>4.7131399999999997E-4</v>
      </c>
      <c r="AE10" s="146">
        <f>1/1000*'[1]48Exp'!AC$269</f>
        <v>3.9541639999999996E-3</v>
      </c>
      <c r="AF10" s="146">
        <f>1/1000*'[1]48Exp'!AD$269</f>
        <v>1.0112737999999998E-2</v>
      </c>
      <c r="AG10" s="146">
        <f>1/1000*'[1]48Exp'!AE$269</f>
        <v>1.0016305000000003E-2</v>
      </c>
      <c r="AH10" s="146">
        <f>1/1000*'[1]48Exp'!AF$269</f>
        <v>2.6239949999999996E-3</v>
      </c>
      <c r="AI10" s="146">
        <f>1/1000*'[1]48Exp'!AG$269</f>
        <v>8.48915E-4</v>
      </c>
      <c r="AJ10" s="146">
        <f>1/1000*'[1]48Exp'!AH$269</f>
        <v>1.3678939999999999E-3</v>
      </c>
      <c r="AK10" s="146">
        <f>1/1000*'[1]48Exp'!AI$269</f>
        <v>5.9184330000000016E-3</v>
      </c>
      <c r="AL10" s="146">
        <f>1/1000*'[1]48Exp'!AJ$269</f>
        <v>3.0756220000000005E-3</v>
      </c>
      <c r="AM10" s="146">
        <f>1/1000*'[1]48Exp'!AK$269</f>
        <v>3.3790420000000001E-3</v>
      </c>
      <c r="AN10" s="146">
        <f>1/1000*'[1]48Exp'!AL$269</f>
        <v>3.1231599999999998E-4</v>
      </c>
      <c r="AO10" s="146">
        <f>1/1000*'[1]48Exp'!AM$269</f>
        <v>1.4474279999999997E-3</v>
      </c>
      <c r="AP10" s="146">
        <f>1/1000*'[1]48Exp'!AN$269</f>
        <v>1.0389929999999998E-3</v>
      </c>
      <c r="AQ10" s="146">
        <f>1/1000*'[1]48Exp'!AO$269</f>
        <v>2.3841909999999999E-3</v>
      </c>
      <c r="AR10" s="146">
        <f>1/1000*'[1]48Exp'!AP$269</f>
        <v>5.525017000000001E-3</v>
      </c>
      <c r="AS10" s="146">
        <f>1/1000*'[1]48Exp'!AQ$269</f>
        <v>6.3497159999999992E-3</v>
      </c>
      <c r="AT10" s="146">
        <f>1/1000*'[1]48Exp'!AR$269</f>
        <v>4.5209289999999999E-3</v>
      </c>
      <c r="AU10" s="146">
        <f>1/1000*'[1]48Exp'!AS$269</f>
        <v>3.8648750000000003E-3</v>
      </c>
      <c r="AV10" s="146">
        <f>1/1000*'[1]48Exp'!AT$269</f>
        <v>5.2079950000000009E-3</v>
      </c>
      <c r="AW10" s="146">
        <f>1/1000*'[1]48Exp'!AU$269</f>
        <v>8.885759E-3</v>
      </c>
      <c r="AX10" s="146">
        <f>1/1000*'[1]48Exp'!AV$269</f>
        <v>5.5861414000000012E-3</v>
      </c>
      <c r="AY10" s="146">
        <f>1/1000*'[1]48Exp'!AW$269</f>
        <v>7.2980530000000014E-3</v>
      </c>
      <c r="AZ10" s="146">
        <f>1/1000*'[1]48Exp'!AX$269</f>
        <v>6.3720536599999999E-3</v>
      </c>
      <c r="BA10" s="146">
        <f>1/1000*'[1]48Exp'!AY$269</f>
        <v>1.1255994619999998E-2</v>
      </c>
      <c r="BB10" s="146">
        <f>1/1000*'[1]48Exp'!AZ$269</f>
        <v>0</v>
      </c>
      <c r="BC10" s="146">
        <f>1/1000*'[1]48Exp'!BA$269</f>
        <v>0</v>
      </c>
      <c r="BD10" s="252"/>
    </row>
    <row r="11" spans="1:56" ht="17.149999999999999" customHeight="1">
      <c r="B11" s="15" t="s">
        <v>98</v>
      </c>
      <c r="C11" s="154">
        <f>1/$A$1*'[1]48Exp'!$B$267</f>
        <v>0.27173648012164286</v>
      </c>
      <c r="D11" s="155">
        <f>1/$A$1*'[1]48Exp'!$C$267</f>
        <v>0.23175663388764289</v>
      </c>
      <c r="E11" s="155">
        <f>1/$A$1*'[1]48Exp'!$D$267</f>
        <v>0.22501276285714281</v>
      </c>
      <c r="F11" s="31">
        <f>1/$A$1*'[1]48Exp'!$E$267</f>
        <v>0.22989113999999997</v>
      </c>
      <c r="G11" s="31">
        <f>1/$A$1*'[1]48Exp'!$F$267</f>
        <v>0.21862439899999997</v>
      </c>
      <c r="H11" s="31">
        <f>1/$A$1*'[1]48Exp'!$G$267</f>
        <v>0.22435385200039995</v>
      </c>
      <c r="I11" s="31">
        <f>1/$A$1*'[1]48Exp'!$H$267</f>
        <v>0.22312723098500001</v>
      </c>
      <c r="J11" s="35">
        <f>1/$A$1*'[1]48Exp'!$I$267</f>
        <v>0.23528292694049999</v>
      </c>
      <c r="K11" s="35">
        <f>1/$A$1*'[1]48Exp'!$J$267</f>
        <v>0.27829458612506663</v>
      </c>
      <c r="L11" s="35">
        <f>1/$A$1*'[1]48Exp'!$K$267</f>
        <v>0.25661149099999997</v>
      </c>
      <c r="M11" s="31">
        <f>1/$A$1*'[1]48Exp'!L$267</f>
        <v>0.266931794</v>
      </c>
      <c r="N11" s="31">
        <f>1/$A$1*'[1]48Exp'!M$267</f>
        <v>0.41937179383333328</v>
      </c>
      <c r="O11" s="31">
        <f>1/$A$1*'[1]48Exp'!N$267</f>
        <v>0.5474416999989562</v>
      </c>
      <c r="P11" s="31">
        <f>1/$A$1*'[1]48Exp'!O$267</f>
        <v>0.51805661233333333</v>
      </c>
      <c r="Q11" s="31">
        <f>1/$A$1*'[1]48Exp'!P$267</f>
        <v>0.52290148689999993</v>
      </c>
      <c r="R11" s="31">
        <f>1/$A$1*'[1]48Exp'!Q$267</f>
        <v>0.54588913399999994</v>
      </c>
      <c r="S11" s="31">
        <f>1/$A$1*'[1]48Exp'!R$267</f>
        <v>0.64178086199999995</v>
      </c>
      <c r="T11" s="31">
        <f>1/$A$1*'[1]48Exp'!S$267</f>
        <v>0.719131784</v>
      </c>
      <c r="U11" s="31">
        <f>1/$A$1*'[1]48Exp'!T$267</f>
        <v>0.56947854999999992</v>
      </c>
      <c r="V11" s="31">
        <f>1/$A$1*'[1]48Exp'!U$267</f>
        <v>0.62812026599999993</v>
      </c>
      <c r="W11" s="31">
        <f>1/$A$1*'[1]48Exp'!V$267</f>
        <v>0.79201060886939989</v>
      </c>
      <c r="X11" s="31">
        <f>1/$A$1*'[1]48Exp'!W$267</f>
        <v>0.7380572331666666</v>
      </c>
      <c r="Y11" s="31">
        <f>1/$A$1*'[1]48Exp'!X$267</f>
        <v>0.43013541654699999</v>
      </c>
      <c r="Z11" s="31">
        <f>1/$A$1*'[1]48Exp'!Y$267</f>
        <v>0.34601120441519995</v>
      </c>
      <c r="AA11" s="31">
        <f>1/$A$1*'[1]48Exp'!Z$267</f>
        <v>0</v>
      </c>
      <c r="AB11" s="31">
        <f>1/$A$1*'[1]48Exp'!AA$267</f>
        <v>0</v>
      </c>
      <c r="AC11" s="14"/>
      <c r="AD11" s="172">
        <f>1/1000*'[1]48Exp'!AB$267</f>
        <v>0.42525701699999996</v>
      </c>
      <c r="AE11" s="173">
        <f>1/1000*'[1]48Exp'!AC$267</f>
        <v>0.38220379799999993</v>
      </c>
      <c r="AF11" s="173">
        <f>1/1000*'[1]48Exp'!AD$267</f>
        <v>0.41846516</v>
      </c>
      <c r="AG11" s="170">
        <f>1/1000*'[1]48Exp'!AE$267</f>
        <v>0.45398671499999987</v>
      </c>
      <c r="AH11" s="170">
        <f>1/1000*'[1]48Exp'!AF$267</f>
        <v>0.50168730300000008</v>
      </c>
      <c r="AI11" s="170">
        <f>1/1000*'[1]48Exp'!AG$267</f>
        <v>0.54825073600000007</v>
      </c>
      <c r="AJ11" s="170">
        <f>1/1000*'[1]48Exp'!AH$267</f>
        <v>0.61335446399999993</v>
      </c>
      <c r="AK11" s="170">
        <f>1/1000*'[1]48Exp'!AI$267</f>
        <v>0.73727165399999994</v>
      </c>
      <c r="AL11" s="170">
        <f>1/1000*'[1]48Exp'!AJ$267</f>
        <v>0.86499631799999988</v>
      </c>
      <c r="AM11" s="170">
        <f>1/1000*'[1]48Exp'!AK$267</f>
        <v>0.85598199799999986</v>
      </c>
      <c r="AN11" s="170">
        <f>1/1000*'[1]48Exp'!AL$267</f>
        <v>0.95795413499999982</v>
      </c>
      <c r="AO11" s="170">
        <f>1/1000*'[1]48Exp'!AM$267</f>
        <v>1.182090181</v>
      </c>
      <c r="AP11" s="170">
        <f>1/1000*'[1]48Exp'!AN$267</f>
        <v>1.237775302</v>
      </c>
      <c r="AQ11" s="170">
        <f>1/1000*'[1]48Exp'!AO$267</f>
        <v>1.1749589709999999</v>
      </c>
      <c r="AR11" s="170">
        <f>1/1000*'[1]48Exp'!AP$267</f>
        <v>1.1449599610000001</v>
      </c>
      <c r="AS11" s="170">
        <f>1/1000*'[1]48Exp'!AQ$267</f>
        <v>1.1292757919999998</v>
      </c>
      <c r="AT11" s="170">
        <f>1/1000*'[1]48Exp'!AR$267</f>
        <v>1.113542743</v>
      </c>
      <c r="AU11" s="170">
        <f>1/1000*'[1]48Exp'!AS$267</f>
        <v>1.116932357</v>
      </c>
      <c r="AV11" s="170">
        <f>1/1000*'[1]48Exp'!AT$267</f>
        <v>1.059933791</v>
      </c>
      <c r="AW11" s="170">
        <f>1/1000*'[1]48Exp'!AU$267</f>
        <v>1.004575177</v>
      </c>
      <c r="AX11" s="170">
        <f>1/1000*'[1]48Exp'!AV$267</f>
        <v>1.0272275676509997</v>
      </c>
      <c r="AY11" s="170">
        <f>1/1000*'[1]48Exp'!AW$267</f>
        <v>1.1289387829999999</v>
      </c>
      <c r="AZ11" s="170">
        <f>1/1000*'[1]48Exp'!AX$267</f>
        <v>0.79450167798699989</v>
      </c>
      <c r="BA11" s="170">
        <f>1/1000*'[1]48Exp'!AY$267</f>
        <v>0.80505874771499997</v>
      </c>
      <c r="BB11" s="170">
        <f>1/1000*'[1]48Exp'!AZ$267</f>
        <v>0</v>
      </c>
      <c r="BC11" s="170">
        <f>1/1000*'[1]48Exp'!BA$267</f>
        <v>0</v>
      </c>
      <c r="BD11" s="256"/>
    </row>
    <row r="12" spans="1:56">
      <c r="B12" s="5" t="s">
        <v>67</v>
      </c>
      <c r="C12" s="65">
        <f>1/$A$1*'[1]48Exp'!$B$156</f>
        <v>7.915666E-3</v>
      </c>
      <c r="D12" s="11">
        <f>1/$A$1*'[1]48Exp'!$C$156</f>
        <v>7.6007980000000006E-3</v>
      </c>
      <c r="E12" s="11">
        <f>1/$A$1*'[1]48Exp'!$D$156</f>
        <v>5.1188069999999987E-3</v>
      </c>
      <c r="F12" s="11">
        <f>1/$A$1*'[1]48Exp'!$E$156</f>
        <v>3.3697609999999998E-3</v>
      </c>
      <c r="G12" s="11">
        <f>1/$A$1*'[1]48Exp'!$F$156</f>
        <v>5.0408809999999988E-3</v>
      </c>
      <c r="H12" s="11">
        <f>1/$A$1*'[1]48Exp'!$G$156</f>
        <v>4.4860809999999994E-3</v>
      </c>
      <c r="I12" s="11">
        <f>1/$A$1*'[1]48Exp'!$H$156</f>
        <v>4.125461999999999E-3</v>
      </c>
      <c r="J12" s="38">
        <f>1/$A$1*'[1]48Exp'!$I$156</f>
        <v>3.4775729999999994E-3</v>
      </c>
      <c r="K12" s="38">
        <f>1/$A$1*'[1]48Exp'!$J$156</f>
        <v>4.5006919999999997E-3</v>
      </c>
      <c r="L12" s="38">
        <f>1/$A$1*'[1]48Exp'!$K$156</f>
        <v>6.3174699999999995E-3</v>
      </c>
      <c r="M12" s="11">
        <f>1/$A$1*'[1]48Exp'!L$156</f>
        <v>8.8548739999999987E-3</v>
      </c>
      <c r="N12" s="11">
        <f>1/$A$1*'[1]48Exp'!M$156</f>
        <v>2.0418423166666668E-2</v>
      </c>
      <c r="O12" s="11">
        <f>1/$A$1*'[1]48Exp'!N$156</f>
        <v>3.2607569876690883E-2</v>
      </c>
      <c r="P12" s="11">
        <f>1/$A$1*'[1]48Exp'!O$156</f>
        <v>4.0544825E-2</v>
      </c>
      <c r="Q12" s="11">
        <f>1/$A$1*'[1]48Exp'!P$156</f>
        <v>5.7866836499999991E-2</v>
      </c>
      <c r="R12" s="11">
        <f>1/$A$1*'[1]48Exp'!Q$156</f>
        <v>5.4782688999999996E-2</v>
      </c>
      <c r="S12" s="11">
        <f>1/$A$1*'[1]48Exp'!R$156</f>
        <v>5.006244E-2</v>
      </c>
      <c r="T12" s="11">
        <f>1/$A$1*'[1]48Exp'!S$156</f>
        <v>5.2134860999999998E-2</v>
      </c>
      <c r="U12" s="11">
        <f>1/$A$1*'[1]48Exp'!T$156</f>
        <v>4.2429398E-2</v>
      </c>
      <c r="V12" s="11">
        <f>1/$A$1*'[1]48Exp'!U$156</f>
        <v>5.5237296999999991E-2</v>
      </c>
      <c r="W12" s="11">
        <f>1/$A$1*'[1]48Exp'!V$156</f>
        <v>4.9873276065E-2</v>
      </c>
      <c r="X12" s="11">
        <f>1/$A$1*'[1]48Exp'!W$156</f>
        <v>9.5900550000000001E-3</v>
      </c>
      <c r="Y12" s="11">
        <f>1/$A$1*'[1]48Exp'!X$156</f>
        <v>7.2851005070000002E-3</v>
      </c>
      <c r="Z12" s="11">
        <f>1/$A$1*'[1]48Exp'!Y$156</f>
        <v>2.0882591328000001E-2</v>
      </c>
      <c r="AA12" s="11">
        <f>1/$A$1*'[1]48Exp'!Z$156</f>
        <v>0</v>
      </c>
      <c r="AB12" s="11">
        <f>1/$A$1*'[1]48Exp'!AA$156</f>
        <v>0</v>
      </c>
      <c r="AC12" s="4"/>
      <c r="AD12" s="65">
        <f>1/1000*'[1]48Exp'!AB$156</f>
        <v>1.7158243E-2</v>
      </c>
      <c r="AE12" s="11">
        <f>1/1000*'[1]48Exp'!AC$156</f>
        <v>1.80886E-2</v>
      </c>
      <c r="AF12" s="11">
        <f>1/1000*'[1]48Exp'!AD$156</f>
        <v>1.8838181999999998E-2</v>
      </c>
      <c r="AG12" s="13">
        <f>1/1000*'[1]48Exp'!AE$156</f>
        <v>1.3371722000000001E-2</v>
      </c>
      <c r="AH12" s="13">
        <f>1/1000*'[1]48Exp'!AF$156</f>
        <v>1.8510864999999998E-2</v>
      </c>
      <c r="AI12" s="13">
        <f>1/1000*'[1]48Exp'!AG$156</f>
        <v>1.6288180999999999E-2</v>
      </c>
      <c r="AJ12" s="13">
        <f>1/1000*'[1]48Exp'!AH$156</f>
        <v>1.7559863000000002E-2</v>
      </c>
      <c r="AK12" s="13">
        <f>1/1000*'[1]48Exp'!AI$156</f>
        <v>1.3612157E-2</v>
      </c>
      <c r="AL12" s="13">
        <f>1/1000*'[1]48Exp'!AJ$156</f>
        <v>1.5979837E-2</v>
      </c>
      <c r="AM12" s="13">
        <f>1/1000*'[1]48Exp'!AK$156</f>
        <v>1.3939684999999999E-2</v>
      </c>
      <c r="AN12" s="13">
        <f>1/1000*'[1]48Exp'!AL$156</f>
        <v>1.8241561E-2</v>
      </c>
      <c r="AO12" s="13">
        <f>1/1000*'[1]48Exp'!AM$156</f>
        <v>3.2737331000000001E-2</v>
      </c>
      <c r="AP12" s="13">
        <f>1/1000*'[1]48Exp'!AN$156</f>
        <v>3.8734522E-2</v>
      </c>
      <c r="AQ12" s="13">
        <f>1/1000*'[1]48Exp'!AO$156</f>
        <v>4.7938168999999996E-2</v>
      </c>
      <c r="AR12" s="13">
        <f>1/1000*'[1]48Exp'!AP$156</f>
        <v>5.7947813999999993E-2</v>
      </c>
      <c r="AS12" s="13">
        <f>1/1000*'[1]48Exp'!AQ$156</f>
        <v>5.7320899000000002E-2</v>
      </c>
      <c r="AT12" s="13">
        <f>1/1000*'[1]48Exp'!AR$156</f>
        <v>4.810118E-2</v>
      </c>
      <c r="AU12" s="13">
        <f>1/1000*'[1]48Exp'!AS$156</f>
        <v>4.8749314000000002E-2</v>
      </c>
      <c r="AV12" s="13">
        <f>1/1000*'[1]48Exp'!AT$156</f>
        <v>4.3917401000000002E-2</v>
      </c>
      <c r="AW12" s="13">
        <f>1/1000*'[1]48Exp'!AU$156</f>
        <v>5.2439502999999998E-2</v>
      </c>
      <c r="AX12" s="13">
        <f>1/1000*'[1]48Exp'!AV$156</f>
        <v>3.6978071818000009E-2</v>
      </c>
      <c r="AY12" s="13">
        <f>1/1000*'[1]48Exp'!AW$156</f>
        <v>9.8614410000000003E-3</v>
      </c>
      <c r="AZ12" s="13">
        <f>1/1000*'[1]48Exp'!AX$156</f>
        <v>8.8346547229999975E-3</v>
      </c>
      <c r="BA12" s="13">
        <f>1/1000*'[1]48Exp'!AY$156</f>
        <v>1.9262671354000001E-2</v>
      </c>
      <c r="BB12" s="13">
        <f>1/1000*'[1]48Exp'!AZ$156</f>
        <v>0</v>
      </c>
      <c r="BC12" s="13">
        <f>1/1000*'[1]48Exp'!BA$156</f>
        <v>0</v>
      </c>
      <c r="BD12" s="252"/>
    </row>
    <row r="13" spans="1:56">
      <c r="B13" s="54" t="s">
        <v>41</v>
      </c>
      <c r="C13" s="23">
        <f>1/$A$1*(SUM('[1]48Exp'!$B$47:$B$47)+SUM('[1]48Exp'!$B$105:$B$105))</f>
        <v>4.4024635942000005E-2</v>
      </c>
      <c r="D13" s="13">
        <f>1/$A$1*(SUM('[1]48Exp'!$C$47:$C$47)+SUM('[1]48Exp'!$C$105:$C$105))</f>
        <v>4.4040449000000002E-2</v>
      </c>
      <c r="E13" s="13">
        <f>1/$A$1*(SUM('[1]48Exp'!$D$47:$D$47)+SUM('[1]48Exp'!$D$105:$D$105))</f>
        <v>2.2644868999999995E-2</v>
      </c>
      <c r="F13" s="13">
        <f>1/$A$1*(SUM('[1]48Exp'!$E$47:$E$47)+SUM('[1]48Exp'!$E$105:$E$105))</f>
        <v>2.4527738999999993E-2</v>
      </c>
      <c r="G13" s="13">
        <f>1/$A$1*(SUM('[1]48Exp'!$F$47:$F$47)+SUM('[1]48Exp'!$F$105:$F$105))</f>
        <v>1.1318985E-2</v>
      </c>
      <c r="H13" s="13">
        <f>1/$A$1*(SUM('[1]48Exp'!$G$47:$G$47)+SUM('[1]48Exp'!$G$105:$G$105))</f>
        <v>8.6146269999999997E-3</v>
      </c>
      <c r="I13" s="13">
        <f>1/$A$1*(SUM('[1]48Exp'!$H$47:$H$47)+SUM('[1]48Exp'!$H$105:$H$105))</f>
        <v>1.3883784000000001E-2</v>
      </c>
      <c r="J13" s="43">
        <f>1/$A$1*(SUM('[1]48Exp'!$I$47:$I$47)+SUM('[1]48Exp'!$I$105:$I$105))</f>
        <v>1.3342573999999999E-2</v>
      </c>
      <c r="K13" s="43">
        <f>1/$A$1*(SUM('[1]48Exp'!$J$47:$J$47)+SUM('[1]48Exp'!$J$105:$J$105))</f>
        <v>1.0672075999999997E-2</v>
      </c>
      <c r="L13" s="43">
        <f>1/$A$1*(SUM('[1]48Exp'!$K$47:$K$47)+SUM('[1]48Exp'!$K$105:$K$105))</f>
        <v>9.374084999999999E-3</v>
      </c>
      <c r="M13" s="13">
        <f>1/$A$1*(SUM('[1]48Exp'!L$47:L$47)+SUM('[1]48Exp'!L$105:L$105))</f>
        <v>9.3013119999999991E-3</v>
      </c>
      <c r="N13" s="13">
        <f>1/$A$1*(SUM('[1]48Exp'!M$47:M$47)+SUM('[1]48Exp'!M$105:M$105))</f>
        <v>3.4099338499999993E-2</v>
      </c>
      <c r="O13" s="13">
        <f>1/$A$1*(SUM('[1]48Exp'!N$47:N$47)+SUM('[1]48Exp'!N$105:N$105))</f>
        <v>6.9636061431098642E-2</v>
      </c>
      <c r="P13" s="13">
        <f>1/$A$1*(SUM('[1]48Exp'!O$47:O$47)+SUM('[1]48Exp'!O$105:O$105))</f>
        <v>1.0564944666666666E-2</v>
      </c>
      <c r="Q13" s="13">
        <f>1/$A$1*(SUM('[1]48Exp'!P$47:P$47)+SUM('[1]48Exp'!P$105:P$105))</f>
        <v>1.3397209299999997E-2</v>
      </c>
      <c r="R13" s="13">
        <f>1/$A$1*(SUM('[1]48Exp'!Q$47:Q$47)+SUM('[1]48Exp'!Q$105:Q$105))</f>
        <v>2.4305475E-2</v>
      </c>
      <c r="S13" s="13">
        <f>1/$A$1*(SUM('[1]48Exp'!R$47:R$47)+SUM('[1]48Exp'!R$105:R$105))</f>
        <v>8.1492703E-2</v>
      </c>
      <c r="T13" s="13">
        <f>1/$A$1*(SUM('[1]48Exp'!S$47:S$47)+SUM('[1]48Exp'!S$105:S$105))</f>
        <v>0.19653972099999997</v>
      </c>
      <c r="U13" s="13">
        <f>1/$A$1*(SUM('[1]48Exp'!T$47:T$47)+SUM('[1]48Exp'!T$105:T$105))</f>
        <v>6.5423171000000002E-2</v>
      </c>
      <c r="V13" s="13">
        <f>1/$A$1*(SUM('[1]48Exp'!U$47:U$47)+SUM('[1]48Exp'!U$105:U$105))</f>
        <v>5.5467651999999999E-2</v>
      </c>
      <c r="W13" s="13">
        <f>1/$A$1*(SUM('[1]48Exp'!V$47:V$47)+SUM('[1]48Exp'!V$105:V$105))</f>
        <v>0.19400910601499999</v>
      </c>
      <c r="X13" s="13">
        <f>1/$A$1*(SUM('[1]48Exp'!W$47:W$47)+SUM('[1]48Exp'!W$105:W$105))</f>
        <v>0.16717121999999998</v>
      </c>
      <c r="Y13" s="13">
        <f>1/$A$1*(SUM('[1]48Exp'!X$47:X$47)+SUM('[1]48Exp'!X$105:X$105))</f>
        <v>7.8167276239999983E-3</v>
      </c>
      <c r="Z13" s="13">
        <f>1/$A$1*(SUM('[1]48Exp'!Y$47:Y$47)+SUM('[1]48Exp'!Y$105:Y$105))</f>
        <v>5.1460111909999995E-3</v>
      </c>
      <c r="AA13" s="13">
        <f>1/$A$1*(SUM('[1]48Exp'!Z$47:Z$47)+SUM('[1]48Exp'!Z$105:Z$105))</f>
        <v>0</v>
      </c>
      <c r="AB13" s="13">
        <f>1/$A$1*(SUM('[1]48Exp'!AA$47:AA$47)+SUM('[1]48Exp'!AA$105:AA$105))</f>
        <v>0</v>
      </c>
      <c r="AC13" s="36"/>
      <c r="AD13" s="23">
        <f>1/1000*(SUM('[1]48Exp'!AB$47:AB$47)+SUM('[1]48Exp'!AB$105:AB$105))</f>
        <v>5.0968713999999998E-2</v>
      </c>
      <c r="AE13" s="13">
        <f>1/1000*(SUM('[1]48Exp'!AC$47:AC$47)+SUM('[1]48Exp'!AC$105:AC$105))</f>
        <v>5.0340458999999997E-2</v>
      </c>
      <c r="AF13" s="13">
        <f>1/1000*(SUM('[1]48Exp'!AD$47:AD$47)+SUM('[1]48Exp'!AD$105:AD$105))</f>
        <v>4.5357926999999999E-2</v>
      </c>
      <c r="AG13" s="13">
        <f>1/1000*(SUM('[1]48Exp'!AE$47:AE$47)+SUM('[1]48Exp'!AE$105:AE$105))</f>
        <v>4.7447245999999998E-2</v>
      </c>
      <c r="AH13" s="13">
        <f>1/1000*(SUM('[1]48Exp'!AF$47:AF$47)+SUM('[1]48Exp'!AF$105:AF$105))</f>
        <v>3.2957079E-2</v>
      </c>
      <c r="AI13" s="13">
        <f>1/1000*(SUM('[1]48Exp'!AG$47:AG$47)+SUM('[1]48Exp'!AG$105:AG$105))</f>
        <v>2.8813699000000002E-2</v>
      </c>
      <c r="AJ13" s="13">
        <f>1/1000*(SUM('[1]48Exp'!AH$47:AH$47)+SUM('[1]48Exp'!AH$105:AH$105))</f>
        <v>4.7484858000000005E-2</v>
      </c>
      <c r="AK13" s="13">
        <f>1/1000*(SUM('[1]48Exp'!AI$47:AI$47)+SUM('[1]48Exp'!AI$105:AI$105))</f>
        <v>5.6329437999999996E-2</v>
      </c>
      <c r="AL13" s="13">
        <f>1/1000*(SUM('[1]48Exp'!AJ$47:AJ$47)+SUM('[1]48Exp'!AJ$105:AJ$105))</f>
        <v>4.9373236000000001E-2</v>
      </c>
      <c r="AM13" s="13">
        <f>1/1000*(SUM('[1]48Exp'!AK$47:AK$47)+SUM('[1]48Exp'!AK$105:AK$105))</f>
        <v>5.1717656000000001E-2</v>
      </c>
      <c r="AN13" s="13">
        <f>1/1000*(SUM('[1]48Exp'!AL$47:AL$47)+SUM('[1]48Exp'!AL$105:AL$105))</f>
        <v>5.5485958999999994E-2</v>
      </c>
      <c r="AO13" s="13">
        <f>1/1000*(SUM('[1]48Exp'!AM$47:AM$47)+SUM('[1]48Exp'!AM$105:AM$105))</f>
        <v>7.1258532999999999E-2</v>
      </c>
      <c r="AP13" s="13">
        <f>1/1000*(SUM('[1]48Exp'!AN$47:AN$47)+SUM('[1]48Exp'!AN$105:AN$105))</f>
        <v>9.6644825000000004E-2</v>
      </c>
      <c r="AQ13" s="13">
        <f>1/1000*(SUM('[1]48Exp'!AO$47:AO$47)+SUM('[1]48Exp'!AO$105:AO$105))</f>
        <v>4.5829900999999992E-2</v>
      </c>
      <c r="AR13" s="13">
        <f>1/1000*(SUM('[1]48Exp'!AP$47:AP$47)+SUM('[1]48Exp'!AP$105:AP$105))</f>
        <v>5.059665E-2</v>
      </c>
      <c r="AS13" s="13">
        <f>1/1000*(SUM('[1]48Exp'!AQ$47:AQ$47)+SUM('[1]48Exp'!AQ$105:AQ$105))</f>
        <v>4.7388604000000001E-2</v>
      </c>
      <c r="AT13" s="13">
        <f>1/1000*(SUM('[1]48Exp'!AR$47:AR$47)+SUM('[1]48Exp'!AR$105:AR$105))</f>
        <v>7.9725892000000007E-2</v>
      </c>
      <c r="AU13" s="13">
        <f>1/1000*(SUM('[1]48Exp'!AS$47:AS$47)+SUM('[1]48Exp'!AS$105:AS$105))</f>
        <v>0.21332253900000001</v>
      </c>
      <c r="AV13" s="13">
        <f>1/1000*(SUM('[1]48Exp'!AT$47:AT$47)+SUM('[1]48Exp'!AT$105:AT$105))</f>
        <v>9.3479929000000003E-2</v>
      </c>
      <c r="AW13" s="13">
        <f>1/1000*(SUM('[1]48Exp'!AU$47:AU$47)+SUM('[1]48Exp'!AU$105:AU$105))</f>
        <v>7.2113205E-2</v>
      </c>
      <c r="AX13" s="13">
        <f>1/1000*(SUM('[1]48Exp'!AV$47:AV$47)+SUM('[1]48Exp'!AV$105:AV$105))</f>
        <v>0.16564174651599997</v>
      </c>
      <c r="AY13" s="13">
        <f>1/1000*(SUM('[1]48Exp'!AW$47:AW$47)+SUM('[1]48Exp'!AW$105:AW$105))</f>
        <v>0.17678316299999997</v>
      </c>
      <c r="AZ13" s="13">
        <f>1/1000*(SUM('[1]48Exp'!AX$47:AX$47)+SUM('[1]48Exp'!AX$105:AX$105))</f>
        <v>4.3147800216999994E-2</v>
      </c>
      <c r="BA13" s="13">
        <f>1/1000*(SUM('[1]48Exp'!AY$47:AY$47)+SUM('[1]48Exp'!AY$105:AY$105))</f>
        <v>3.7211143702000002E-2</v>
      </c>
      <c r="BB13" s="13">
        <f>1/1000*(SUM('[1]48Exp'!AZ$47:AZ$47)+SUM('[1]48Exp'!AZ$105:AZ$105))</f>
        <v>0</v>
      </c>
      <c r="BC13" s="13">
        <f>1/1000*(SUM('[1]48Exp'!BA$47:BA$47)+SUM('[1]48Exp'!BA$105:BA$105))</f>
        <v>0</v>
      </c>
      <c r="BD13" s="252"/>
    </row>
    <row r="14" spans="1:56">
      <c r="B14" s="5" t="s">
        <v>24</v>
      </c>
      <c r="C14" s="226">
        <f>1/$A$1*'[1]48Exp'!$B$109</f>
        <v>4.2857142857142851E-2</v>
      </c>
      <c r="D14" s="227">
        <f>1/$A$1*'[1]48Exp'!$C$109</f>
        <v>4.2857142857142851E-2</v>
      </c>
      <c r="E14" s="227">
        <f>1/$A$1*'[1]48Exp'!$D$109</f>
        <v>4.2857142857142851E-2</v>
      </c>
      <c r="F14" s="11">
        <f>1/$A$1*'[1]48Exp'!$E$109</f>
        <v>5.254989899999999E-2</v>
      </c>
      <c r="G14" s="11">
        <f>1/$A$1*'[1]48Exp'!$F$109</f>
        <v>4.8982266999999989E-2</v>
      </c>
      <c r="H14" s="11">
        <f>1/$A$1*'[1]48Exp'!$G$109</f>
        <v>5.2113779999999985E-2</v>
      </c>
      <c r="I14" s="11">
        <f>1/$A$1*'[1]48Exp'!$H$109</f>
        <v>5.6531402459499988E-2</v>
      </c>
      <c r="J14" s="38">
        <f>1/$A$1*'[1]48Exp'!$I$109</f>
        <v>4.9128700999999983E-2</v>
      </c>
      <c r="K14" s="38">
        <f>1/$A$1*'[1]48Exp'!$J$109</f>
        <v>5.4824324000000008E-2</v>
      </c>
      <c r="L14" s="38">
        <f>1/$A$1*'[1]48Exp'!$K$109</f>
        <v>4.3990465999999999E-2</v>
      </c>
      <c r="M14" s="11">
        <f>1/$A$1*'[1]48Exp'!L$109</f>
        <v>5.0391685999999998E-2</v>
      </c>
      <c r="N14" s="11">
        <f>1/$A$1*'[1]48Exp'!M$109</f>
        <v>5.5513194333333328E-2</v>
      </c>
      <c r="O14" s="11">
        <f>1/$A$1*'[1]48Exp'!N$109</f>
        <v>6.7417238876628538E-2</v>
      </c>
      <c r="P14" s="11">
        <f>1/$A$1*'[1]48Exp'!O$109</f>
        <v>6.8605315E-2</v>
      </c>
      <c r="Q14" s="11">
        <f>1/$A$1*'[1]48Exp'!P$109</f>
        <v>6.54214085E-2</v>
      </c>
      <c r="R14" s="11">
        <f>1/$A$1*'[1]48Exp'!Q$109</f>
        <v>5.7004966999999997E-2</v>
      </c>
      <c r="S14" s="11">
        <f>1/$A$1*'[1]48Exp'!R$109</f>
        <v>6.6971367999999989E-2</v>
      </c>
      <c r="T14" s="11">
        <f>1/$A$1*'[1]48Exp'!S$109</f>
        <v>5.8949042999999993E-2</v>
      </c>
      <c r="U14" s="11">
        <f>1/$A$1*'[1]48Exp'!T$109</f>
        <v>5.6480737999999996E-2</v>
      </c>
      <c r="V14" s="11">
        <f>1/$A$1*'[1]48Exp'!U$109</f>
        <v>8.2067496999999989E-2</v>
      </c>
      <c r="W14" s="11">
        <f>1/$A$1*'[1]48Exp'!V$109</f>
        <v>6.8369952316000029E-2</v>
      </c>
      <c r="X14" s="11">
        <f>1/$A$1*'[1]48Exp'!W$109</f>
        <v>8.6444032166666671E-2</v>
      </c>
      <c r="Y14" s="11">
        <f>1/$A$1*'[1]48Exp'!X$109</f>
        <v>0.19333811962399994</v>
      </c>
      <c r="Z14" s="11">
        <f>1/$A$1*'[1]48Exp'!Y$109</f>
        <v>5.9393763146999991E-2</v>
      </c>
      <c r="AA14" s="11">
        <f>1/$A$1*'[1]48Exp'!Z$109</f>
        <v>0</v>
      </c>
      <c r="AB14" s="11">
        <f>1/$A$1*'[1]48Exp'!AA$109</f>
        <v>0</v>
      </c>
      <c r="AC14" s="4"/>
      <c r="AD14" s="226">
        <f>1/1000*'[1]48Exp'!AB$109</f>
        <v>0.06</v>
      </c>
      <c r="AE14" s="227">
        <f>1/1000*'[1]48Exp'!AC$109</f>
        <v>0.06</v>
      </c>
      <c r="AF14" s="227">
        <f>1/1000*'[1]48Exp'!AD$109</f>
        <v>0.06</v>
      </c>
      <c r="AG14" s="13">
        <f>1/1000*'[1]48Exp'!AE$109</f>
        <v>6.3140564999999996E-2</v>
      </c>
      <c r="AH14" s="13">
        <f>1/1000*'[1]48Exp'!AF$109</f>
        <v>8.5260261000000004E-2</v>
      </c>
      <c r="AI14" s="13">
        <f>1/1000*'[1]48Exp'!AG$109</f>
        <v>9.8138683000000004E-2</v>
      </c>
      <c r="AJ14" s="13">
        <f>1/1000*'[1]48Exp'!AH$109</f>
        <v>0.107081866</v>
      </c>
      <c r="AK14" s="13">
        <f>1/1000*'[1]48Exp'!AI$109</f>
        <v>0.116888913</v>
      </c>
      <c r="AL14" s="13">
        <f>1/1000*'[1]48Exp'!AJ$109</f>
        <v>0.13137021700000001</v>
      </c>
      <c r="AM14" s="13">
        <f>1/1000*'[1]48Exp'!AK$109</f>
        <v>0.12984975100000001</v>
      </c>
      <c r="AN14" s="13">
        <f>1/1000*'[1]48Exp'!AL$109</f>
        <v>0.14937620899999998</v>
      </c>
      <c r="AO14" s="13">
        <f>1/1000*'[1]48Exp'!AM$109</f>
        <v>0.165277647</v>
      </c>
      <c r="AP14" s="13">
        <f>1/1000*'[1]48Exp'!AN$109</f>
        <v>0.19276415099999999</v>
      </c>
      <c r="AQ14" s="13">
        <f>1/1000*'[1]48Exp'!AO$109</f>
        <v>0.206079702</v>
      </c>
      <c r="AR14" s="13">
        <f>1/1000*'[1]48Exp'!AP$109</f>
        <v>0.19814794399999999</v>
      </c>
      <c r="AS14" s="13">
        <f>1/1000*'[1]48Exp'!AQ$109</f>
        <v>0.18835450500000001</v>
      </c>
      <c r="AT14" s="13">
        <f>1/1000*'[1]48Exp'!AR$109</f>
        <v>0.17535988799999999</v>
      </c>
      <c r="AU14" s="13">
        <f>1/1000*'[1]48Exp'!AS$109</f>
        <v>0.14434804199999998</v>
      </c>
      <c r="AV14" s="13">
        <f>1/1000*'[1]48Exp'!AT$109</f>
        <v>0.158460976</v>
      </c>
      <c r="AW14" s="13">
        <f>1/1000*'[1]48Exp'!AU$109</f>
        <v>0.182764379</v>
      </c>
      <c r="AX14" s="13">
        <f>1/1000*'[1]48Exp'!AV$109</f>
        <v>0.14978267947400006</v>
      </c>
      <c r="AY14" s="13">
        <f>1/1000*'[1]48Exp'!AW$109</f>
        <v>0.17838172799999999</v>
      </c>
      <c r="AZ14" s="13">
        <f>1/1000*'[1]48Exp'!AX$109</f>
        <v>0.16459327920399999</v>
      </c>
      <c r="BA14" s="13">
        <f>1/1000*'[1]48Exp'!AY$109</f>
        <v>0.16732301770200003</v>
      </c>
      <c r="BB14" s="13">
        <f>1/1000*'[1]48Exp'!AZ$109</f>
        <v>0</v>
      </c>
      <c r="BC14" s="13">
        <f>1/1000*'[1]48Exp'!BA$109</f>
        <v>0</v>
      </c>
      <c r="BD14" s="252"/>
    </row>
    <row r="15" spans="1:56">
      <c r="B15" s="5" t="s">
        <v>87</v>
      </c>
      <c r="C15" s="48">
        <f>1/$A$1*'[1]48Exp'!$B$138</f>
        <v>9.4658605999999992E-2</v>
      </c>
      <c r="D15" s="11">
        <f>1/$A$1*'[1]48Exp'!$C$138</f>
        <v>6.4865839999999994E-2</v>
      </c>
      <c r="E15" s="11">
        <f>1/$A$1*'[1]48Exp'!$D$138</f>
        <v>7.1138518999999997E-2</v>
      </c>
      <c r="F15" s="11">
        <f>1/$A$1*'[1]48Exp'!$E$138</f>
        <v>6.459021999999999E-2</v>
      </c>
      <c r="G15" s="11">
        <f>1/$A$1*'[1]48Exp'!$F$138</f>
        <v>6.2528103000000002E-2</v>
      </c>
      <c r="H15" s="11">
        <f>1/$A$1*'[1]48Exp'!$G$138</f>
        <v>5.9192055999999979E-2</v>
      </c>
      <c r="I15" s="11">
        <f>1/$A$1*'[1]48Exp'!$H$138</f>
        <v>5.7533813518499996E-2</v>
      </c>
      <c r="J15" s="38">
        <f>1/$A$1*'[1]48Exp'!$I$138</f>
        <v>6.4044410999999982E-2</v>
      </c>
      <c r="K15" s="38">
        <f>1/$A$1*'[1]48Exp'!$J$138</f>
        <v>6.7808647999999999E-2</v>
      </c>
      <c r="L15" s="38">
        <f>1/$A$1*'[1]48Exp'!$K$138</f>
        <v>5.9549475999999997E-2</v>
      </c>
      <c r="M15" s="11">
        <f>1/$A$1*'[1]48Exp'!L$138</f>
        <v>5.4711246999999991E-2</v>
      </c>
      <c r="N15" s="11">
        <f>1/$A$1*'[1]48Exp'!M$138</f>
        <v>7.8136212499999982E-2</v>
      </c>
      <c r="O15" s="11">
        <f>1/$A$1*'[1]48Exp'!N$138</f>
        <v>8.067714300786466E-2</v>
      </c>
      <c r="P15" s="11">
        <f>1/$A$1*'[1]48Exp'!O$138</f>
        <v>7.6417258999999987E-2</v>
      </c>
      <c r="Q15" s="11">
        <f>1/$A$1*'[1]48Exp'!P$138</f>
        <v>7.6179976499999996E-2</v>
      </c>
      <c r="R15" s="11">
        <f>1/$A$1*'[1]48Exp'!Q$138</f>
        <v>7.8453965000000001E-2</v>
      </c>
      <c r="S15" s="11">
        <f>1/$A$1*'[1]48Exp'!R$138</f>
        <v>8.0721053000000001E-2</v>
      </c>
      <c r="T15" s="11">
        <f>1/$A$1*'[1]48Exp'!S$138</f>
        <v>7.5949662000000001E-2</v>
      </c>
      <c r="U15" s="11">
        <f>1/$A$1*'[1]48Exp'!T$138</f>
        <v>6.2920828999999998E-2</v>
      </c>
      <c r="V15" s="11">
        <f>1/$A$1*'[1]48Exp'!U$138</f>
        <v>6.390038499999999E-2</v>
      </c>
      <c r="W15" s="11">
        <f>1/$A$1*'[1]48Exp'!V$138</f>
        <v>5.5236919614999977E-2</v>
      </c>
      <c r="X15" s="11">
        <f>1/$A$1*'[1]48Exp'!W$138</f>
        <v>5.7183468166666668E-2</v>
      </c>
      <c r="Y15" s="11">
        <f>1/$A$1*'[1]48Exp'!X$138</f>
        <v>3.3969190145999993E-2</v>
      </c>
      <c r="Z15" s="11">
        <f>1/$A$1*'[1]48Exp'!Y$138</f>
        <v>5.7279949749999989E-2</v>
      </c>
      <c r="AA15" s="11">
        <f>1/$A$1*'[1]48Exp'!Z$138</f>
        <v>0</v>
      </c>
      <c r="AB15" s="11">
        <f>1/$A$1*'[1]48Exp'!AA$138</f>
        <v>0</v>
      </c>
      <c r="AC15" s="4"/>
      <c r="AD15" s="48">
        <f>1/1000*'[1]48Exp'!AB$138</f>
        <v>0.15427846499999998</v>
      </c>
      <c r="AE15" s="11">
        <f>1/1000*'[1]48Exp'!AC$138</f>
        <v>0.123557747</v>
      </c>
      <c r="AF15" s="11">
        <f>1/1000*'[1]48Exp'!AD$138</f>
        <v>0.128989784</v>
      </c>
      <c r="AG15" s="11">
        <f>1/1000*'[1]48Exp'!AE$138</f>
        <v>0.13253589399999999</v>
      </c>
      <c r="AH15" s="11">
        <f>1/1000*'[1]48Exp'!AF$138</f>
        <v>0.14059011200000002</v>
      </c>
      <c r="AI15" s="11">
        <f>1/1000*'[1]48Exp'!AG$138</f>
        <v>0.14845425799999998</v>
      </c>
      <c r="AJ15" s="11">
        <f>1/1000*'[1]48Exp'!AH$138</f>
        <v>0.16515940200000001</v>
      </c>
      <c r="AK15" s="11">
        <f>1/1000*'[1]48Exp'!AI$138</f>
        <v>0.22617226299999998</v>
      </c>
      <c r="AL15" s="11">
        <f>1/1000*'[1]48Exp'!AJ$138</f>
        <v>0.24957259099999998</v>
      </c>
      <c r="AM15" s="11">
        <f>1/1000*'[1]48Exp'!AK$138</f>
        <v>0.18166026900000001</v>
      </c>
      <c r="AN15" s="11">
        <f>1/1000*'[1]48Exp'!AL$138</f>
        <v>0.18096781299999998</v>
      </c>
      <c r="AO15" s="11">
        <f>1/1000*'[1]48Exp'!AM$138</f>
        <v>0.244508534</v>
      </c>
      <c r="AP15" s="11">
        <f>1/1000*'[1]48Exp'!AN$138</f>
        <v>0.21438610399999999</v>
      </c>
      <c r="AQ15" s="11">
        <f>1/1000*'[1]48Exp'!AO$138</f>
        <v>0.19016615199999998</v>
      </c>
      <c r="AR15" s="11">
        <f>1/1000*'[1]48Exp'!AP$138</f>
        <v>0.16228925199999999</v>
      </c>
      <c r="AS15" s="11">
        <f>1/1000*'[1]48Exp'!AQ$138</f>
        <v>0.14806564899999999</v>
      </c>
      <c r="AT15" s="11">
        <f>1/1000*'[1]48Exp'!AR$138</f>
        <v>0.15378803700000002</v>
      </c>
      <c r="AU15" s="11">
        <f>1/1000*'[1]48Exp'!AS$138</f>
        <v>0.15966018800000001</v>
      </c>
      <c r="AV15" s="11">
        <f>1/1000*'[1]48Exp'!AT$138</f>
        <v>0.150189933</v>
      </c>
      <c r="AW15" s="11">
        <f>1/1000*'[1]48Exp'!AU$138</f>
        <v>0.113315187</v>
      </c>
      <c r="AX15" s="11">
        <f>1/1000*'[1]48Exp'!AV$138</f>
        <v>0.10186906740399999</v>
      </c>
      <c r="AY15" s="11">
        <f>1/1000*'[1]48Exp'!AW$138</f>
        <v>0.118489343</v>
      </c>
      <c r="AZ15" s="11">
        <f>1/1000*'[1]48Exp'!AX$138</f>
        <v>0.10081177496299999</v>
      </c>
      <c r="BA15" s="11">
        <f>1/1000*'[1]48Exp'!AY$138</f>
        <v>0.100431481787</v>
      </c>
      <c r="BB15" s="11">
        <f>1/1000*'[1]48Exp'!AZ$138</f>
        <v>0</v>
      </c>
      <c r="BC15" s="11">
        <f>1/1000*'[1]48Exp'!BA$138</f>
        <v>0</v>
      </c>
      <c r="BD15" s="250"/>
    </row>
    <row r="16" spans="1:56">
      <c r="B16" s="5" t="s">
        <v>31</v>
      </c>
      <c r="C16" s="48">
        <f>1/$A$1*'[1]48Exp'!$B$187</f>
        <v>7.6632489999999996E-3</v>
      </c>
      <c r="D16" s="11">
        <f>1/$A$1*'[1]48Exp'!$C$187</f>
        <v>4.6947430304999996E-3</v>
      </c>
      <c r="E16" s="11">
        <f>1/$A$1*'[1]48Exp'!$D$187</f>
        <v>3.9173399999999992E-3</v>
      </c>
      <c r="F16" s="11">
        <f>1/$A$1*'[1]48Exp'!$E$187</f>
        <v>5.8696349999999998E-3</v>
      </c>
      <c r="G16" s="11">
        <f>1/$A$1*'[1]48Exp'!$F$187</f>
        <v>6.8103089999999988E-3</v>
      </c>
      <c r="H16" s="11">
        <f>1/$A$1*'[1]48Exp'!$G$187</f>
        <v>8.1325080000000001E-3</v>
      </c>
      <c r="I16" s="11">
        <f>1/$A$1*'[1]48Exp'!$H$187</f>
        <v>7.6186399999999986E-3</v>
      </c>
      <c r="J16" s="38">
        <f>1/$A$1*'[1]48Exp'!$I$187</f>
        <v>6.5281210000000004E-3</v>
      </c>
      <c r="K16" s="38">
        <f>1/$A$1*'[1]48Exp'!$J$187</f>
        <v>8.2777029999999991E-3</v>
      </c>
      <c r="L16" s="38">
        <f>1/$A$1*'[1]48Exp'!$K$187</f>
        <v>9.2084409999999995E-3</v>
      </c>
      <c r="M16" s="11">
        <f>1/$A$1*'[1]48Exp'!L$187</f>
        <v>8.9170579999999985E-3</v>
      </c>
      <c r="N16" s="11">
        <f>1/$A$1*'[1]48Exp'!M$187</f>
        <v>3.3546863166666663E-2</v>
      </c>
      <c r="O16" s="11">
        <f>1/$A$1*'[1]48Exp'!N$187</f>
        <v>5.634716292301082E-2</v>
      </c>
      <c r="P16" s="11">
        <f>1/$A$1*'[1]48Exp'!O$187</f>
        <v>6.1596580999999997E-2</v>
      </c>
      <c r="Q16" s="11">
        <f>1/$A$1*'[1]48Exp'!P$187</f>
        <v>5.5604674999999999E-2</v>
      </c>
      <c r="R16" s="11">
        <f>1/$A$1*'[1]48Exp'!Q$187</f>
        <v>7.0963728999999989E-2</v>
      </c>
      <c r="S16" s="11">
        <f>1/$A$1*'[1]48Exp'!R$187</f>
        <v>8.9015960000000005E-2</v>
      </c>
      <c r="T16" s="11">
        <f>1/$A$1*'[1]48Exp'!S$187</f>
        <v>0.10648812799999999</v>
      </c>
      <c r="U16" s="11">
        <f>1/$A$1*'[1]48Exp'!T$187</f>
        <v>9.4789729999999989E-2</v>
      </c>
      <c r="V16" s="11">
        <f>1/$A$1*'[1]48Exp'!U$187</f>
        <v>0.101703272</v>
      </c>
      <c r="W16" s="11">
        <f>1/$A$1*'[1]48Exp'!V$187</f>
        <v>0.13690303195399992</v>
      </c>
      <c r="X16" s="11">
        <f>1/$A$1*'[1]48Exp'!W$187</f>
        <v>0.1304664915</v>
      </c>
      <c r="Y16" s="11">
        <f>1/$A$1*'[1]48Exp'!X$187</f>
        <v>7.1331637348000007E-2</v>
      </c>
      <c r="Z16" s="11">
        <f>1/$A$1*'[1]48Exp'!Y$187</f>
        <v>7.4536076608999996E-2</v>
      </c>
      <c r="AA16" s="11">
        <f>1/$A$1*'[1]48Exp'!Z$187</f>
        <v>0</v>
      </c>
      <c r="AB16" s="11">
        <f>1/$A$1*'[1]48Exp'!AA$187</f>
        <v>0</v>
      </c>
      <c r="AC16" s="4"/>
      <c r="AD16" s="48">
        <f>1/1000*'[1]48Exp'!AB$187</f>
        <v>1.6124299999999998E-2</v>
      </c>
      <c r="AE16" s="11">
        <f>1/1000*'[1]48Exp'!AC$187</f>
        <v>1.0254075999999999E-2</v>
      </c>
      <c r="AF16" s="11">
        <f>1/1000*'[1]48Exp'!AD$187</f>
        <v>1.0883237999999998E-2</v>
      </c>
      <c r="AG16" s="11">
        <f>1/1000*'[1]48Exp'!AE$187</f>
        <v>1.5004287999999999E-2</v>
      </c>
      <c r="AH16" s="11">
        <f>1/1000*'[1]48Exp'!AF$187</f>
        <v>1.8817201000000002E-2</v>
      </c>
      <c r="AI16" s="11">
        <f>1/1000*'[1]48Exp'!AG$187</f>
        <v>2.4535111000000002E-2</v>
      </c>
      <c r="AJ16" s="11">
        <f>1/1000*'[1]48Exp'!AH$187</f>
        <v>2.5001161000000001E-2</v>
      </c>
      <c r="AK16" s="11">
        <f>1/1000*'[1]48Exp'!AI$187</f>
        <v>2.5293744999999999E-2</v>
      </c>
      <c r="AL16" s="11">
        <f>1/1000*'[1]48Exp'!AJ$187</f>
        <v>3.1055487E-2</v>
      </c>
      <c r="AM16" s="11">
        <f>1/1000*'[1]48Exp'!AK$187</f>
        <v>3.5054742E-2</v>
      </c>
      <c r="AN16" s="11">
        <f>1/1000*'[1]48Exp'!AL$187</f>
        <v>3.5510717999999997E-2</v>
      </c>
      <c r="AO16" s="11">
        <f>1/1000*'[1]48Exp'!AM$187</f>
        <v>5.7164666999999995E-2</v>
      </c>
      <c r="AP16" s="11">
        <f>1/1000*'[1]48Exp'!AN$187</f>
        <v>7.2976711E-2</v>
      </c>
      <c r="AQ16" s="11">
        <f>1/1000*'[1]48Exp'!AO$187</f>
        <v>7.2269426999999997E-2</v>
      </c>
      <c r="AR16" s="11">
        <f>1/1000*'[1]48Exp'!AP$187</f>
        <v>7.4639748000000006E-2</v>
      </c>
      <c r="AS16" s="11">
        <f>1/1000*'[1]48Exp'!AQ$187</f>
        <v>8.1945780999999995E-2</v>
      </c>
      <c r="AT16" s="11">
        <f>1/1000*'[1]48Exp'!AR$187</f>
        <v>9.4799171000000002E-2</v>
      </c>
      <c r="AU16" s="11">
        <f>1/1000*'[1]48Exp'!AS$187</f>
        <v>0.11585087600000001</v>
      </c>
      <c r="AV16" s="11">
        <f>1/1000*'[1]48Exp'!AT$187</f>
        <v>0.12446453</v>
      </c>
      <c r="AW16" s="11">
        <f>1/1000*'[1]48Exp'!AU$187</f>
        <v>0.12778985200000001</v>
      </c>
      <c r="AX16" s="11">
        <f>1/1000*'[1]48Exp'!AV$187</f>
        <v>0.14582490690799993</v>
      </c>
      <c r="AY16" s="11">
        <f>1/1000*'[1]48Exp'!AW$187</f>
        <v>0.15177997199999999</v>
      </c>
      <c r="AZ16" s="11">
        <f>1/1000*'[1]48Exp'!AX$187</f>
        <v>0.107690061219</v>
      </c>
      <c r="BA16" s="11">
        <f>1/1000*'[1]48Exp'!AY$187</f>
        <v>0.10814553186699997</v>
      </c>
      <c r="BB16" s="11">
        <f>1/1000*'[1]48Exp'!AZ$187</f>
        <v>0</v>
      </c>
      <c r="BC16" s="11">
        <f>1/1000*'[1]48Exp'!BA$187</f>
        <v>0</v>
      </c>
      <c r="BD16" s="250"/>
    </row>
    <row r="17" spans="2:56">
      <c r="B17" s="5" t="s">
        <v>38</v>
      </c>
      <c r="C17" s="48">
        <f>1/$A$1*'[1]48Exp'!$B$121</f>
        <v>6.8461669999999985E-3</v>
      </c>
      <c r="D17" s="11">
        <f>1/$A$1*'[1]48Exp'!$C$121</f>
        <v>3.156496E-3</v>
      </c>
      <c r="E17" s="11">
        <f>1/$A$1*'[1]48Exp'!$D$121</f>
        <v>1.9938009999999999E-3</v>
      </c>
      <c r="F17" s="11">
        <f>1/$A$1*'[1]48Exp'!$E$121</f>
        <v>3.222123999999999E-3</v>
      </c>
      <c r="G17" s="11">
        <f>1/$A$1*'[1]48Exp'!$F$121</f>
        <v>2.9338359999999996E-3</v>
      </c>
      <c r="H17" s="11">
        <f>1/$A$1*'[1]48Exp'!$G$121</f>
        <v>4.5287849999999996E-3</v>
      </c>
      <c r="I17" s="11">
        <f>1/$A$1*'[1]48Exp'!$H$121</f>
        <v>5.6416826864999995E-3</v>
      </c>
      <c r="J17" s="38">
        <f>1/$A$1*'[1]48Exp'!$I$121</f>
        <v>9.680486000000002E-3</v>
      </c>
      <c r="K17" s="38">
        <f>1/$A$1*'[1]48Exp'!$J$121</f>
        <v>1.2469891000000002E-2</v>
      </c>
      <c r="L17" s="38">
        <f>1/$A$1*'[1]48Exp'!$K$121</f>
        <v>1.0982210999999999E-2</v>
      </c>
      <c r="M17" s="11">
        <f>1/$A$1*'[1]48Exp'!L$121</f>
        <v>6.859043999999999E-3</v>
      </c>
      <c r="N17" s="11">
        <f>1/$A$1*'[1]48Exp'!M$121</f>
        <v>8.5921384999999989E-3</v>
      </c>
      <c r="O17" s="11">
        <f>1/$A$1*'[1]48Exp'!N$121</f>
        <v>2.160279677480121E-2</v>
      </c>
      <c r="P17" s="11">
        <f>1/$A$1*'[1]48Exp'!O$121</f>
        <v>2.1700284666666667E-2</v>
      </c>
      <c r="Q17" s="11">
        <f>1/$A$1*'[1]48Exp'!P$121</f>
        <v>2.7604375099999998E-2</v>
      </c>
      <c r="R17" s="11">
        <f>1/$A$1*'[1]48Exp'!Q$121</f>
        <v>2.8406754999999995E-2</v>
      </c>
      <c r="S17" s="11">
        <f>1/$A$1*'[1]48Exp'!R$121</f>
        <v>4.0590689999999999E-2</v>
      </c>
      <c r="T17" s="11">
        <f>1/$A$1*'[1]48Exp'!S$121</f>
        <v>1.0891557999999999E-2</v>
      </c>
      <c r="U17" s="11">
        <f>1/$A$1*'[1]48Exp'!T$121</f>
        <v>5.0215032E-2</v>
      </c>
      <c r="V17" s="11">
        <f>1/$A$1*'[1]48Exp'!U$121</f>
        <v>6.0955257999999991E-2</v>
      </c>
      <c r="W17" s="11">
        <f>1/$A$1*'[1]48Exp'!V$121</f>
        <v>5.960072825099999E-2</v>
      </c>
      <c r="X17" s="11">
        <f>1/$A$1*'[1]48Exp'!W$121</f>
        <v>5.9559010999999995E-2</v>
      </c>
      <c r="Y17" s="11">
        <f>1/$A$1*'[1]48Exp'!X$121</f>
        <v>6.7016148889999976E-3</v>
      </c>
      <c r="Z17" s="11">
        <f>1/$A$1*'[1]48Exp'!Y$121</f>
        <v>1.9937993210000001E-2</v>
      </c>
      <c r="AA17" s="11">
        <f>1/$A$1*'[1]48Exp'!Z$121</f>
        <v>0</v>
      </c>
      <c r="AB17" s="11">
        <f>1/$A$1*'[1]48Exp'!AA$121</f>
        <v>0</v>
      </c>
      <c r="AC17" s="4"/>
      <c r="AD17" s="48">
        <f>1/1000*'[1]48Exp'!AB$121</f>
        <v>8.7373610000000008E-3</v>
      </c>
      <c r="AE17" s="11">
        <f>1/1000*'[1]48Exp'!AC$121</f>
        <v>6.9290039999999999E-3</v>
      </c>
      <c r="AF17" s="11">
        <f>1/1000*'[1]48Exp'!AD$121</f>
        <v>5.0314280000000001E-3</v>
      </c>
      <c r="AG17" s="11">
        <f>1/1000*'[1]48Exp'!AE$121</f>
        <v>9.0775919999999989E-3</v>
      </c>
      <c r="AH17" s="11">
        <f>1/1000*'[1]48Exp'!AF$121</f>
        <v>1.0479092999999998E-2</v>
      </c>
      <c r="AI17" s="11">
        <f>1/1000*'[1]48Exp'!AG$121</f>
        <v>9.3010989999999984E-3</v>
      </c>
      <c r="AJ17" s="11">
        <f>1/1000*'[1]48Exp'!AH$121</f>
        <v>1.4359259999999999E-2</v>
      </c>
      <c r="AK17" s="11">
        <f>1/1000*'[1]48Exp'!AI$121</f>
        <v>3.1960550999999997E-2</v>
      </c>
      <c r="AL17" s="11">
        <f>1/1000*'[1]48Exp'!AJ$121</f>
        <v>3.9639386999999998E-2</v>
      </c>
      <c r="AM17" s="11">
        <f>1/1000*'[1]48Exp'!AK$121</f>
        <v>3.0624146000000001E-2</v>
      </c>
      <c r="AN17" s="11">
        <f>1/1000*'[1]48Exp'!AL$121</f>
        <v>2.0594082999999999E-2</v>
      </c>
      <c r="AO17" s="11">
        <f>1/1000*'[1]48Exp'!AM$121</f>
        <v>1.7371946999999999E-2</v>
      </c>
      <c r="AP17" s="11">
        <f>1/1000*'[1]48Exp'!AN$121</f>
        <v>2.8246592999999997E-2</v>
      </c>
      <c r="AQ17" s="11">
        <f>1/1000*'[1]48Exp'!AO$121</f>
        <v>2.7704694000000002E-2</v>
      </c>
      <c r="AR17" s="11">
        <f>1/1000*'[1]48Exp'!AP$121</f>
        <v>3.0537060000000001E-2</v>
      </c>
      <c r="AS17" s="11">
        <f>1/1000*'[1]48Exp'!AQ$121</f>
        <v>3.039905E-2</v>
      </c>
      <c r="AT17" s="11">
        <f>1/1000*'[1]48Exp'!AR$121</f>
        <v>2.6884834999999999E-2</v>
      </c>
      <c r="AU17" s="11">
        <f>1/1000*'[1]48Exp'!AS$121</f>
        <v>1.4170987999999999E-2</v>
      </c>
      <c r="AV17" s="11">
        <f>1/1000*'[1]48Exp'!AT$121</f>
        <v>6.4171048999999994E-2</v>
      </c>
      <c r="AW17" s="11">
        <f>1/1000*'[1]48Exp'!AU$121</f>
        <v>6.3725759999999992E-2</v>
      </c>
      <c r="AX17" s="11">
        <f>1/1000*'[1]48Exp'!AV$121</f>
        <v>5.7041710529999998E-2</v>
      </c>
      <c r="AY17" s="11">
        <f>1/1000*'[1]48Exp'!AW$121</f>
        <v>5.9424631999999998E-2</v>
      </c>
      <c r="AZ17" s="11">
        <f>1/1000*'[1]48Exp'!AX$121</f>
        <v>1.7293650114000001E-2</v>
      </c>
      <c r="BA17" s="11">
        <f>1/1000*'[1]48Exp'!AY$121</f>
        <v>4.2798013240999994E-2</v>
      </c>
      <c r="BB17" s="11">
        <f>1/1000*'[1]48Exp'!AZ$121</f>
        <v>0</v>
      </c>
      <c r="BC17" s="11">
        <f>1/1000*'[1]48Exp'!BA$121</f>
        <v>0</v>
      </c>
      <c r="BD17" s="250"/>
    </row>
    <row r="18" spans="2:56">
      <c r="B18" s="5" t="s">
        <v>30</v>
      </c>
      <c r="C18" s="48">
        <f>1/$A$1*'[1]48Exp'!$B$228</f>
        <v>3.646799E-3</v>
      </c>
      <c r="D18" s="11">
        <f>1/$A$1*'[1]48Exp'!$C$228</f>
        <v>8.905724999999998E-3</v>
      </c>
      <c r="E18" s="11">
        <f>1/$A$1*'[1]48Exp'!$D$228</f>
        <v>2.1580544999999989E-2</v>
      </c>
      <c r="F18" s="11">
        <f>1/$A$1*'[1]48Exp'!$E$228</f>
        <v>2.2808727000000004E-2</v>
      </c>
      <c r="G18" s="11">
        <f>1/$A$1*'[1]48Exp'!$F$228</f>
        <v>1.9155557E-2</v>
      </c>
      <c r="H18" s="11">
        <f>1/$A$1*'[1]48Exp'!$G$228</f>
        <v>2.1048149999999998E-2</v>
      </c>
      <c r="I18" s="11">
        <f>1/$A$1*'[1]48Exp'!$H$228</f>
        <v>1.7490647999999998E-2</v>
      </c>
      <c r="J18" s="38">
        <f>1/$A$1*'[1]48Exp'!$I$228</f>
        <v>1.6860717940499998E-2</v>
      </c>
      <c r="K18" s="38">
        <f>1/$A$1*'[1]48Exp'!$J$228</f>
        <v>1.3982814125066667E-2</v>
      </c>
      <c r="L18" s="38">
        <f>1/$A$1*'[1]48Exp'!$K$228</f>
        <v>1.3678144999999997E-2</v>
      </c>
      <c r="M18" s="11">
        <f>1/$A$1*'[1]48Exp'!L$228</f>
        <v>1.2683472999999997E-2</v>
      </c>
      <c r="N18" s="11">
        <f>1/$A$1*'[1]48Exp'!M$228</f>
        <v>3.8270945999999993E-2</v>
      </c>
      <c r="O18" s="11">
        <f>1/$A$1*'[1]48Exp'!N$228</f>
        <v>3.2319757215177526E-2</v>
      </c>
      <c r="P18" s="11">
        <f>1/$A$1*'[1]48Exp'!O$228</f>
        <v>1.9166757999999996E-2</v>
      </c>
      <c r="Q18" s="11">
        <f>1/$A$1*'[1]48Exp'!P$228</f>
        <v>2.1587402499999998E-2</v>
      </c>
      <c r="R18" s="11">
        <f>1/$A$1*'[1]48Exp'!Q$228</f>
        <v>1.8434229999999999E-2</v>
      </c>
      <c r="S18" s="11">
        <f>1/$A$1*'[1]48Exp'!R$228</f>
        <v>2.7606939E-2</v>
      </c>
      <c r="T18" s="11">
        <f>1/$A$1*'[1]48Exp'!S$228</f>
        <v>1.8709694999999998E-2</v>
      </c>
      <c r="U18" s="11">
        <f>1/$A$1*'[1]48Exp'!T$228</f>
        <v>3.1028744E-2</v>
      </c>
      <c r="V18" s="11">
        <f>1/$A$1*'[1]48Exp'!U$228</f>
        <v>2.811321E-2</v>
      </c>
      <c r="W18" s="11">
        <f>1/$A$1*'[1]48Exp'!V$228</f>
        <v>3.1663520847999997E-2</v>
      </c>
      <c r="X18" s="11">
        <f>1/$A$1*'[1]48Exp'!W$228</f>
        <v>2.8543464666666667E-2</v>
      </c>
      <c r="Y18" s="11">
        <f>1/$A$1*'[1]48Exp'!X$228</f>
        <v>1.1168545647999998E-2</v>
      </c>
      <c r="Z18" s="11">
        <f>1/$A$1*'[1]48Exp'!Y$228</f>
        <v>9.1246354350000003E-3</v>
      </c>
      <c r="AA18" s="11">
        <f>1/$A$1*'[1]48Exp'!Z$228</f>
        <v>0</v>
      </c>
      <c r="AB18" s="11">
        <f>1/$A$1*'[1]48Exp'!AA$228</f>
        <v>0</v>
      </c>
      <c r="AC18" s="4"/>
      <c r="AD18" s="48">
        <f>1/1000*'[1]48Exp'!AB$228</f>
        <v>6.5258370000000005E-3</v>
      </c>
      <c r="AE18" s="11">
        <f>1/1000*'[1]48Exp'!AC$228</f>
        <v>1.2889303E-2</v>
      </c>
      <c r="AF18" s="11">
        <f>1/1000*'[1]48Exp'!AD$228</f>
        <v>3.0599202999999998E-2</v>
      </c>
      <c r="AG18" s="11">
        <f>1/1000*'[1]48Exp'!AE$228</f>
        <v>3.2888221000000002E-2</v>
      </c>
      <c r="AH18" s="11">
        <f>1/1000*'[1]48Exp'!AF$228</f>
        <v>3.1095068999999999E-2</v>
      </c>
      <c r="AI18" s="11">
        <f>1/1000*'[1]48Exp'!AG$228</f>
        <v>3.7283878999999999E-2</v>
      </c>
      <c r="AJ18" s="11">
        <f>1/1000*'[1]48Exp'!AH$228</f>
        <v>3.5697756999999997E-2</v>
      </c>
      <c r="AK18" s="11">
        <f>1/1000*'[1]48Exp'!AI$228</f>
        <v>3.6317026000000002E-2</v>
      </c>
      <c r="AL18" s="11">
        <f>1/1000*'[1]48Exp'!AJ$228</f>
        <v>3.6947967999999998E-2</v>
      </c>
      <c r="AM18" s="11">
        <f>1/1000*'[1]48Exp'!AK$228</f>
        <v>3.4262422000000001E-2</v>
      </c>
      <c r="AN18" s="11">
        <f>1/1000*'[1]48Exp'!AL$228</f>
        <v>3.1880054999999997E-2</v>
      </c>
      <c r="AO18" s="11">
        <f>1/1000*'[1]48Exp'!AM$228</f>
        <v>5.5913818999999997E-2</v>
      </c>
      <c r="AP18" s="11">
        <f>1/1000*'[1]48Exp'!AN$228</f>
        <v>3.5295690999999997E-2</v>
      </c>
      <c r="AQ18" s="11">
        <f>1/1000*'[1]48Exp'!AO$228</f>
        <v>2.1708969000000002E-2</v>
      </c>
      <c r="AR18" s="11">
        <f>1/1000*'[1]48Exp'!AP$228</f>
        <v>2.8319606999999997E-2</v>
      </c>
      <c r="AS18" s="11">
        <f>1/1000*'[1]48Exp'!AQ$228</f>
        <v>2.4737267E-2</v>
      </c>
      <c r="AT18" s="11">
        <f>1/1000*'[1]48Exp'!AR$228</f>
        <v>3.1061698000000002E-2</v>
      </c>
      <c r="AU18" s="11">
        <f>1/1000*'[1]48Exp'!AS$228</f>
        <v>2.0368799999999999E-2</v>
      </c>
      <c r="AV18" s="11">
        <f>1/1000*'[1]48Exp'!AT$228</f>
        <v>3.5638761999999997E-2</v>
      </c>
      <c r="AW18" s="11">
        <f>1/1000*'[1]48Exp'!AU$228</f>
        <v>3.0264944999999998E-2</v>
      </c>
      <c r="AX18" s="11">
        <f>1/1000*'[1]48Exp'!AV$228</f>
        <v>3.0815409994999994E-2</v>
      </c>
      <c r="AY18" s="11">
        <f>1/1000*'[1]48Exp'!AW$228</f>
        <v>3.1461411000000002E-2</v>
      </c>
      <c r="AZ18" s="11">
        <f>1/1000*'[1]48Exp'!AX$228</f>
        <v>2.2536305325000002E-2</v>
      </c>
      <c r="BA18" s="11">
        <f>1/1000*'[1]48Exp'!AY$228</f>
        <v>2.0023711077999998E-2</v>
      </c>
      <c r="BB18" s="11">
        <f>1/1000*'[1]48Exp'!AZ$228</f>
        <v>0</v>
      </c>
      <c r="BC18" s="11">
        <f>1/1000*'[1]48Exp'!BA$228</f>
        <v>0</v>
      </c>
      <c r="BD18" s="250"/>
    </row>
    <row r="19" spans="2:56">
      <c r="B19" s="5" t="s">
        <v>27</v>
      </c>
      <c r="C19" s="48">
        <f>1/$A$1*'[1]48Exp'!$B$231</f>
        <v>2.7284724999999999E-2</v>
      </c>
      <c r="D19" s="11">
        <f>1/$A$1*'[1]48Exp'!$C$231</f>
        <v>3.0013204000000002E-2</v>
      </c>
      <c r="E19" s="11">
        <f>1/$A$1*'[1]48Exp'!$D$231</f>
        <v>3.5046268999999991E-2</v>
      </c>
      <c r="F19" s="11">
        <f>1/$A$1*'[1]48Exp'!$E$231</f>
        <v>2.8891624999999994E-2</v>
      </c>
      <c r="G19" s="11">
        <f>1/$A$1*'[1]48Exp'!$F$231</f>
        <v>3.4047402000000004E-2</v>
      </c>
      <c r="H19" s="11">
        <f>1/$A$1*'[1]48Exp'!$G$231</f>
        <v>3.5967784999999995E-2</v>
      </c>
      <c r="I19" s="11">
        <f>1/$A$1*'[1]48Exp'!$H$231</f>
        <v>3.1450194320499995E-2</v>
      </c>
      <c r="J19" s="38">
        <f>1/$A$1*'[1]48Exp'!$I$231</f>
        <v>3.4489116E-2</v>
      </c>
      <c r="K19" s="38">
        <f>1/$A$1*'[1]48Exp'!$J$231</f>
        <v>3.6304125999999999E-2</v>
      </c>
      <c r="L19" s="38">
        <f>1/$A$1*'[1]48Exp'!$K$231</f>
        <v>4.0814368999999996E-2</v>
      </c>
      <c r="M19" s="11">
        <f>1/$A$1*'[1]48Exp'!L$231</f>
        <v>4.7516577999999997E-2</v>
      </c>
      <c r="N19" s="11">
        <f>1/$A$1*'[1]48Exp'!M$231</f>
        <v>6.3937700333333333E-2</v>
      </c>
      <c r="O19" s="11">
        <f>1/$A$1*'[1]48Exp'!N$231</f>
        <v>7.0408912609354932E-2</v>
      </c>
      <c r="P19" s="11">
        <f>1/$A$1*'[1]48Exp'!O$231</f>
        <v>7.3429283333333331E-2</v>
      </c>
      <c r="Q19" s="11">
        <f>1/$A$1*'[1]48Exp'!P$231</f>
        <v>6.7375209999999991E-2</v>
      </c>
      <c r="R19" s="11">
        <f>1/$A$1*'[1]48Exp'!Q$231</f>
        <v>6.9959795999999991E-2</v>
      </c>
      <c r="S19" s="11">
        <f>1/$A$1*'[1]48Exp'!R$231</f>
        <v>6.5204837000000002E-2</v>
      </c>
      <c r="T19" s="11">
        <f>1/$A$1*'[1]48Exp'!S$231</f>
        <v>5.7588441999999997E-2</v>
      </c>
      <c r="U19" s="11">
        <f>1/$A$1*'[1]48Exp'!T$231</f>
        <v>6.3591123999999999E-2</v>
      </c>
      <c r="V19" s="11">
        <f>1/$A$1*'[1]48Exp'!U$231</f>
        <v>6.5967314999999985E-2</v>
      </c>
      <c r="W19" s="11">
        <f>1/$A$1*'[1]48Exp'!V$231</f>
        <v>7.3976165849999956E-2</v>
      </c>
      <c r="X19" s="11">
        <f>1/$A$1*'[1]48Exp'!W$231</f>
        <v>8.7124935166666667E-2</v>
      </c>
      <c r="Y19" s="11">
        <f>1/$A$1*'[1]48Exp'!X$231</f>
        <v>4.1354351818999983E-2</v>
      </c>
      <c r="Z19" s="11">
        <f>1/$A$1*'[1]48Exp'!Y$231</f>
        <v>4.6101944679999993E-2</v>
      </c>
      <c r="AA19" s="11">
        <f>1/$A$1*'[1]48Exp'!Z$231</f>
        <v>0</v>
      </c>
      <c r="AB19" s="11">
        <f>1/$A$1*'[1]48Exp'!AA$231</f>
        <v>0</v>
      </c>
      <c r="AC19" s="261"/>
      <c r="AD19" s="48">
        <f>1/1000*'[1]48Exp'!AB$231</f>
        <v>5.1124683999999997E-2</v>
      </c>
      <c r="AE19" s="11">
        <f>1/1000*'[1]48Exp'!AC$231</f>
        <v>4.7898956999999999E-2</v>
      </c>
      <c r="AF19" s="11">
        <f>1/1000*'[1]48Exp'!AD$231</f>
        <v>4.7121789999999997E-2</v>
      </c>
      <c r="AG19" s="11">
        <f>1/1000*'[1]48Exp'!AE$231</f>
        <v>5.4429587999999994E-2</v>
      </c>
      <c r="AH19" s="11">
        <f>1/1000*'[1]48Exp'!AF$231</f>
        <v>6.8492147000000003E-2</v>
      </c>
      <c r="AI19" s="11">
        <f>1/1000*'[1]48Exp'!AG$231</f>
        <v>8.0455237999999998E-2</v>
      </c>
      <c r="AJ19" s="11">
        <f>1/1000*'[1]48Exp'!AH$231</f>
        <v>8.1560934000000002E-2</v>
      </c>
      <c r="AK19" s="11">
        <f>1/1000*'[1]48Exp'!AI$231</f>
        <v>8.8363079999999997E-2</v>
      </c>
      <c r="AL19" s="11">
        <f>1/1000*'[1]48Exp'!AJ$231</f>
        <v>0.10996610799999999</v>
      </c>
      <c r="AM19" s="11">
        <f>1/1000*'[1]48Exp'!AK$231</f>
        <v>0.16288298400000001</v>
      </c>
      <c r="AN19" s="11">
        <f>1/1000*'[1]48Exp'!AL$231</f>
        <v>0.19833497</v>
      </c>
      <c r="AO19" s="11">
        <f>1/1000*'[1]48Exp'!AM$231</f>
        <v>0.258831384</v>
      </c>
      <c r="AP19" s="11">
        <f>1/1000*'[1]48Exp'!AN$231</f>
        <v>0.26038163600000003</v>
      </c>
      <c r="AQ19" s="11">
        <f>1/1000*'[1]48Exp'!AO$231</f>
        <v>0.24867456099999999</v>
      </c>
      <c r="AR19" s="11">
        <f>1/1000*'[1]48Exp'!AP$231</f>
        <v>0.23998514899999998</v>
      </c>
      <c r="AS19" s="11">
        <f>1/1000*'[1]48Exp'!AQ$231</f>
        <v>0.24045718499999999</v>
      </c>
      <c r="AT19" s="11">
        <f>1/1000*'[1]48Exp'!AR$231</f>
        <v>0.197748166</v>
      </c>
      <c r="AU19" s="11">
        <f>1/1000*'[1]48Exp'!AS$231</f>
        <v>0.12340619900000001</v>
      </c>
      <c r="AV19" s="11">
        <f>1/1000*'[1]48Exp'!AT$231</f>
        <v>0.12474597599999999</v>
      </c>
      <c r="AW19" s="11">
        <f>1/1000*'[1]48Exp'!AU$231</f>
        <v>0.12801422900000001</v>
      </c>
      <c r="AX19" s="11">
        <f>1/1000*'[1]48Exp'!AV$231</f>
        <v>0.14373363132499994</v>
      </c>
      <c r="AY19" s="11">
        <f>1/1000*'[1]48Exp'!AW$231</f>
        <v>0.19798130999999999</v>
      </c>
      <c r="AZ19" s="11">
        <f>1/1000*'[1]48Exp'!AX$231</f>
        <v>0.12598069271699996</v>
      </c>
      <c r="BA19" s="11">
        <f>1/1000*'[1]48Exp'!AY$231</f>
        <v>0.12267952074800001</v>
      </c>
      <c r="BB19" s="11">
        <f>1/1000*'[1]48Exp'!AZ$231</f>
        <v>0</v>
      </c>
      <c r="BC19" s="11">
        <f>1/1000*'[1]48Exp'!BA$231</f>
        <v>0</v>
      </c>
      <c r="BD19" s="250"/>
    </row>
    <row r="20" spans="2:56">
      <c r="B20" s="5" t="s">
        <v>28</v>
      </c>
      <c r="C20" s="48">
        <f>1/$A$1*'[1]48Exp'!$B$253</f>
        <v>1.2683943999999999E-2</v>
      </c>
      <c r="D20" s="11">
        <f>1/$A$1*'[1]48Exp'!$C$253</f>
        <v>1.0243434999999999E-2</v>
      </c>
      <c r="E20" s="11">
        <f>1/$A$1*'[1]48Exp'!$D$253</f>
        <v>1.1389983999999999E-2</v>
      </c>
      <c r="F20" s="11">
        <f>1/$A$1*'[1]48Exp'!$E$253</f>
        <v>1.4553140999999999E-2</v>
      </c>
      <c r="G20" s="11">
        <f>1/$A$1*'[1]48Exp'!$F$253</f>
        <v>1.7710514E-2</v>
      </c>
      <c r="H20" s="11">
        <f>1/$A$1*'[1]48Exp'!$G$253</f>
        <v>1.8446298E-2</v>
      </c>
      <c r="I20" s="11">
        <f>1/$A$1*'[1]48Exp'!$H$253</f>
        <v>1.9055375999999995E-2</v>
      </c>
      <c r="J20" s="38">
        <f>1/$A$1*'[1]48Exp'!$I$253</f>
        <v>2.7471929999999995E-2</v>
      </c>
      <c r="K20" s="38">
        <f>1/$A$1*'[1]48Exp'!$J$253</f>
        <v>5.8579319999999997E-2</v>
      </c>
      <c r="L20" s="38">
        <f>1/$A$1*'[1]48Exp'!$K$253</f>
        <v>5.4248562E-2</v>
      </c>
      <c r="M20" s="11">
        <f>1/$A$1*'[1]48Exp'!L$253</f>
        <v>5.9394500999999995E-2</v>
      </c>
      <c r="N20" s="11">
        <f>1/$A$1*'[1]48Exp'!M$253</f>
        <v>6.8995290166666667E-2</v>
      </c>
      <c r="O20" s="11">
        <f>1/$A$1*'[1]48Exp'!N$253</f>
        <v>7.4594696864339852E-2</v>
      </c>
      <c r="P20" s="11">
        <f>1/$A$1*'[1]48Exp'!O$253</f>
        <v>8.8596579666666675E-2</v>
      </c>
      <c r="Q20" s="11">
        <f>1/$A$1*'[1]48Exp'!P$253</f>
        <v>8.551086699999999E-2</v>
      </c>
      <c r="R20" s="11">
        <f>1/$A$1*'[1]48Exp'!Q$253</f>
        <v>9.4557511999999996E-2</v>
      </c>
      <c r="S20" s="11">
        <f>1/$A$1*'[1]48Exp'!R$253</f>
        <v>8.9962010999999981E-2</v>
      </c>
      <c r="T20" s="11">
        <f>1/$A$1*'[1]48Exp'!S$253</f>
        <v>0.13124008899999998</v>
      </c>
      <c r="U20" s="11">
        <f>1/$A$1*'[1]48Exp'!T$253</f>
        <v>9.5668887999999994E-2</v>
      </c>
      <c r="V20" s="11">
        <f>1/$A$1*'[1]48Exp'!U$253</f>
        <v>8.3551556999999985E-2</v>
      </c>
      <c r="W20" s="11">
        <f>1/$A$1*'[1]48Exp'!V$253</f>
        <v>8.6598802151000007E-2</v>
      </c>
      <c r="X20" s="11">
        <f>1/$A$1*'[1]48Exp'!W$253</f>
        <v>8.3935220500000005E-2</v>
      </c>
      <c r="Y20" s="11">
        <f>1/$A$1*'[1]48Exp'!X$253</f>
        <v>4.6900062106000007E-2</v>
      </c>
      <c r="Z20" s="11">
        <f>1/$A$1*'[1]48Exp'!Y$253</f>
        <v>4.3328822575999994E-2</v>
      </c>
      <c r="AA20" s="11">
        <f>1/$A$1*'[1]48Exp'!Z$253</f>
        <v>0</v>
      </c>
      <c r="AB20" s="11">
        <f>1/$A$1*'[1]48Exp'!AA$253</f>
        <v>0</v>
      </c>
      <c r="AC20" s="261"/>
      <c r="AD20" s="48">
        <f>1/1000*'[1]48Exp'!AB$253</f>
        <v>2.5601723999999999E-2</v>
      </c>
      <c r="AE20" s="11">
        <f>1/1000*'[1]48Exp'!AC$253</f>
        <v>2.7206919E-2</v>
      </c>
      <c r="AF20" s="11">
        <f>1/1000*'[1]48Exp'!AD$253</f>
        <v>4.1519400999999997E-2</v>
      </c>
      <c r="AG20" s="11">
        <f>1/1000*'[1]48Exp'!AE$253</f>
        <v>6.5857170999999992E-2</v>
      </c>
      <c r="AH20" s="11">
        <f>1/1000*'[1]48Exp'!AF$253</f>
        <v>7.2896166999999998E-2</v>
      </c>
      <c r="AI20" s="11">
        <f>1/1000*'[1]48Exp'!AG$253</f>
        <v>7.8588405E-2</v>
      </c>
      <c r="AJ20" s="11">
        <f>1/1000*'[1]48Exp'!AH$253</f>
        <v>8.6604389000000004E-2</v>
      </c>
      <c r="AK20" s="11">
        <f>1/1000*'[1]48Exp'!AI$253</f>
        <v>9.8827959999999992E-2</v>
      </c>
      <c r="AL20" s="11">
        <f>1/1000*'[1]48Exp'!AJ$253</f>
        <v>0.15205627999999999</v>
      </c>
      <c r="AM20" s="11">
        <f>1/1000*'[1]48Exp'!AK$253</f>
        <v>0.17346093299999998</v>
      </c>
      <c r="AN20" s="11">
        <f>1/1000*'[1]48Exp'!AL$253</f>
        <v>0.22277271499999998</v>
      </c>
      <c r="AO20" s="11">
        <f>1/1000*'[1]48Exp'!AM$253</f>
        <v>0.22366577799999998</v>
      </c>
      <c r="AP20" s="11">
        <f>1/1000*'[1]48Exp'!AN$253</f>
        <v>0.21171205500000001</v>
      </c>
      <c r="AQ20" s="11">
        <f>1/1000*'[1]48Exp'!AO$253</f>
        <v>0.22625646699999999</v>
      </c>
      <c r="AR20" s="11">
        <f>1/1000*'[1]48Exp'!AP$253</f>
        <v>0.22529913499999998</v>
      </c>
      <c r="AS20" s="11">
        <f>1/1000*'[1]48Exp'!AQ$253</f>
        <v>0.245506265</v>
      </c>
      <c r="AT20" s="11">
        <f>1/1000*'[1]48Exp'!AR$253</f>
        <v>0.23874556299999999</v>
      </c>
      <c r="AU20" s="11">
        <f>1/1000*'[1]48Exp'!AS$253</f>
        <v>0.25562423099999998</v>
      </c>
      <c r="AV20" s="11">
        <f>1/1000*'[1]48Exp'!AT$253</f>
        <v>0.241143253</v>
      </c>
      <c r="AW20" s="11">
        <f>1/1000*'[1]48Exp'!AU$253</f>
        <v>0.19273462799999999</v>
      </c>
      <c r="AX20" s="11">
        <f>1/1000*'[1]48Exp'!AV$253</f>
        <v>0.15568738338199994</v>
      </c>
      <c r="AY20" s="11">
        <f>1/1000*'[1]48Exp'!AW$253</f>
        <v>0.16923562099999997</v>
      </c>
      <c r="AZ20" s="11">
        <f>1/1000*'[1]48Exp'!AX$253</f>
        <v>0.122389467869</v>
      </c>
      <c r="BA20" s="11">
        <f>1/1000*'[1]48Exp'!AY$253</f>
        <v>0.125205156446</v>
      </c>
      <c r="BB20" s="11">
        <f>1/1000*'[1]48Exp'!AZ$253</f>
        <v>0</v>
      </c>
      <c r="BC20" s="11">
        <f>1/1000*'[1]48Exp'!BA$253</f>
        <v>0</v>
      </c>
      <c r="BD20" s="250"/>
    </row>
    <row r="21" spans="2:56">
      <c r="B21" s="8" t="s">
        <v>22</v>
      </c>
      <c r="C21" s="49">
        <f t="shared" ref="C21:M21" si="5">SUM(C11:C11)-SUM(C12:C20)</f>
        <v>2.4155545322499999E-2</v>
      </c>
      <c r="D21" s="39">
        <f t="shared" si="5"/>
        <v>1.5378801000000081E-2</v>
      </c>
      <c r="E21" s="39">
        <f t="shared" si="5"/>
        <v>9.3254860000000217E-3</v>
      </c>
      <c r="F21" s="39">
        <f t="shared" si="5"/>
        <v>9.5082690000000136E-3</v>
      </c>
      <c r="G21" s="39">
        <f t="shared" si="5"/>
        <v>1.0096544999999985E-2</v>
      </c>
      <c r="H21" s="39">
        <f t="shared" si="5"/>
        <v>1.182378200039999E-2</v>
      </c>
      <c r="I21" s="39">
        <f t="shared" si="5"/>
        <v>9.7962280000000179E-3</v>
      </c>
      <c r="J21" s="40">
        <f t="shared" si="5"/>
        <v>1.0259297000000001E-2</v>
      </c>
      <c r="K21" s="40">
        <f t="shared" si="5"/>
        <v>1.0874991999999972E-2</v>
      </c>
      <c r="L21" s="40">
        <f t="shared" si="5"/>
        <v>8.4482659999999821E-3</v>
      </c>
      <c r="M21" s="39">
        <f t="shared" si="5"/>
        <v>8.3020209999999928E-3</v>
      </c>
      <c r="N21" s="39">
        <f>SUM(N11:N11)-SUM(N12:N20)</f>
        <v>1.786168716666664E-2</v>
      </c>
      <c r="O21" s="39">
        <f t="shared" ref="O21:AB21" si="6">SUM(O11:O11)-SUM(O12:O20)</f>
        <v>4.183036041998911E-2</v>
      </c>
      <c r="P21" s="39">
        <f t="shared" si="6"/>
        <v>5.7434782000000018E-2</v>
      </c>
      <c r="Q21" s="39">
        <f t="shared" si="6"/>
        <v>5.2353526499999914E-2</v>
      </c>
      <c r="R21" s="39">
        <f t="shared" si="6"/>
        <v>4.9020016E-2</v>
      </c>
      <c r="S21" s="39">
        <f t="shared" si="6"/>
        <v>5.0152861000000049E-2</v>
      </c>
      <c r="T21" s="39">
        <f t="shared" si="6"/>
        <v>1.0640585000000202E-2</v>
      </c>
      <c r="U21" s="39">
        <f t="shared" si="6"/>
        <v>6.9308959999999642E-3</v>
      </c>
      <c r="V21" s="39">
        <f t="shared" si="6"/>
        <v>3.1156823E-2</v>
      </c>
      <c r="W21" s="39">
        <f t="shared" si="6"/>
        <v>3.5779105804400024E-2</v>
      </c>
      <c r="X21" s="39">
        <f t="shared" si="6"/>
        <v>2.8039334999999888E-2</v>
      </c>
      <c r="Y21" s="39">
        <f t="shared" si="6"/>
        <v>1.0270066836000014E-2</v>
      </c>
      <c r="Z21" s="39">
        <f t="shared" si="6"/>
        <v>1.0279416489199944E-2</v>
      </c>
      <c r="AA21" s="39">
        <f t="shared" si="6"/>
        <v>0</v>
      </c>
      <c r="AB21" s="39">
        <f t="shared" si="6"/>
        <v>0</v>
      </c>
      <c r="AC21" s="4"/>
      <c r="AD21" s="50">
        <f t="shared" ref="AD21:BC21" si="7">SUM(AD11:AD11)-SUM(AD12:AD20)</f>
        <v>3.4737689000000072E-2</v>
      </c>
      <c r="AE21" s="41">
        <f t="shared" si="7"/>
        <v>2.5038732999999869E-2</v>
      </c>
      <c r="AF21" s="41">
        <f t="shared" si="7"/>
        <v>3.0124206999999958E-2</v>
      </c>
      <c r="AG21" s="41">
        <f t="shared" si="7"/>
        <v>2.0234427999999915E-2</v>
      </c>
      <c r="AH21" s="41">
        <f t="shared" si="7"/>
        <v>2.2589309000000113E-2</v>
      </c>
      <c r="AI21" s="41">
        <f t="shared" si="7"/>
        <v>2.6392183000000125E-2</v>
      </c>
      <c r="AJ21" s="41">
        <f t="shared" si="7"/>
        <v>3.2844973999999971E-2</v>
      </c>
      <c r="AK21" s="41">
        <f t="shared" si="7"/>
        <v>4.3506520999999854E-2</v>
      </c>
      <c r="AL21" s="41">
        <f t="shared" si="7"/>
        <v>4.9035207000000081E-2</v>
      </c>
      <c r="AM21" s="41">
        <f t="shared" si="7"/>
        <v>4.2529409999999768E-2</v>
      </c>
      <c r="AN21" s="41">
        <f t="shared" si="7"/>
        <v>4.4790051999999858E-2</v>
      </c>
      <c r="AO21" s="41">
        <f t="shared" si="7"/>
        <v>5.5360540999999985E-2</v>
      </c>
      <c r="AP21" s="41">
        <f t="shared" si="7"/>
        <v>8.6633014000000008E-2</v>
      </c>
      <c r="AQ21" s="41">
        <f t="shared" si="7"/>
        <v>8.8330929000000058E-2</v>
      </c>
      <c r="AR21" s="41">
        <f t="shared" si="7"/>
        <v>7.7197602000000032E-2</v>
      </c>
      <c r="AS21" s="41">
        <f t="shared" si="7"/>
        <v>6.5100586999999877E-2</v>
      </c>
      <c r="AT21" s="41">
        <f t="shared" si="7"/>
        <v>6.7328312999999973E-2</v>
      </c>
      <c r="AU21" s="41">
        <f t="shared" si="7"/>
        <v>2.1431179999999994E-2</v>
      </c>
      <c r="AV21" s="41">
        <f t="shared" si="7"/>
        <v>2.3721981999999864E-2</v>
      </c>
      <c r="AW21" s="41">
        <f t="shared" si="7"/>
        <v>4.1413489000000081E-2</v>
      </c>
      <c r="AX21" s="41">
        <f t="shared" si="7"/>
        <v>3.9852960298999873E-2</v>
      </c>
      <c r="AY21" s="41">
        <f t="shared" si="7"/>
        <v>3.5540161999999986E-2</v>
      </c>
      <c r="AZ21" s="41">
        <f t="shared" si="7"/>
        <v>8.1223991636000026E-2</v>
      </c>
      <c r="BA21" s="41">
        <f t="shared" si="7"/>
        <v>6.1978499789999919E-2</v>
      </c>
      <c r="BB21" s="41">
        <f t="shared" si="7"/>
        <v>0</v>
      </c>
      <c r="BC21" s="41">
        <f t="shared" si="7"/>
        <v>0</v>
      </c>
      <c r="BD21" s="250"/>
    </row>
    <row r="22" spans="2:56" ht="17.149999999999999" customHeight="1">
      <c r="B22" s="144" t="s">
        <v>172</v>
      </c>
      <c r="C22" s="145">
        <f>1/$A$1*'[1]48Exp'!$B$264</f>
        <v>4.9022460013333326E-3</v>
      </c>
      <c r="D22" s="146">
        <f>1/$A$1*'[1]48Exp'!$C$264</f>
        <v>2.9816502344999999E-3</v>
      </c>
      <c r="E22" s="146">
        <f>1/$A$1*'[1]48Exp'!$D$264</f>
        <v>1.4307050009999998E-3</v>
      </c>
      <c r="F22" s="146">
        <f>1/$A$1*'[1]48Exp'!$E$264</f>
        <v>5.2072749999999991E-3</v>
      </c>
      <c r="G22" s="146">
        <f>1/$A$1*'[1]48Exp'!$F$264</f>
        <v>3.143556001E-3</v>
      </c>
      <c r="H22" s="146">
        <f>1/$A$1*'[1]48Exp'!$G$264</f>
        <v>2.671597999999999E-3</v>
      </c>
      <c r="I22" s="146">
        <f>1/$A$1*'[1]48Exp'!$H$264</f>
        <v>3.5089820018000002E-3</v>
      </c>
      <c r="J22" s="147">
        <f>1/$A$1*'[1]48Exp'!$I$264</f>
        <v>4.2425849727878787E-3</v>
      </c>
      <c r="K22" s="147">
        <f>1/$A$1*'[1]48Exp'!$J$264</f>
        <v>6.5929170002E-3</v>
      </c>
      <c r="L22" s="147">
        <f>1/$A$1*'[1]48Exp'!$K$264</f>
        <v>5.2161309999999997E-3</v>
      </c>
      <c r="M22" s="146">
        <f>1/$A$1*'[1]48Exp'!L$264</f>
        <v>5.3266289999999994E-3</v>
      </c>
      <c r="N22" s="146">
        <f>1/$A$1*'[1]48Exp'!M$264</f>
        <v>1.6327648666666663E-2</v>
      </c>
      <c r="O22" s="146">
        <f>1/$A$1*'[1]48Exp'!N$264</f>
        <v>1.2943131985524697E-2</v>
      </c>
      <c r="P22" s="146">
        <f>1/$A$1*'[1]48Exp'!O$264</f>
        <v>2.5492918666666663E-2</v>
      </c>
      <c r="Q22" s="146">
        <f>1/$A$1*'[1]48Exp'!P$264</f>
        <v>4.394582713333333E-2</v>
      </c>
      <c r="R22" s="146">
        <f>1/$A$1*'[1]48Exp'!Q$264</f>
        <v>4.1893745000000003E-2</v>
      </c>
      <c r="S22" s="146">
        <f>1/$A$1*'[1]48Exp'!R$264</f>
        <v>3.6047284999999998E-2</v>
      </c>
      <c r="T22" s="146">
        <f>1/$A$1*'[1]48Exp'!S$264</f>
        <v>6.3703263999999996E-2</v>
      </c>
      <c r="U22" s="146">
        <f>1/$A$1*'[1]48Exp'!T$264</f>
        <v>4.9751218999999985E-2</v>
      </c>
      <c r="V22" s="146">
        <f>1/$A$1*'[1]48Exp'!U$264</f>
        <v>7.3474030999999995E-2</v>
      </c>
      <c r="W22" s="146">
        <f>1/$A$1*'[1]48Exp'!V$264</f>
        <v>5.3894203114999997E-2</v>
      </c>
      <c r="X22" s="146">
        <f>1/$A$1*'[1]48Exp'!W$264</f>
        <v>5.2732173000000007E-2</v>
      </c>
      <c r="Y22" s="146">
        <f>1/$A$1*'[1]48Exp'!X$264</f>
        <v>6.7703134069999988E-3</v>
      </c>
      <c r="Z22" s="146">
        <f>1/$A$1*'[1]48Exp'!Y$264</f>
        <v>7.2030042679999988E-3</v>
      </c>
      <c r="AA22" s="146">
        <f>1/$A$1*'[1]48Exp'!Z$264</f>
        <v>0</v>
      </c>
      <c r="AB22" s="146">
        <f>1/$A$1*'[1]48Exp'!AA$264</f>
        <v>0</v>
      </c>
      <c r="AC22" s="4"/>
      <c r="AD22" s="145">
        <f>1/1000*'[1]48Exp'!AB$264</f>
        <v>8.0702150000000004E-3</v>
      </c>
      <c r="AE22" s="146">
        <f>1/1000*'[1]48Exp'!AC$264</f>
        <v>5.3292970000000002E-3</v>
      </c>
      <c r="AF22" s="146">
        <f>1/1000*'[1]48Exp'!AD$264</f>
        <v>4.311932000000001E-3</v>
      </c>
      <c r="AG22" s="146">
        <f>1/1000*'[1]48Exp'!AE$264</f>
        <v>8.7580950000000005E-3</v>
      </c>
      <c r="AH22" s="146">
        <f>1/1000*'[1]48Exp'!AF$264</f>
        <v>7.9076099999999989E-3</v>
      </c>
      <c r="AI22" s="146">
        <f>1/1000*'[1]48Exp'!AG$264</f>
        <v>6.927295E-3</v>
      </c>
      <c r="AJ22" s="146">
        <f>1/1000*'[1]48Exp'!AH$264</f>
        <v>1.0770690999999999E-2</v>
      </c>
      <c r="AK22" s="146">
        <f>1/1000*'[1]48Exp'!AI$264</f>
        <v>1.6515426999999999E-2</v>
      </c>
      <c r="AL22" s="146">
        <f>1/1000*'[1]48Exp'!AJ$264</f>
        <v>3.2263064000000001E-2</v>
      </c>
      <c r="AM22" s="146">
        <f>1/1000*'[1]48Exp'!AK$264</f>
        <v>3.2459793000000008E-2</v>
      </c>
      <c r="AN22" s="146">
        <f>1/1000*'[1]48Exp'!AL$264</f>
        <v>2.7020406E-2</v>
      </c>
      <c r="AO22" s="146">
        <f>1/1000*'[1]48Exp'!AM$264</f>
        <v>3.6360538999999997E-2</v>
      </c>
      <c r="AP22" s="146">
        <f>1/1000*'[1]48Exp'!AN$264</f>
        <v>2.7351127999999995E-2</v>
      </c>
      <c r="AQ22" s="146">
        <f>1/1000*'[1]48Exp'!AO$264</f>
        <v>4.0584958999999997E-2</v>
      </c>
      <c r="AR22" s="146">
        <f>1/1000*'[1]48Exp'!AP$264</f>
        <v>5.3491281000000009E-2</v>
      </c>
      <c r="AS22" s="146">
        <f>1/1000*'[1]48Exp'!AQ$264</f>
        <v>4.4411125000000003E-2</v>
      </c>
      <c r="AT22" s="146">
        <f>1/1000*'[1]48Exp'!AR$264</f>
        <v>3.5512924000000001E-2</v>
      </c>
      <c r="AU22" s="146">
        <f>1/1000*'[1]48Exp'!AS$264</f>
        <v>5.7931898000000009E-2</v>
      </c>
      <c r="AV22" s="146">
        <f>1/1000*'[1]48Exp'!AT$264</f>
        <v>5.1462052000000008E-2</v>
      </c>
      <c r="AW22" s="146">
        <f>1/1000*'[1]48Exp'!AU$264</f>
        <v>6.9883665999999983E-2</v>
      </c>
      <c r="AX22" s="146">
        <f>1/1000*'[1]48Exp'!AV$264</f>
        <v>5.3895170328000001E-2</v>
      </c>
      <c r="AY22" s="146">
        <f>1/1000*'[1]48Exp'!AW$264</f>
        <v>5.5364878999999992E-2</v>
      </c>
      <c r="AZ22" s="146">
        <f>1/1000*'[1]48Exp'!AX$264</f>
        <v>1.9279980138999998E-2</v>
      </c>
      <c r="BA22" s="146">
        <f>1/1000*'[1]48Exp'!AY$264</f>
        <v>1.089491563E-2</v>
      </c>
      <c r="BB22" s="146">
        <f>1/1000*'[1]48Exp'!AZ$264</f>
        <v>0</v>
      </c>
      <c r="BC22" s="146">
        <f>1/1000*'[1]48Exp'!BA$264</f>
        <v>0</v>
      </c>
      <c r="BD22" s="250"/>
    </row>
    <row r="23" spans="2:56" ht="17.149999999999999" customHeight="1">
      <c r="B23" s="10" t="s">
        <v>167</v>
      </c>
      <c r="C23" s="52">
        <f>1/$A$1*'[1]48Exp'!$B$265</f>
        <v>4.7403339999999997E-3</v>
      </c>
      <c r="D23" s="26">
        <f>1/$A$1*'[1]48Exp'!$C$265</f>
        <v>4.2371793987999997E-3</v>
      </c>
      <c r="E23" s="26">
        <f>1/$A$1*'[1]48Exp'!$D$265</f>
        <v>1.1541750000000001E-3</v>
      </c>
      <c r="F23" s="26">
        <f>1/$A$1*'[1]48Exp'!$E$265</f>
        <v>1.2763809999999998E-3</v>
      </c>
      <c r="G23" s="26">
        <f>1/$A$1*'[1]48Exp'!$F$265</f>
        <v>1.0010349999999997E-3</v>
      </c>
      <c r="H23" s="26">
        <f>1/$A$1*'[1]48Exp'!$G$265</f>
        <v>7.0674700000000008E-4</v>
      </c>
      <c r="I23" s="26">
        <f>1/$A$1*'[1]48Exp'!$H$265</f>
        <v>5.0238931499999994E-4</v>
      </c>
      <c r="J23" s="46">
        <f>1/$A$1*'[1]48Exp'!$I$265</f>
        <v>1.804523039E-3</v>
      </c>
      <c r="K23" s="46">
        <f>1/$A$1*'[1]48Exp'!$J$265</f>
        <v>1.5639900001999999E-3</v>
      </c>
      <c r="L23" s="46">
        <f>1/$A$1*'[1]48Exp'!$K$265</f>
        <v>2.21886E-3</v>
      </c>
      <c r="M23" s="26">
        <f>1/$A$1*'[1]48Exp'!L$265</f>
        <v>4.5762709999999998E-3</v>
      </c>
      <c r="N23" s="26">
        <f>1/$A$1*'[1]48Exp'!M$265</f>
        <v>5.0044777333333325E-2</v>
      </c>
      <c r="O23" s="26">
        <f>1/$A$1*'[1]48Exp'!N$265</f>
        <v>8.1889020079932442E-2</v>
      </c>
      <c r="P23" s="26">
        <f>1/$A$1*'[1]48Exp'!O$265</f>
        <v>7.4244953999999988E-2</v>
      </c>
      <c r="Q23" s="26">
        <f>1/$A$1*'[1]48Exp'!P$265</f>
        <v>8.2761519200000008E-2</v>
      </c>
      <c r="R23" s="26">
        <f>1/$A$1*'[1]48Exp'!Q$265</f>
        <v>5.8335088999999986E-2</v>
      </c>
      <c r="S23" s="26">
        <f>1/$A$1*'[1]48Exp'!R$265</f>
        <v>6.3062148999999984E-2</v>
      </c>
      <c r="T23" s="26">
        <f>1/$A$1*'[1]48Exp'!S$265</f>
        <v>8.8241146999999992E-2</v>
      </c>
      <c r="U23" s="26">
        <f>1/$A$1*'[1]48Exp'!T$265</f>
        <v>7.4349289999999998E-2</v>
      </c>
      <c r="V23" s="26">
        <f>1/$A$1*'[1]48Exp'!U$265</f>
        <v>7.6159851999999986E-2</v>
      </c>
      <c r="W23" s="26">
        <f>1/$A$1*'[1]48Exp'!V$265</f>
        <v>6.9209433601000001E-2</v>
      </c>
      <c r="X23" s="26">
        <f>1/$A$1*'[1]48Exp'!W$265</f>
        <v>4.1280547000000001E-2</v>
      </c>
      <c r="Y23" s="26">
        <f>1/$A$1*'[1]48Exp'!X$265</f>
        <v>3.8609263595999997E-2</v>
      </c>
      <c r="Z23" s="26">
        <f>1/$A$1*'[1]48Exp'!Y$265</f>
        <v>6.622455609599999E-2</v>
      </c>
      <c r="AA23" s="26">
        <f>1/$A$1*'[1]48Exp'!Z$265</f>
        <v>0</v>
      </c>
      <c r="AB23" s="26">
        <f>1/$A$1*'[1]48Exp'!AA$265</f>
        <v>0</v>
      </c>
      <c r="AC23" s="4"/>
      <c r="AD23" s="52">
        <f>1/1000*'[1]48Exp'!AB$265</f>
        <v>6.1557540000000003E-3</v>
      </c>
      <c r="AE23" s="26">
        <f>1/1000*'[1]48Exp'!AC$265</f>
        <v>4.9338400000000001E-3</v>
      </c>
      <c r="AF23" s="26">
        <f>1/1000*'[1]48Exp'!AD$265</f>
        <v>3.0773129999999999E-3</v>
      </c>
      <c r="AG23" s="26">
        <f>1/1000*'[1]48Exp'!AE$265</f>
        <v>3.206942E-3</v>
      </c>
      <c r="AH23" s="26">
        <f>1/1000*'[1]48Exp'!AF$265</f>
        <v>2.235978E-3</v>
      </c>
      <c r="AI23" s="26">
        <f>1/1000*'[1]48Exp'!AG$265</f>
        <v>1.6929689999999999E-3</v>
      </c>
      <c r="AJ23" s="26">
        <f>1/1000*'[1]48Exp'!AH$265</f>
        <v>1.989457E-3</v>
      </c>
      <c r="AK23" s="26">
        <f>1/1000*'[1]48Exp'!AI$265</f>
        <v>5.1082149999999993E-3</v>
      </c>
      <c r="AL23" s="26">
        <f>1/1000*'[1]48Exp'!AJ$265</f>
        <v>6.2645079999999994E-3</v>
      </c>
      <c r="AM23" s="26">
        <f>1/1000*'[1]48Exp'!AK$265</f>
        <v>6.0503739999999999E-3</v>
      </c>
      <c r="AN23" s="26">
        <f>1/1000*'[1]48Exp'!AL$265</f>
        <v>1.1766291E-2</v>
      </c>
      <c r="AO23" s="26">
        <f>1/1000*'[1]48Exp'!AM$265</f>
        <v>5.6335626E-2</v>
      </c>
      <c r="AP23" s="26">
        <f>1/1000*'[1]48Exp'!AN$265</f>
        <v>8.5997997999999978E-2</v>
      </c>
      <c r="AQ23" s="26">
        <f>1/1000*'[1]48Exp'!AO$265</f>
        <v>7.6211018999999991E-2</v>
      </c>
      <c r="AR23" s="26">
        <f>1/1000*'[1]48Exp'!AP$265</f>
        <v>7.8624689999999997E-2</v>
      </c>
      <c r="AS23" s="26">
        <f>1/1000*'[1]48Exp'!AQ$265</f>
        <v>5.3538108999999993E-2</v>
      </c>
      <c r="AT23" s="26">
        <f>1/1000*'[1]48Exp'!AR$265</f>
        <v>5.3988264000000001E-2</v>
      </c>
      <c r="AU23" s="26">
        <f>1/1000*'[1]48Exp'!AS$265</f>
        <v>7.6516114999999996E-2</v>
      </c>
      <c r="AV23" s="26">
        <f>1/1000*'[1]48Exp'!AT$265</f>
        <v>6.9573579999999996E-2</v>
      </c>
      <c r="AW23" s="26">
        <f>1/1000*'[1]48Exp'!AU$265</f>
        <v>6.6248768999999999E-2</v>
      </c>
      <c r="AX23" s="26">
        <f>1/1000*'[1]48Exp'!AV$265</f>
        <v>5.2147788881000016E-2</v>
      </c>
      <c r="AY23" s="26">
        <f>1/1000*'[1]48Exp'!AW$265</f>
        <v>4.5367446999999998E-2</v>
      </c>
      <c r="AZ23" s="26">
        <f>1/1000*'[1]48Exp'!AX$265</f>
        <v>4.162663194000002E-2</v>
      </c>
      <c r="BA23" s="26">
        <f>1/1000*'[1]48Exp'!AY$265</f>
        <v>6.7406150756000011E-2</v>
      </c>
      <c r="BB23" s="26">
        <f>1/1000*'[1]48Exp'!AZ$265</f>
        <v>0</v>
      </c>
      <c r="BC23" s="26">
        <f>1/1000*'[1]48Exp'!BA$265</f>
        <v>0</v>
      </c>
      <c r="BD23" s="250"/>
    </row>
    <row r="24" spans="2:56">
      <c r="B24" s="5" t="s">
        <v>176</v>
      </c>
      <c r="C24" s="48">
        <f>1/$A$1*'[1]48Exp'!$B$200</f>
        <v>1.1987109999999999E-3</v>
      </c>
      <c r="D24" s="11">
        <f>1/$A$1*'[1]48Exp'!$C$200</f>
        <v>2.2817999999999997E-4</v>
      </c>
      <c r="E24" s="11">
        <f>1/$A$1*'[1]48Exp'!$D$200</f>
        <v>1.8932699999999998E-4</v>
      </c>
      <c r="F24" s="11">
        <f>1/$A$1*'[1]48Exp'!$E$200</f>
        <v>1.8742799999999995E-4</v>
      </c>
      <c r="G24" s="11">
        <f>1/$A$1*'[1]48Exp'!$F$200</f>
        <v>1.2813599999999997E-4</v>
      </c>
      <c r="H24" s="11">
        <f>1/$A$1*'[1]48Exp'!$G$200</f>
        <v>9.1764999999999986E-5</v>
      </c>
      <c r="I24" s="11">
        <f>1/$A$1*'[1]48Exp'!$H$200</f>
        <v>3.6439999999999997E-5</v>
      </c>
      <c r="J24" s="38">
        <f>1/$A$1*'[1]48Exp'!$I$200</f>
        <v>1.1282289999999999E-3</v>
      </c>
      <c r="K24" s="38">
        <f>1/$A$1*'[1]48Exp'!$J$200</f>
        <v>2.0498600019999997E-4</v>
      </c>
      <c r="L24" s="38">
        <f>1/$A$1*'[1]48Exp'!$K$200</f>
        <v>1.95687E-4</v>
      </c>
      <c r="M24" s="11">
        <f>1/$A$1*'[1]48Exp'!L$200</f>
        <v>1.4499739999999999E-3</v>
      </c>
      <c r="N24" s="11">
        <f>1/$A$1*'[1]48Exp'!M$200</f>
        <v>6.7918889999999989E-3</v>
      </c>
      <c r="O24" s="11">
        <f>1/$A$1*'[1]48Exp'!N$200</f>
        <v>9.3772462968227423E-3</v>
      </c>
      <c r="P24" s="11">
        <f>1/$A$1*'[1]48Exp'!O$200</f>
        <v>1.0307403E-2</v>
      </c>
      <c r="Q24" s="11">
        <f>1/$A$1*'[1]48Exp'!P$200</f>
        <v>1.1325442999999999E-2</v>
      </c>
      <c r="R24" s="11">
        <f>1/$A$1*'[1]48Exp'!Q$200</f>
        <v>7.2711639999999992E-3</v>
      </c>
      <c r="S24" s="11">
        <f>1/$A$1*'[1]48Exp'!R$200</f>
        <v>5.3205769999999999E-3</v>
      </c>
      <c r="T24" s="11">
        <f>1/$A$1*'[1]48Exp'!S$200</f>
        <v>1.8247253999999997E-2</v>
      </c>
      <c r="U24" s="11">
        <f>1/$A$1*'[1]48Exp'!T$200</f>
        <v>1.2415697999999998E-2</v>
      </c>
      <c r="V24" s="11">
        <f>1/$A$1*'[1]48Exp'!U$200</f>
        <v>1.3130920999999999E-2</v>
      </c>
      <c r="W24" s="11">
        <f>1/$A$1*'[1]48Exp'!V$200</f>
        <v>1.2762211161000002E-2</v>
      </c>
      <c r="X24" s="11">
        <f>1/$A$1*'[1]48Exp'!W$200</f>
        <v>7.3105049999999993E-3</v>
      </c>
      <c r="Y24" s="11">
        <f>1/$A$1*'[1]48Exp'!X$200</f>
        <v>5.9314960699999991E-4</v>
      </c>
      <c r="Z24" s="11">
        <f>1/$A$1*'[1]48Exp'!Y$200</f>
        <v>1.8713851989999998E-3</v>
      </c>
      <c r="AA24" s="11">
        <f>1/$A$1*'[1]48Exp'!Z$200</f>
        <v>0</v>
      </c>
      <c r="AB24" s="11">
        <f>1/$A$1*'[1]48Exp'!AA$200</f>
        <v>0</v>
      </c>
      <c r="AC24" s="4"/>
      <c r="AD24" s="48">
        <f>1/1000*'[1]48Exp'!AB$200</f>
        <v>1.13988E-3</v>
      </c>
      <c r="AE24" s="11">
        <f>1/1000*'[1]48Exp'!AC$200</f>
        <v>3.02453E-4</v>
      </c>
      <c r="AF24" s="11">
        <f>1/1000*'[1]48Exp'!AD$200</f>
        <v>4.1971399999999996E-4</v>
      </c>
      <c r="AG24" s="11">
        <f>1/1000*'[1]48Exp'!AE$200</f>
        <v>4.5177200000000002E-4</v>
      </c>
      <c r="AH24" s="11">
        <f>1/1000*'[1]48Exp'!AF$200</f>
        <v>2.4903799999999998E-4</v>
      </c>
      <c r="AI24" s="11">
        <f>1/1000*'[1]48Exp'!AG$200</f>
        <v>2.0890499999999998E-4</v>
      </c>
      <c r="AJ24" s="11">
        <f>1/1000*'[1]48Exp'!AH$200</f>
        <v>2.1427499999999999E-4</v>
      </c>
      <c r="AK24" s="11">
        <f>1/1000*'[1]48Exp'!AI$200</f>
        <v>2.7500999999999997E-3</v>
      </c>
      <c r="AL24" s="11">
        <f>1/1000*'[1]48Exp'!AJ$200</f>
        <v>7.7402199999999997E-4</v>
      </c>
      <c r="AM24" s="11">
        <f>1/1000*'[1]48Exp'!AK$200</f>
        <v>5.10025E-4</v>
      </c>
      <c r="AN24" s="11">
        <f>1/1000*'[1]48Exp'!AL$200</f>
        <v>2.4779939999999999E-3</v>
      </c>
      <c r="AO24" s="11">
        <f>1/1000*'[1]48Exp'!AM$200</f>
        <v>6.8248150000000006E-3</v>
      </c>
      <c r="AP24" s="11">
        <f>1/1000*'[1]48Exp'!AN$200</f>
        <v>9.8658889999999992E-3</v>
      </c>
      <c r="AQ24" s="11">
        <f>1/1000*'[1]48Exp'!AO$200</f>
        <v>9.4824139999999998E-3</v>
      </c>
      <c r="AR24" s="11">
        <f>1/1000*'[1]48Exp'!AP$200</f>
        <v>1.0390170999999998E-2</v>
      </c>
      <c r="AS24" s="11">
        <f>1/1000*'[1]48Exp'!AQ$200</f>
        <v>7.2549139999999995E-3</v>
      </c>
      <c r="AT24" s="11">
        <f>1/1000*'[1]48Exp'!AR$200</f>
        <v>5.4296450000000003E-3</v>
      </c>
      <c r="AU24" s="11">
        <f>1/1000*'[1]48Exp'!AS$200</f>
        <v>1.5566135E-2</v>
      </c>
      <c r="AV24" s="11">
        <f>1/1000*'[1]48Exp'!AT$200</f>
        <v>1.1993706999999999E-2</v>
      </c>
      <c r="AW24" s="11">
        <f>1/1000*'[1]48Exp'!AU$200</f>
        <v>1.2009502E-2</v>
      </c>
      <c r="AX24" s="11">
        <f>1/1000*'[1]48Exp'!AV$200</f>
        <v>9.3881304480000032E-3</v>
      </c>
      <c r="AY24" s="11">
        <f>1/1000*'[1]48Exp'!AW$200</f>
        <v>6.7154379999999998E-3</v>
      </c>
      <c r="AZ24" s="11">
        <f>1/1000*'[1]48Exp'!AX$200</f>
        <v>1.0272294470000001E-3</v>
      </c>
      <c r="BA24" s="11">
        <f>1/1000*'[1]48Exp'!AY$200</f>
        <v>2.0066456469999996E-3</v>
      </c>
      <c r="BB24" s="11">
        <f>1/1000*'[1]48Exp'!AZ$200</f>
        <v>0</v>
      </c>
      <c r="BC24" s="11">
        <f>1/1000*'[1]48Exp'!BA$200</f>
        <v>0</v>
      </c>
      <c r="BD24" s="250"/>
    </row>
    <row r="25" spans="2:56">
      <c r="B25" s="5" t="s">
        <v>84</v>
      </c>
      <c r="C25" s="48">
        <f>1/$A$1*'[1]48Exp'!$B$245</f>
        <v>7.4960599999999999E-4</v>
      </c>
      <c r="D25" s="11">
        <f>1/$A$1*'[1]48Exp'!$C$245</f>
        <v>6.7270899999999996E-4</v>
      </c>
      <c r="E25" s="11">
        <f>1/$A$1*'[1]48Exp'!$D$245</f>
        <v>4.7573700000000006E-4</v>
      </c>
      <c r="F25" s="11">
        <f>1/$A$1*'[1]48Exp'!$E$245</f>
        <v>4.8851099999999996E-4</v>
      </c>
      <c r="G25" s="11">
        <f>1/$A$1*'[1]48Exp'!$F$245</f>
        <v>5.007779999999999E-4</v>
      </c>
      <c r="H25" s="11">
        <f>1/$A$1*'[1]48Exp'!$G$245</f>
        <v>4.1169600000000002E-4</v>
      </c>
      <c r="I25" s="11">
        <f>1/$A$1*'[1]48Exp'!$H$245</f>
        <v>3.0066131500000002E-4</v>
      </c>
      <c r="J25" s="38">
        <f>1/$A$1*'[1]48Exp'!$I$245</f>
        <v>5.2956100000000001E-4</v>
      </c>
      <c r="K25" s="38">
        <f>1/$A$1*'[1]48Exp'!$J$245</f>
        <v>8.7020999999999995E-4</v>
      </c>
      <c r="L25" s="38">
        <f>1/$A$1*'[1]48Exp'!$K$245</f>
        <v>1.5776449999999999E-3</v>
      </c>
      <c r="M25" s="11">
        <f>1/$A$1*'[1]48Exp'!L$245</f>
        <v>1.8359399999999999E-3</v>
      </c>
      <c r="N25" s="11">
        <f>1/$A$1*'[1]48Exp'!M$245</f>
        <v>2.1675169333333331E-2</v>
      </c>
      <c r="O25" s="11">
        <f>1/$A$1*'[1]48Exp'!N$245</f>
        <v>1.7018545572578328E-2</v>
      </c>
      <c r="P25" s="11">
        <f>1/$A$1*'[1]48Exp'!O$245</f>
        <v>1.3591609999999999E-2</v>
      </c>
      <c r="Q25" s="11">
        <f>1/$A$1*'[1]48Exp'!P$245</f>
        <v>1.4067337499999999E-2</v>
      </c>
      <c r="R25" s="11">
        <f>1/$A$1*'[1]48Exp'!Q$245</f>
        <v>9.1362529999999987E-3</v>
      </c>
      <c r="S25" s="11">
        <f>1/$A$1*'[1]48Exp'!R$245</f>
        <v>1.0108782E-2</v>
      </c>
      <c r="T25" s="11">
        <f>1/$A$1*'[1]48Exp'!S$245</f>
        <v>4.4255898999999994E-2</v>
      </c>
      <c r="U25" s="11">
        <f>1/$A$1*'[1]48Exp'!T$245</f>
        <v>4.8984689999999997E-2</v>
      </c>
      <c r="V25" s="11">
        <f>1/$A$1*'[1]48Exp'!U$245</f>
        <v>4.8164512999999992E-2</v>
      </c>
      <c r="W25" s="11">
        <f>1/$A$1*'[1]48Exp'!V$245</f>
        <v>3.7561916608000005E-2</v>
      </c>
      <c r="X25" s="11">
        <f>1/$A$1*'[1]48Exp'!W$245</f>
        <v>2.0409212999999995E-2</v>
      </c>
      <c r="Y25" s="11">
        <f>1/$A$1*'[1]48Exp'!X$245</f>
        <v>2.7729048306999998E-2</v>
      </c>
      <c r="Z25" s="11">
        <f>1/$A$1*'[1]48Exp'!Y$245</f>
        <v>5.7651448652999995E-2</v>
      </c>
      <c r="AA25" s="11">
        <f>1/$A$1*'[1]48Exp'!Z$245</f>
        <v>0</v>
      </c>
      <c r="AB25" s="11">
        <f>1/$A$1*'[1]48Exp'!AA$245</f>
        <v>0</v>
      </c>
      <c r="AC25" s="4"/>
      <c r="AD25" s="48">
        <f>1/1000*'[1]48Exp'!AB$245</f>
        <v>1.49439E-3</v>
      </c>
      <c r="AE25" s="11">
        <f>1/1000*'[1]48Exp'!AC$245</f>
        <v>1.4788569999999999E-3</v>
      </c>
      <c r="AF25" s="11">
        <f>1/1000*'[1]48Exp'!AD$245</f>
        <v>1.284346E-3</v>
      </c>
      <c r="AG25" s="11">
        <f>1/1000*'[1]48Exp'!AE$245</f>
        <v>1.106681E-3</v>
      </c>
      <c r="AH25" s="11">
        <f>1/1000*'[1]48Exp'!AF$245</f>
        <v>1.053748E-3</v>
      </c>
      <c r="AI25" s="11">
        <f>1/1000*'[1]48Exp'!AG$245</f>
        <v>8.8587499999999994E-4</v>
      </c>
      <c r="AJ25" s="11">
        <f>1/1000*'[1]48Exp'!AH$245</f>
        <v>1.080141E-3</v>
      </c>
      <c r="AK25" s="11">
        <f>1/1000*'[1]48Exp'!AI$245</f>
        <v>1.78181E-3</v>
      </c>
      <c r="AL25" s="11">
        <f>1/1000*'[1]48Exp'!AJ$245</f>
        <v>3.9754020000000003E-3</v>
      </c>
      <c r="AM25" s="11">
        <f>1/1000*'[1]48Exp'!AK$245</f>
        <v>4.1232459999999997E-3</v>
      </c>
      <c r="AN25" s="11">
        <f>1/1000*'[1]48Exp'!AL$245</f>
        <v>6.2057579999999996E-3</v>
      </c>
      <c r="AO25" s="11">
        <f>1/1000*'[1]48Exp'!AM$245</f>
        <v>2.6495230000000002E-2</v>
      </c>
      <c r="AP25" s="11">
        <f>1/1000*'[1]48Exp'!AN$245</f>
        <v>2.2312125999999998E-2</v>
      </c>
      <c r="AQ25" s="11">
        <f>1/1000*'[1]48Exp'!AO$245</f>
        <v>2.0597448000000001E-2</v>
      </c>
      <c r="AR25" s="11">
        <f>1/1000*'[1]48Exp'!AP$245</f>
        <v>1.4776231999999999E-2</v>
      </c>
      <c r="AS25" s="11">
        <f>1/1000*'[1]48Exp'!AQ$245</f>
        <v>8.9139920000000008E-3</v>
      </c>
      <c r="AT25" s="11">
        <f>1/1000*'[1]48Exp'!AR$245</f>
        <v>9.2320099999999988E-3</v>
      </c>
      <c r="AU25" s="11">
        <f>1/1000*'[1]48Exp'!AS$245</f>
        <v>3.8165227000000003E-2</v>
      </c>
      <c r="AV25" s="11">
        <f>1/1000*'[1]48Exp'!AT$245</f>
        <v>4.4515284000000002E-2</v>
      </c>
      <c r="AW25" s="11">
        <f>1/1000*'[1]48Exp'!AU$245</f>
        <v>4.0066877999999993E-2</v>
      </c>
      <c r="AX25" s="11">
        <f>1/1000*'[1]48Exp'!AV$245</f>
        <v>2.7642249673000011E-2</v>
      </c>
      <c r="AY25" s="11">
        <f>1/1000*'[1]48Exp'!AW$245</f>
        <v>2.5742480999999998E-2</v>
      </c>
      <c r="AZ25" s="11">
        <f>1/1000*'[1]48Exp'!AX$245</f>
        <v>2.9044454980000012E-2</v>
      </c>
      <c r="BA25" s="11">
        <f>1/1000*'[1]48Exp'!AY$245</f>
        <v>5.1620786879E-2</v>
      </c>
      <c r="BB25" s="11">
        <f>1/1000*'[1]48Exp'!AZ$245</f>
        <v>0</v>
      </c>
      <c r="BC25" s="11">
        <f>1/1000*'[1]48Exp'!BA$245</f>
        <v>0</v>
      </c>
      <c r="BD25" s="250"/>
    </row>
    <row r="26" spans="2:56">
      <c r="B26" s="8" t="s">
        <v>22</v>
      </c>
      <c r="C26" s="63">
        <f t="shared" ref="C26:AB26" si="8">SUM(C23:C23)-SUM(C24:C25)</f>
        <v>2.7920169999999999E-3</v>
      </c>
      <c r="D26" s="39">
        <f t="shared" si="8"/>
        <v>3.3362903987999995E-3</v>
      </c>
      <c r="E26" s="39">
        <f t="shared" si="8"/>
        <v>4.8911100000000008E-4</v>
      </c>
      <c r="F26" s="39">
        <f t="shared" si="8"/>
        <v>6.0044199999999986E-4</v>
      </c>
      <c r="G26" s="39">
        <f t="shared" si="8"/>
        <v>3.7212099999999989E-4</v>
      </c>
      <c r="H26" s="39">
        <f t="shared" si="8"/>
        <v>2.0328600000000011E-4</v>
      </c>
      <c r="I26" s="39">
        <f t="shared" si="8"/>
        <v>1.6528799999999993E-4</v>
      </c>
      <c r="J26" s="40">
        <f t="shared" si="8"/>
        <v>1.4673303900000008E-4</v>
      </c>
      <c r="K26" s="40">
        <f t="shared" si="8"/>
        <v>4.8879399999999986E-4</v>
      </c>
      <c r="L26" s="40">
        <f t="shared" si="8"/>
        <v>4.4552800000000016E-4</v>
      </c>
      <c r="M26" s="39">
        <f t="shared" si="8"/>
        <v>1.2903569999999998E-3</v>
      </c>
      <c r="N26" s="39">
        <f t="shared" si="8"/>
        <v>2.1577718999999995E-2</v>
      </c>
      <c r="O26" s="39">
        <f t="shared" si="8"/>
        <v>5.5493228210531376E-2</v>
      </c>
      <c r="P26" s="39">
        <f t="shared" si="8"/>
        <v>5.0345940999999991E-2</v>
      </c>
      <c r="Q26" s="39">
        <f t="shared" si="8"/>
        <v>5.7368738700000012E-2</v>
      </c>
      <c r="R26" s="39">
        <f t="shared" si="8"/>
        <v>4.1927671999999985E-2</v>
      </c>
      <c r="S26" s="39">
        <f t="shared" si="8"/>
        <v>4.763278999999998E-2</v>
      </c>
      <c r="T26" s="39">
        <f t="shared" si="8"/>
        <v>2.5737994E-2</v>
      </c>
      <c r="U26" s="39">
        <f t="shared" si="8"/>
        <v>1.2948902000000005E-2</v>
      </c>
      <c r="V26" s="39">
        <f t="shared" si="8"/>
        <v>1.4864417999999997E-2</v>
      </c>
      <c r="W26" s="39">
        <f t="shared" si="8"/>
        <v>1.8885305831999995E-2</v>
      </c>
      <c r="X26" s="39">
        <f t="shared" si="8"/>
        <v>1.3560829000000007E-2</v>
      </c>
      <c r="Y26" s="39">
        <f t="shared" si="8"/>
        <v>1.0287065682E-2</v>
      </c>
      <c r="Z26" s="39">
        <f t="shared" si="8"/>
        <v>6.7017222439999941E-3</v>
      </c>
      <c r="AA26" s="39">
        <f t="shared" si="8"/>
        <v>0</v>
      </c>
      <c r="AB26" s="39">
        <f t="shared" si="8"/>
        <v>0</v>
      </c>
      <c r="AC26" s="4"/>
      <c r="AD26" s="63">
        <f t="shared" ref="AD26:BC26" si="9">SUM(AD23:AD23)-SUM(AD24:AD25)</f>
        <v>3.5214840000000001E-3</v>
      </c>
      <c r="AE26" s="39">
        <f t="shared" si="9"/>
        <v>3.1525300000000002E-3</v>
      </c>
      <c r="AF26" s="39">
        <f t="shared" si="9"/>
        <v>1.3732530000000001E-3</v>
      </c>
      <c r="AG26" s="39">
        <f t="shared" si="9"/>
        <v>1.6484889999999999E-3</v>
      </c>
      <c r="AH26" s="39">
        <f t="shared" si="9"/>
        <v>9.3319200000000001E-4</v>
      </c>
      <c r="AI26" s="39">
        <f t="shared" si="9"/>
        <v>5.9818900000000006E-4</v>
      </c>
      <c r="AJ26" s="39">
        <f t="shared" si="9"/>
        <v>6.9504099999999997E-4</v>
      </c>
      <c r="AK26" s="39">
        <f t="shared" si="9"/>
        <v>5.7630499999999918E-4</v>
      </c>
      <c r="AL26" s="39">
        <f t="shared" si="9"/>
        <v>1.515083999999999E-3</v>
      </c>
      <c r="AM26" s="39">
        <f t="shared" si="9"/>
        <v>1.4171030000000003E-3</v>
      </c>
      <c r="AN26" s="39">
        <f t="shared" si="9"/>
        <v>3.0825390000000005E-3</v>
      </c>
      <c r="AO26" s="39">
        <f t="shared" si="9"/>
        <v>2.3015581E-2</v>
      </c>
      <c r="AP26" s="39">
        <f t="shared" si="9"/>
        <v>5.3819982999999981E-2</v>
      </c>
      <c r="AQ26" s="39">
        <f t="shared" si="9"/>
        <v>4.6131156999999992E-2</v>
      </c>
      <c r="AR26" s="39">
        <f t="shared" si="9"/>
        <v>5.3458287E-2</v>
      </c>
      <c r="AS26" s="39">
        <f t="shared" si="9"/>
        <v>3.736920299999999E-2</v>
      </c>
      <c r="AT26" s="39">
        <f t="shared" si="9"/>
        <v>3.9326608999999998E-2</v>
      </c>
      <c r="AU26" s="39">
        <f t="shared" si="9"/>
        <v>2.2784752999999991E-2</v>
      </c>
      <c r="AV26" s="39">
        <f t="shared" si="9"/>
        <v>1.3064588999999995E-2</v>
      </c>
      <c r="AW26" s="39">
        <f t="shared" si="9"/>
        <v>1.4172389000000007E-2</v>
      </c>
      <c r="AX26" s="39">
        <f t="shared" si="9"/>
        <v>1.5117408759999999E-2</v>
      </c>
      <c r="AY26" s="39">
        <f t="shared" si="9"/>
        <v>1.2909528000000003E-2</v>
      </c>
      <c r="AZ26" s="39">
        <f t="shared" si="9"/>
        <v>1.1554947513000006E-2</v>
      </c>
      <c r="BA26" s="39">
        <f t="shared" si="9"/>
        <v>1.3778718230000014E-2</v>
      </c>
      <c r="BB26" s="39">
        <f t="shared" si="9"/>
        <v>0</v>
      </c>
      <c r="BC26" s="39">
        <f t="shared" si="9"/>
        <v>0</v>
      </c>
      <c r="BD26" s="250"/>
    </row>
    <row r="27" spans="2:56" ht="17.149999999999999" customHeight="1">
      <c r="B27" s="15" t="s">
        <v>100</v>
      </c>
      <c r="C27" s="192">
        <f t="shared" ref="C27:M27" si="10">C5-SUM(C6,C7,C10,C11,C22,C23)</f>
        <v>2.9860420000361043E-2</v>
      </c>
      <c r="D27" s="31">
        <f t="shared" si="10"/>
        <v>2.5226948029975105E-2</v>
      </c>
      <c r="E27" s="31">
        <f t="shared" si="10"/>
        <v>2.8615287000800044E-2</v>
      </c>
      <c r="F27" s="31">
        <f t="shared" si="10"/>
        <v>2.967799399999993E-2</v>
      </c>
      <c r="G27" s="31">
        <f t="shared" si="10"/>
        <v>3.8617638000500026E-2</v>
      </c>
      <c r="H27" s="31">
        <f t="shared" si="10"/>
        <v>2.5811806999999909E-2</v>
      </c>
      <c r="I27" s="31">
        <f t="shared" si="10"/>
        <v>2.4609223931000068E-2</v>
      </c>
      <c r="J27" s="35">
        <f t="shared" si="10"/>
        <v>3.9350784023333335E-2</v>
      </c>
      <c r="K27" s="35">
        <f t="shared" si="10"/>
        <v>5.0179709000000017E-2</v>
      </c>
      <c r="L27" s="35">
        <f t="shared" si="10"/>
        <v>5.1174186999999871E-2</v>
      </c>
      <c r="M27" s="31">
        <f t="shared" si="10"/>
        <v>5.8622767999999936E-2</v>
      </c>
      <c r="N27" s="31">
        <f>N5-SUM(N6,N7,N10,N11,N22,N23)</f>
        <v>0.10706975283333353</v>
      </c>
      <c r="O27" s="31">
        <f t="shared" ref="O27:AB27" si="11">O5-SUM(O6,O7,O10,O11,O22,O23)</f>
        <v>0.11646000330222839</v>
      </c>
      <c r="P27" s="31">
        <f t="shared" si="11"/>
        <v>0.14260628366666672</v>
      </c>
      <c r="Q27" s="31">
        <f t="shared" si="11"/>
        <v>0.13429853749999987</v>
      </c>
      <c r="R27" s="31">
        <f t="shared" si="11"/>
        <v>0.14436458060000035</v>
      </c>
      <c r="S27" s="31">
        <f t="shared" si="11"/>
        <v>0.16473417099999943</v>
      </c>
      <c r="T27" s="31">
        <f t="shared" si="11"/>
        <v>0.28773442199999999</v>
      </c>
      <c r="U27" s="31">
        <f t="shared" si="11"/>
        <v>0.20178782800000006</v>
      </c>
      <c r="V27" s="31">
        <f t="shared" si="11"/>
        <v>0.22132943799999993</v>
      </c>
      <c r="W27" s="31">
        <f t="shared" si="11"/>
        <v>0.13889850060099962</v>
      </c>
      <c r="X27" s="31">
        <f t="shared" si="11"/>
        <v>0.10746167866666645</v>
      </c>
      <c r="Y27" s="31">
        <f t="shared" si="11"/>
        <v>7.4034525516000094E-2</v>
      </c>
      <c r="Z27" s="31">
        <f t="shared" si="11"/>
        <v>0.13244034519800002</v>
      </c>
      <c r="AA27" s="31">
        <f t="shared" si="11"/>
        <v>0</v>
      </c>
      <c r="AB27" s="31">
        <f t="shared" si="11"/>
        <v>0</v>
      </c>
      <c r="AC27" s="4"/>
      <c r="AD27" s="192">
        <f>AD5-SUM(AD6,AD7,AD10,AD11,AD22,AD23)</f>
        <v>3.8153072999999926E-2</v>
      </c>
      <c r="AE27" s="31">
        <f>AE5-SUM(AE6,AE7,AE10,AE11,AE22,AE23)</f>
        <v>3.7144951000000037E-2</v>
      </c>
      <c r="AF27" s="31">
        <f t="shared" ref="AF27:BC27" si="12">AF5-SUM(AF6,AF7,AF10,AF11,AF22,AF23)</f>
        <v>4.8466830999999877E-2</v>
      </c>
      <c r="AG27" s="31">
        <f t="shared" si="12"/>
        <v>4.9925795000000106E-2</v>
      </c>
      <c r="AH27" s="31">
        <f t="shared" si="12"/>
        <v>6.3033644999999972E-2</v>
      </c>
      <c r="AI27" s="31">
        <f t="shared" si="12"/>
        <v>5.3405847000000062E-2</v>
      </c>
      <c r="AJ27" s="31">
        <f t="shared" si="12"/>
        <v>6.2386962000000268E-2</v>
      </c>
      <c r="AK27" s="31">
        <f t="shared" si="12"/>
        <v>9.1650334000000333E-2</v>
      </c>
      <c r="AL27" s="31">
        <f t="shared" si="12"/>
        <v>0.1232872129999999</v>
      </c>
      <c r="AM27" s="31">
        <f t="shared" si="12"/>
        <v>0.12759633399999992</v>
      </c>
      <c r="AN27" s="31">
        <f t="shared" si="12"/>
        <v>0.19180603299999976</v>
      </c>
      <c r="AO27" s="31">
        <f t="shared" si="12"/>
        <v>0.23259708500000031</v>
      </c>
      <c r="AP27" s="31">
        <f t="shared" si="12"/>
        <v>0.23242146199999958</v>
      </c>
      <c r="AQ27" s="31">
        <f t="shared" si="12"/>
        <v>0.23482902999999977</v>
      </c>
      <c r="AR27" s="31">
        <f t="shared" si="12"/>
        <v>0.22710727499999983</v>
      </c>
      <c r="AS27" s="31">
        <f t="shared" si="12"/>
        <v>0.19723354300000029</v>
      </c>
      <c r="AT27" s="31">
        <f t="shared" si="12"/>
        <v>0.19692224500000033</v>
      </c>
      <c r="AU27" s="31">
        <f t="shared" si="12"/>
        <v>0.31488502700000032</v>
      </c>
      <c r="AV27" s="31">
        <f t="shared" si="12"/>
        <v>0.26155795799999981</v>
      </c>
      <c r="AW27" s="31">
        <f t="shared" si="12"/>
        <v>0.25843718399999971</v>
      </c>
      <c r="AX27" s="31">
        <f t="shared" si="12"/>
        <v>0.16684687244800034</v>
      </c>
      <c r="AY27" s="31">
        <f t="shared" si="12"/>
        <v>0.16453553299999979</v>
      </c>
      <c r="AZ27" s="31">
        <f t="shared" si="12"/>
        <v>0.14599573233699981</v>
      </c>
      <c r="BA27" s="31">
        <f t="shared" si="12"/>
        <v>0.19582299428499983</v>
      </c>
      <c r="BB27" s="31">
        <f t="shared" si="12"/>
        <v>0</v>
      </c>
      <c r="BC27" s="31">
        <f t="shared" si="12"/>
        <v>0</v>
      </c>
      <c r="BD27" s="250"/>
    </row>
    <row r="28" spans="2:56">
      <c r="B28" s="5" t="s">
        <v>25</v>
      </c>
      <c r="C28" s="48">
        <f>1/$A$1*'[1]48Exp'!$B$15</f>
        <v>5.7302689999999996E-3</v>
      </c>
      <c r="D28" s="11">
        <f>1/$A$1*'[1]48Exp'!$C$15</f>
        <v>5.2164319999999991E-3</v>
      </c>
      <c r="E28" s="11">
        <f>1/$A$1*'[1]48Exp'!$D$15</f>
        <v>1.4648217E-2</v>
      </c>
      <c r="F28" s="11">
        <f>1/$A$1*'[1]48Exp'!$E$15</f>
        <v>1.4807091000000001E-2</v>
      </c>
      <c r="G28" s="11">
        <f>1/$A$1*'[1]48Exp'!$F$15</f>
        <v>1.7064996000499998E-2</v>
      </c>
      <c r="H28" s="11">
        <f>1/$A$1*'[1]48Exp'!$G$15</f>
        <v>9.3171739999999992E-3</v>
      </c>
      <c r="I28" s="11">
        <f>1/$A$1*'[1]48Exp'!$H$15</f>
        <v>8.2416920000000001E-3</v>
      </c>
      <c r="J28" s="38">
        <f>1/$A$1*'[1]48Exp'!$I$15</f>
        <v>1.0659831999999999E-2</v>
      </c>
      <c r="K28" s="38">
        <f>1/$A$1*'[1]48Exp'!$J$15</f>
        <v>1.4522288E-2</v>
      </c>
      <c r="L28" s="38">
        <f>1/$A$1*'[1]48Exp'!$K$15</f>
        <v>1.5387033999999999E-2</v>
      </c>
      <c r="M28" s="11">
        <f>1/$A$1*'[1]48Exp'!L$15</f>
        <v>1.9338427999999998E-2</v>
      </c>
      <c r="N28" s="11">
        <f>1/$A$1*'[1]48Exp'!M$15</f>
        <v>3.8988981999999998E-2</v>
      </c>
      <c r="O28" s="11">
        <f>1/$A$1*'[1]48Exp'!N$15</f>
        <v>4.1655924008195851E-2</v>
      </c>
      <c r="P28" s="11">
        <f>1/$A$1*'[1]48Exp'!O$15</f>
        <v>4.4974732999999996E-2</v>
      </c>
      <c r="Q28" s="11">
        <f>1/$A$1*'[1]48Exp'!P$15</f>
        <v>5.0458817999999996E-2</v>
      </c>
      <c r="R28" s="11">
        <f>1/$A$1*'[1]48Exp'!Q$15</f>
        <v>4.6680304999999998E-2</v>
      </c>
      <c r="S28" s="11">
        <f>1/$A$1*'[1]48Exp'!R$15</f>
        <v>3.9613704999999999E-2</v>
      </c>
      <c r="T28" s="11">
        <f>1/$A$1*'[1]48Exp'!S$15</f>
        <v>3.2847351999999996E-2</v>
      </c>
      <c r="U28" s="11">
        <f>1/$A$1*'[1]48Exp'!T$15</f>
        <v>1.5412665999999998E-2</v>
      </c>
      <c r="V28" s="11">
        <f>1/$A$1*'[1]48Exp'!U$15</f>
        <v>1.6704315999999997E-2</v>
      </c>
      <c r="W28" s="11">
        <f>1/$A$1*'[1]48Exp'!V$15</f>
        <v>1.9633136321E-2</v>
      </c>
      <c r="X28" s="11">
        <f>1/$A$1*'[1]48Exp'!W$15</f>
        <v>1.7186813999999998E-2</v>
      </c>
      <c r="Y28" s="11">
        <f>1/$A$1*'[1]48Exp'!X$15</f>
        <v>1.3710346971000001E-2</v>
      </c>
      <c r="Z28" s="11">
        <f>1/$A$1*'[1]48Exp'!Y$15</f>
        <v>1.3639138622999999E-2</v>
      </c>
      <c r="AA28" s="11">
        <f>1/$A$1*'[1]48Exp'!Z$15</f>
        <v>0</v>
      </c>
      <c r="AB28" s="11">
        <f>1/$A$1*'[1]48Exp'!AA$15</f>
        <v>0</v>
      </c>
      <c r="AC28" s="4"/>
      <c r="AD28" s="48">
        <f>1/1000*'[1]48Exp'!AB$15</f>
        <v>8.6871549999999985E-3</v>
      </c>
      <c r="AE28" s="11">
        <f>1/1000*'[1]48Exp'!AC$15</f>
        <v>8.9708569999999987E-3</v>
      </c>
      <c r="AF28" s="11">
        <f>1/1000*'[1]48Exp'!AD$15</f>
        <v>2.1826267E-2</v>
      </c>
      <c r="AG28" s="11">
        <f>1/1000*'[1]48Exp'!AE$15</f>
        <v>2.1920911999999997E-2</v>
      </c>
      <c r="AH28" s="11">
        <f>1/1000*'[1]48Exp'!AF$15</f>
        <v>2.9084338000000001E-2</v>
      </c>
      <c r="AI28" s="11">
        <f>1/1000*'[1]48Exp'!AG$15</f>
        <v>2.2482241E-2</v>
      </c>
      <c r="AJ28" s="11">
        <f>1/1000*'[1]48Exp'!AH$15</f>
        <v>2.3601501E-2</v>
      </c>
      <c r="AK28" s="11">
        <f>1/1000*'[1]48Exp'!AI$15</f>
        <v>3.2310401999999995E-2</v>
      </c>
      <c r="AL28" s="11">
        <f>1/1000*'[1]48Exp'!AJ$15</f>
        <v>4.4992418999999999E-2</v>
      </c>
      <c r="AM28" s="11">
        <f>1/1000*'[1]48Exp'!AK$15</f>
        <v>4.5239031999999998E-2</v>
      </c>
      <c r="AN28" s="11">
        <f>1/1000*'[1]48Exp'!AL$15</f>
        <v>8.7017522999999999E-2</v>
      </c>
      <c r="AO28" s="11">
        <f>1/1000*'[1]48Exp'!AM$15</f>
        <v>0.11595269499999999</v>
      </c>
      <c r="AP28" s="11">
        <f>1/1000*'[1]48Exp'!AN$15</f>
        <v>0.12177375</v>
      </c>
      <c r="AQ28" s="11">
        <f>1/1000*'[1]48Exp'!AO$15</f>
        <v>0.11016321</v>
      </c>
      <c r="AR28" s="11">
        <f>1/1000*'[1]48Exp'!AP$15</f>
        <v>0.117695814</v>
      </c>
      <c r="AS28" s="11">
        <f>1/1000*'[1]48Exp'!AQ$15</f>
        <v>8.9009259000000007E-2</v>
      </c>
      <c r="AT28" s="11">
        <f>1/1000*'[1]48Exp'!AR$15</f>
        <v>6.6523902999999995E-2</v>
      </c>
      <c r="AU28" s="11">
        <f>1/1000*'[1]48Exp'!AS$15</f>
        <v>5.8416467E-2</v>
      </c>
      <c r="AV28" s="11">
        <f>1/1000*'[1]48Exp'!AT$15</f>
        <v>4.7828356000000002E-2</v>
      </c>
      <c r="AW28" s="11">
        <f>1/1000*'[1]48Exp'!AU$15</f>
        <v>4.9729251000000002E-2</v>
      </c>
      <c r="AX28" s="11">
        <f>1/1000*'[1]48Exp'!AV$15</f>
        <v>4.8644536199999984E-2</v>
      </c>
      <c r="AY28" s="11">
        <f>1/1000*'[1]48Exp'!AW$15</f>
        <v>4.7266098999999999E-2</v>
      </c>
      <c r="AZ28" s="11">
        <f>1/1000*'[1]48Exp'!AX$15</f>
        <v>4.3741084307000008E-2</v>
      </c>
      <c r="BA28" s="11">
        <f>1/1000*'[1]48Exp'!AY$15</f>
        <v>4.3332521288000005E-2</v>
      </c>
      <c r="BB28" s="11">
        <f>1/1000*'[1]48Exp'!AZ$15</f>
        <v>0</v>
      </c>
      <c r="BC28" s="11">
        <f>1/1000*'[1]48Exp'!BA$15</f>
        <v>0</v>
      </c>
      <c r="BD28" s="250"/>
    </row>
    <row r="29" spans="2:56">
      <c r="B29" s="5" t="s">
        <v>89</v>
      </c>
      <c r="C29" s="48">
        <f>1/$A$1*'[1]48Exp'!$B$20</f>
        <v>5.7597879999999992E-3</v>
      </c>
      <c r="D29" s="11">
        <f>1/$A$1*'[1]48Exp'!$C$20</f>
        <v>2.7685910000000004E-3</v>
      </c>
      <c r="E29" s="11">
        <f>1/$A$1*'[1]48Exp'!$D$20</f>
        <v>1.4411679999999998E-3</v>
      </c>
      <c r="F29" s="11">
        <f>1/$A$1*'[1]48Exp'!$E$20</f>
        <v>1.9205399999999997E-3</v>
      </c>
      <c r="G29" s="11">
        <f>1/$A$1*'[1]48Exp'!$F$20</f>
        <v>1.9328249999999998E-3</v>
      </c>
      <c r="H29" s="11">
        <f>1/$A$1*'[1]48Exp'!$G$20</f>
        <v>2.0463469999999991E-3</v>
      </c>
      <c r="I29" s="11">
        <f>1/$A$1*'[1]48Exp'!$H$20</f>
        <v>1.5560869999999998E-3</v>
      </c>
      <c r="J29" s="38">
        <f>1/$A$1*'[1]48Exp'!$I$20</f>
        <v>2.2104849999999999E-3</v>
      </c>
      <c r="K29" s="38">
        <f>1/$A$1*'[1]48Exp'!$J$20</f>
        <v>2.8306079999999992E-3</v>
      </c>
      <c r="L29" s="38">
        <f>1/$A$1*'[1]48Exp'!$K$20</f>
        <v>5.6575699999999989E-3</v>
      </c>
      <c r="M29" s="11">
        <f>1/$A$1*'[1]48Exp'!L$20</f>
        <v>7.5129319999999999E-3</v>
      </c>
      <c r="N29" s="11">
        <f>1/$A$1*'[1]48Exp'!M$20</f>
        <v>1.4021004999999998E-2</v>
      </c>
      <c r="O29" s="11">
        <f>1/$A$1*'[1]48Exp'!N$20</f>
        <v>1.1887921514648191E-2</v>
      </c>
      <c r="P29" s="11">
        <f>1/$A$1*'[1]48Exp'!O$20</f>
        <v>8.0952699999999999E-3</v>
      </c>
      <c r="Q29" s="11">
        <f>1/$A$1*'[1]48Exp'!P$20</f>
        <v>9.3658435000000002E-3</v>
      </c>
      <c r="R29" s="11">
        <f>1/$A$1*'[1]48Exp'!Q$20</f>
        <v>9.6720419999999988E-3</v>
      </c>
      <c r="S29" s="11">
        <f>1/$A$1*'[1]48Exp'!R$20</f>
        <v>8.950068999999998E-3</v>
      </c>
      <c r="T29" s="11">
        <f>1/$A$1*'[1]48Exp'!S$20</f>
        <v>4.1632775999999996E-2</v>
      </c>
      <c r="U29" s="11">
        <f>1/$A$1*'[1]48Exp'!T$20</f>
        <v>5.0174099999999999E-3</v>
      </c>
      <c r="V29" s="11">
        <f>1/$A$1*'[1]48Exp'!U$20</f>
        <v>5.5893179999999994E-3</v>
      </c>
      <c r="W29" s="11">
        <f>1/$A$1*'[1]48Exp'!V$20</f>
        <v>2.9080349719999999E-3</v>
      </c>
      <c r="X29" s="11">
        <f>1/$A$1*'[1]48Exp'!W$20</f>
        <v>2.8788716666666666E-3</v>
      </c>
      <c r="Y29" s="11">
        <f>1/$A$1*'[1]48Exp'!X$20</f>
        <v>6.1681185499999993E-4</v>
      </c>
      <c r="Z29" s="11">
        <f>1/$A$1*'[1]48Exp'!Y$20</f>
        <v>1.3070414240000001E-3</v>
      </c>
      <c r="AA29" s="11">
        <f>1/$A$1*'[1]48Exp'!Z$20</f>
        <v>0</v>
      </c>
      <c r="AB29" s="11">
        <f>1/$A$1*'[1]48Exp'!AA$20</f>
        <v>0</v>
      </c>
      <c r="AC29" s="4"/>
      <c r="AD29" s="48">
        <f>1/1000*'[1]48Exp'!AB$20</f>
        <v>4.0506969999999998E-3</v>
      </c>
      <c r="AE29" s="11">
        <f>1/1000*'[1]48Exp'!AC$20</f>
        <v>2.118314E-3</v>
      </c>
      <c r="AF29" s="11">
        <f>1/1000*'[1]48Exp'!AD$20</f>
        <v>1.950891E-3</v>
      </c>
      <c r="AG29" s="11">
        <f>1/1000*'[1]48Exp'!AE$20</f>
        <v>3.0237419999999998E-3</v>
      </c>
      <c r="AH29" s="11">
        <f>1/1000*'[1]48Exp'!AF$20</f>
        <v>3.0822309999999999E-3</v>
      </c>
      <c r="AI29" s="11">
        <f>1/1000*'[1]48Exp'!AG$20</f>
        <v>3.9412019999999996E-3</v>
      </c>
      <c r="AJ29" s="11">
        <f>1/1000*'[1]48Exp'!AH$20</f>
        <v>5.0681370000000003E-3</v>
      </c>
      <c r="AK29" s="11">
        <f>1/1000*'[1]48Exp'!AI$20</f>
        <v>6.8698780000000003E-3</v>
      </c>
      <c r="AL29" s="11">
        <f>1/1000*'[1]48Exp'!AJ$20</f>
        <v>9.2025079999999999E-3</v>
      </c>
      <c r="AM29" s="11">
        <f>1/1000*'[1]48Exp'!AK$20</f>
        <v>1.4943404E-2</v>
      </c>
      <c r="AN29" s="11">
        <f>1/1000*'[1]48Exp'!AL$20</f>
        <v>1.9713608000000001E-2</v>
      </c>
      <c r="AO29" s="11">
        <f>1/1000*'[1]48Exp'!AM$20</f>
        <v>2.272449E-2</v>
      </c>
      <c r="AP29" s="11">
        <f>1/1000*'[1]48Exp'!AN$20</f>
        <v>1.4535178000000001E-2</v>
      </c>
      <c r="AQ29" s="11">
        <f>1/1000*'[1]48Exp'!AO$20</f>
        <v>1.1224853E-2</v>
      </c>
      <c r="AR29" s="11">
        <f>1/1000*'[1]48Exp'!AP$20</f>
        <v>1.1459420999999999E-2</v>
      </c>
      <c r="AS29" s="11">
        <f>1/1000*'[1]48Exp'!AQ$20</f>
        <v>1.1307350999999998E-2</v>
      </c>
      <c r="AT29" s="11">
        <f>1/1000*'[1]48Exp'!AR$20</f>
        <v>1.1332192E-2</v>
      </c>
      <c r="AU29" s="11">
        <f>1/1000*'[1]48Exp'!AS$20</f>
        <v>3.9411232999999997E-2</v>
      </c>
      <c r="AV29" s="11">
        <f>1/1000*'[1]48Exp'!AT$20</f>
        <v>1.0064911000000001E-2</v>
      </c>
      <c r="AW29" s="11">
        <f>1/1000*'[1]48Exp'!AU$20</f>
        <v>7.6830429999999996E-3</v>
      </c>
      <c r="AX29" s="11">
        <f>1/1000*'[1]48Exp'!AV$20</f>
        <v>4.0136811510000005E-3</v>
      </c>
      <c r="AY29" s="11">
        <f>1/1000*'[1]48Exp'!AW$20</f>
        <v>4.6898870000000002E-3</v>
      </c>
      <c r="AZ29" s="11">
        <f>1/1000*'[1]48Exp'!AX$20</f>
        <v>2.9279339889999997E-3</v>
      </c>
      <c r="BA29" s="11">
        <f>1/1000*'[1]48Exp'!AY$20</f>
        <v>3.6186558740000001E-3</v>
      </c>
      <c r="BB29" s="11">
        <f>1/1000*'[1]48Exp'!AZ$20</f>
        <v>0</v>
      </c>
      <c r="BC29" s="11">
        <f>1/1000*'[1]48Exp'!BA$20</f>
        <v>0</v>
      </c>
      <c r="BD29" s="250"/>
    </row>
    <row r="30" spans="2:56">
      <c r="B30" s="5" t="s">
        <v>70</v>
      </c>
      <c r="C30" s="48">
        <f>1/$A$1*'[1]48Exp'!$B$108</f>
        <v>4.1034640000000002E-3</v>
      </c>
      <c r="D30" s="11">
        <f>1/$A$1*'[1]48Exp'!$C$108</f>
        <v>6.9695900000000003E-3</v>
      </c>
      <c r="E30" s="11">
        <f>1/$A$1*'[1]48Exp'!$D$108</f>
        <v>4.4738749999999996E-3</v>
      </c>
      <c r="F30" s="11">
        <f>1/$A$1*'[1]48Exp'!$E$108</f>
        <v>2.5945479999999999E-3</v>
      </c>
      <c r="G30" s="11">
        <f>1/$A$1*'[1]48Exp'!$F$108</f>
        <v>8.5820089999999981E-3</v>
      </c>
      <c r="H30" s="11">
        <f>1/$A$1*'[1]48Exp'!$G$108</f>
        <v>3.8374909999999993E-3</v>
      </c>
      <c r="I30" s="11">
        <f>1/$A$1*'[1]48Exp'!$H$108</f>
        <v>4.8933919999999999E-3</v>
      </c>
      <c r="J30" s="38">
        <f>1/$A$1*'[1]48Exp'!$I$108</f>
        <v>1.1794014999999998E-2</v>
      </c>
      <c r="K30" s="38">
        <f>1/$A$1*'[1]48Exp'!$J$108</f>
        <v>1.6392513000000001E-2</v>
      </c>
      <c r="L30" s="38">
        <f>1/$A$1*'[1]48Exp'!$K$108</f>
        <v>1.2977320000000001E-2</v>
      </c>
      <c r="M30" s="11">
        <f>1/$A$1*'[1]48Exp'!L$108</f>
        <v>1.0054387E-2</v>
      </c>
      <c r="N30" s="11">
        <f>1/$A$1*'[1]48Exp'!M$108</f>
        <v>1.0448889166666664E-2</v>
      </c>
      <c r="O30" s="11">
        <f>1/$A$1*'[1]48Exp'!N$108</f>
        <v>9.5771572973899384E-3</v>
      </c>
      <c r="P30" s="11">
        <f>1/$A$1*'[1]48Exp'!O$108</f>
        <v>2.1434386E-2</v>
      </c>
      <c r="Q30" s="11">
        <f>1/$A$1*'[1]48Exp'!P$108</f>
        <v>2.3841628999999996E-2</v>
      </c>
      <c r="R30" s="11">
        <f>1/$A$1*'[1]48Exp'!Q$108</f>
        <v>2.2576689999999996E-2</v>
      </c>
      <c r="S30" s="11">
        <f>1/$A$1*'[1]48Exp'!R$108</f>
        <v>4.6605419999999995E-2</v>
      </c>
      <c r="T30" s="11">
        <f>1/$A$1*'[1]48Exp'!S$108</f>
        <v>0.144559452</v>
      </c>
      <c r="U30" s="11">
        <f>1/$A$1*'[1]48Exp'!T$108</f>
        <v>8.9944690999999993E-2</v>
      </c>
      <c r="V30" s="11">
        <f>1/$A$1*'[1]48Exp'!U$108</f>
        <v>0.102537875</v>
      </c>
      <c r="W30" s="11">
        <f>1/$A$1*'[1]48Exp'!V$108</f>
        <v>5.7380536717999996E-2</v>
      </c>
      <c r="X30" s="11">
        <f>1/$A$1*'[1]48Exp'!W$108</f>
        <v>3.2429624999999997E-2</v>
      </c>
      <c r="Y30" s="11">
        <f>1/$A$1*'[1]48Exp'!X$108</f>
        <v>3.1889520008000008E-2</v>
      </c>
      <c r="Z30" s="11">
        <f>1/$A$1*'[1]48Exp'!Y$108</f>
        <v>8.8834454645000005E-2</v>
      </c>
      <c r="AA30" s="11">
        <f>1/$A$1*'[1]48Exp'!Z$108</f>
        <v>0</v>
      </c>
      <c r="AB30" s="11">
        <f>1/$A$1*'[1]48Exp'!AA$108</f>
        <v>0</v>
      </c>
      <c r="AC30" s="4"/>
      <c r="AD30" s="48">
        <f>1/1000*'[1]48Exp'!AB$108</f>
        <v>6.8863650000000002E-3</v>
      </c>
      <c r="AE30" s="11">
        <f>1/1000*'[1]48Exp'!AC$108</f>
        <v>1.1371397E-2</v>
      </c>
      <c r="AF30" s="11">
        <f>1/1000*'[1]48Exp'!AD$108</f>
        <v>9.9455669999999989E-3</v>
      </c>
      <c r="AG30" s="11">
        <f>1/1000*'[1]48Exp'!AE$108</f>
        <v>6.0930439999999997E-3</v>
      </c>
      <c r="AH30" s="11">
        <f>1/1000*'[1]48Exp'!AF$108</f>
        <v>9.0672110000000004E-3</v>
      </c>
      <c r="AI30" s="11">
        <f>1/1000*'[1]48Exp'!AG$108</f>
        <v>6.780459E-3</v>
      </c>
      <c r="AJ30" s="11">
        <f>1/1000*'[1]48Exp'!AH$108</f>
        <v>9.7505379999999996E-3</v>
      </c>
      <c r="AK30" s="11">
        <f>1/1000*'[1]48Exp'!AI$108</f>
        <v>1.9440038999999999E-2</v>
      </c>
      <c r="AL30" s="11">
        <f>1/1000*'[1]48Exp'!AJ$108</f>
        <v>3.0813600999999999E-2</v>
      </c>
      <c r="AM30" s="11">
        <f>1/1000*'[1]48Exp'!AK$108</f>
        <v>3.0876466999999998E-2</v>
      </c>
      <c r="AN30" s="11">
        <f>1/1000*'[1]48Exp'!AL$108</f>
        <v>3.6445511E-2</v>
      </c>
      <c r="AO30" s="11">
        <f>1/1000*'[1]48Exp'!AM$108</f>
        <v>2.6051227999999999E-2</v>
      </c>
      <c r="AP30" s="11">
        <f>1/1000*'[1]48Exp'!AN$108</f>
        <v>2.3135320999999997E-2</v>
      </c>
      <c r="AQ30" s="11">
        <f>1/1000*'[1]48Exp'!AO$108</f>
        <v>3.4524618999999999E-2</v>
      </c>
      <c r="AR30" s="11">
        <f>1/1000*'[1]48Exp'!AP$108</f>
        <v>3.1551112999999999E-2</v>
      </c>
      <c r="AS30" s="11">
        <f>1/1000*'[1]48Exp'!AQ$108</f>
        <v>2.1982654999999997E-2</v>
      </c>
      <c r="AT30" s="11">
        <f>1/1000*'[1]48Exp'!AR$108</f>
        <v>3.8675649999999999E-2</v>
      </c>
      <c r="AU30" s="11">
        <f>1/1000*'[1]48Exp'!AS$108</f>
        <v>0.12830349999999999</v>
      </c>
      <c r="AV30" s="11">
        <f>1/1000*'[1]48Exp'!AT$108</f>
        <v>8.7727216999999996E-2</v>
      </c>
      <c r="AW30" s="11">
        <f>1/1000*'[1]48Exp'!AU$108</f>
        <v>9.4773307000000001E-2</v>
      </c>
      <c r="AX30" s="11">
        <f>1/1000*'[1]48Exp'!AV$108</f>
        <v>4.6808024816E-2</v>
      </c>
      <c r="AY30" s="11">
        <f>1/1000*'[1]48Exp'!AW$108</f>
        <v>3.7585811999999996E-2</v>
      </c>
      <c r="AZ30" s="11">
        <f>1/1000*'[1]48Exp'!AX$108</f>
        <v>3.9323739534000014E-2</v>
      </c>
      <c r="BA30" s="11">
        <f>1/1000*'[1]48Exp'!AY$108</f>
        <v>8.4226026460999998E-2</v>
      </c>
      <c r="BB30" s="11">
        <f>1/1000*'[1]48Exp'!AZ$108</f>
        <v>0</v>
      </c>
      <c r="BC30" s="11">
        <f>1/1000*'[1]48Exp'!BA$108</f>
        <v>0</v>
      </c>
      <c r="BD30" s="250"/>
    </row>
    <row r="31" spans="2:56">
      <c r="B31" s="5" t="s">
        <v>26</v>
      </c>
      <c r="C31" s="48">
        <f>1/$A$1*'[1]48Exp'!$B$163</f>
        <v>2.8815629999999993E-3</v>
      </c>
      <c r="D31" s="11">
        <f>1/$A$1*'[1]48Exp'!$C$163</f>
        <v>2.325279E-3</v>
      </c>
      <c r="E31" s="11">
        <f>1/$A$1*'[1]48Exp'!$D$163</f>
        <v>3.0917389999999996E-3</v>
      </c>
      <c r="F31" s="11">
        <f>1/$A$1*'[1]48Exp'!$E$163</f>
        <v>2.8988879999999992E-3</v>
      </c>
      <c r="G31" s="11">
        <f>1/$A$1*'[1]48Exp'!$F$163</f>
        <v>3.3604059999999998E-3</v>
      </c>
      <c r="H31" s="11">
        <f>1/$A$1*'[1]48Exp'!$G$163</f>
        <v>3.2014609999999996E-3</v>
      </c>
      <c r="I31" s="11">
        <f>1/$A$1*'[1]48Exp'!$H$163</f>
        <v>3.3392779309999996E-3</v>
      </c>
      <c r="J31" s="38">
        <f>1/$A$1*'[1]48Exp'!$I$163</f>
        <v>5.4050529999999999E-3</v>
      </c>
      <c r="K31" s="38">
        <f>1/$A$1*'[1]48Exp'!$J$163</f>
        <v>7.2061169999999997E-3</v>
      </c>
      <c r="L31" s="38">
        <f>1/$A$1*'[1]48Exp'!$K$163</f>
        <v>7.2211909999999992E-3</v>
      </c>
      <c r="M31" s="11">
        <f>1/$A$1*'[1]48Exp'!L$163</f>
        <v>9.567978999999999E-3</v>
      </c>
      <c r="N31" s="11">
        <f>1/$A$1*'[1]48Exp'!M$163</f>
        <v>1.3211730833333333E-2</v>
      </c>
      <c r="O31" s="11">
        <f>1/$A$1*'[1]48Exp'!N$163</f>
        <v>8.8641874547158075E-3</v>
      </c>
      <c r="P31" s="11">
        <f>1/$A$1*'[1]48Exp'!O$163</f>
        <v>7.4852729999999989E-3</v>
      </c>
      <c r="Q31" s="11">
        <f>1/$A$1*'[1]48Exp'!P$163</f>
        <v>9.0204980000000001E-3</v>
      </c>
      <c r="R31" s="11">
        <f>1/$A$1*'[1]48Exp'!Q$163</f>
        <v>1.1234677E-2</v>
      </c>
      <c r="S31" s="11">
        <f>1/$A$1*'[1]48Exp'!R$163</f>
        <v>1.7453243999999996E-2</v>
      </c>
      <c r="T31" s="11">
        <f>1/$A$1*'[1]48Exp'!S$163</f>
        <v>1.1730303999999999E-2</v>
      </c>
      <c r="U31" s="11">
        <f>1/$A$1*'[1]48Exp'!T$163</f>
        <v>1.3386367999999999E-2</v>
      </c>
      <c r="V31" s="11">
        <f>1/$A$1*'[1]48Exp'!U$163</f>
        <v>1.5044974999999999E-2</v>
      </c>
      <c r="W31" s="11">
        <f>1/$A$1*'[1]48Exp'!V$163</f>
        <v>8.4189112240000002E-3</v>
      </c>
      <c r="X31" s="11">
        <f>1/$A$1*'[1]48Exp'!W$163</f>
        <v>7.0351159999999992E-3</v>
      </c>
      <c r="Y31" s="11">
        <f>1/$A$1*'[1]48Exp'!X$163</f>
        <v>1.2404479253000002E-2</v>
      </c>
      <c r="Z31" s="11">
        <f>1/$A$1*'[1]48Exp'!Y$163</f>
        <v>1.0780157894999998E-2</v>
      </c>
      <c r="AA31" s="11">
        <f>1/$A$1*'[1]48Exp'!Z$163</f>
        <v>0</v>
      </c>
      <c r="AB31" s="11">
        <f>1/$A$1*'[1]48Exp'!AA$163</f>
        <v>0</v>
      </c>
      <c r="AC31" s="4"/>
      <c r="AD31" s="48">
        <f>1/1000*'[1]48Exp'!AB$163</f>
        <v>4.6434340000000001E-3</v>
      </c>
      <c r="AE31" s="11">
        <f>1/1000*'[1]48Exp'!AC$163</f>
        <v>4.0860250000000001E-3</v>
      </c>
      <c r="AF31" s="11">
        <f>1/1000*'[1]48Exp'!AD$163</f>
        <v>5.0577939999999991E-3</v>
      </c>
      <c r="AG31" s="11">
        <f>1/1000*'[1]48Exp'!AE$163</f>
        <v>5.7697249999999999E-3</v>
      </c>
      <c r="AH31" s="11">
        <f>1/1000*'[1]48Exp'!AF$163</f>
        <v>7.3085549999999996E-3</v>
      </c>
      <c r="AI31" s="11">
        <f>1/1000*'[1]48Exp'!AG$163</f>
        <v>7.2280039999999997E-3</v>
      </c>
      <c r="AJ31" s="11">
        <f>1/1000*'[1]48Exp'!AH$163</f>
        <v>8.1110639999999994E-3</v>
      </c>
      <c r="AK31" s="11">
        <f>1/1000*'[1]48Exp'!AI$163</f>
        <v>1.2407466999999998E-2</v>
      </c>
      <c r="AL31" s="11">
        <f>1/1000*'[1]48Exp'!AJ$163</f>
        <v>1.921819E-2</v>
      </c>
      <c r="AM31" s="11">
        <f>1/1000*'[1]48Exp'!AK$163</f>
        <v>1.7254642999999997E-2</v>
      </c>
      <c r="AN31" s="11">
        <f>1/1000*'[1]48Exp'!AL$163</f>
        <v>2.3092914999999999E-2</v>
      </c>
      <c r="AO31" s="11">
        <f>1/1000*'[1]48Exp'!AM$163</f>
        <v>2.719007E-2</v>
      </c>
      <c r="AP31" s="11">
        <f>1/1000*'[1]48Exp'!AN$163</f>
        <v>2.245863E-2</v>
      </c>
      <c r="AQ31" s="11">
        <f>1/1000*'[1]48Exp'!AO$163</f>
        <v>1.6702036E-2</v>
      </c>
      <c r="AR31" s="11">
        <f>1/1000*'[1]48Exp'!AP$163</f>
        <v>1.9202744000000001E-2</v>
      </c>
      <c r="AS31" s="11">
        <f>1/1000*'[1]48Exp'!AQ$163</f>
        <v>2.1841932000000001E-2</v>
      </c>
      <c r="AT31" s="11">
        <f>1/1000*'[1]48Exp'!AR$163</f>
        <v>2.8635628999999999E-2</v>
      </c>
      <c r="AU31" s="11">
        <f>1/1000*'[1]48Exp'!AS$163</f>
        <v>2.8327755E-2</v>
      </c>
      <c r="AV31" s="11">
        <f>1/1000*'[1]48Exp'!AT$163</f>
        <v>3.0764217E-2</v>
      </c>
      <c r="AW31" s="11">
        <f>1/1000*'[1]48Exp'!AU$163</f>
        <v>3.2902667999999996E-2</v>
      </c>
      <c r="AX31" s="11">
        <f>1/1000*'[1]48Exp'!AV$163</f>
        <v>1.7049589702000007E-2</v>
      </c>
      <c r="AY31" s="11">
        <f>1/1000*'[1]48Exp'!AW$163</f>
        <v>1.8723687999999999E-2</v>
      </c>
      <c r="AZ31" s="11">
        <f>1/1000*'[1]48Exp'!AX$163</f>
        <v>3.0976523880000006E-2</v>
      </c>
      <c r="BA31" s="11">
        <f>1/1000*'[1]48Exp'!AY$163</f>
        <v>3.6103297266999998E-2</v>
      </c>
      <c r="BB31" s="11">
        <f>1/1000*'[1]48Exp'!AZ$163</f>
        <v>0</v>
      </c>
      <c r="BC31" s="11">
        <f>1/1000*'[1]48Exp'!BA$163</f>
        <v>0</v>
      </c>
      <c r="BD31" s="250"/>
    </row>
    <row r="32" spans="2:56">
      <c r="B32" s="5" t="s">
        <v>183</v>
      </c>
      <c r="C32" s="48">
        <f>1/$A$1*'[1]48Exp'!$B$180</f>
        <v>1.4461379999999998E-3</v>
      </c>
      <c r="D32" s="11">
        <f>1/$A$1*'[1]48Exp'!$C$180</f>
        <v>1.5188780000000004E-3</v>
      </c>
      <c r="E32" s="11">
        <f>1/$A$1*'[1]48Exp'!$D$180</f>
        <v>1.4812899999999999E-4</v>
      </c>
      <c r="F32" s="11">
        <f>1/$A$1*'[1]48Exp'!$E$180</f>
        <v>1.6536800000000002E-4</v>
      </c>
      <c r="G32" s="11">
        <f>1/$A$1*'[1]48Exp'!$F$180</f>
        <v>1.8584E-4</v>
      </c>
      <c r="H32" s="11">
        <f>1/$A$1*'[1]48Exp'!$G$180</f>
        <v>3.8811499999999997E-4</v>
      </c>
      <c r="I32" s="11">
        <f>1/$A$1*'[1]48Exp'!$H$180</f>
        <v>6.5589399999999996E-4</v>
      </c>
      <c r="J32" s="38">
        <f>1/$A$1*'[1]48Exp'!$I$180</f>
        <v>1.4679389999999999E-3</v>
      </c>
      <c r="K32" s="38">
        <f>1/$A$1*'[1]48Exp'!$J$180</f>
        <v>9.7722699999999978E-4</v>
      </c>
      <c r="L32" s="38">
        <f>1/$A$1*'[1]48Exp'!$K$180</f>
        <v>7.9115899999999994E-4</v>
      </c>
      <c r="M32" s="11">
        <f>1/$A$1*'[1]48Exp'!L$180</f>
        <v>2.0989769999999997E-3</v>
      </c>
      <c r="N32" s="11">
        <f>1/$A$1*'[1]48Exp'!M$180</f>
        <v>4.9308574999999992E-3</v>
      </c>
      <c r="O32" s="11">
        <f>1/$A$1*'[1]48Exp'!N$180</f>
        <v>6.4997831926155965E-3</v>
      </c>
      <c r="P32" s="11">
        <f>1/$A$1*'[1]48Exp'!O$180</f>
        <v>7.6570956666666664E-3</v>
      </c>
      <c r="Q32" s="11">
        <f>1/$A$1*'[1]48Exp'!P$180</f>
        <v>9.1252134999999981E-3</v>
      </c>
      <c r="R32" s="11">
        <f>1/$A$1*'[1]48Exp'!Q$180</f>
        <v>1.2080086999999998E-2</v>
      </c>
      <c r="S32" s="11">
        <f>1/$A$1*'[1]48Exp'!R$180</f>
        <v>1.6500114999999999E-2</v>
      </c>
      <c r="T32" s="11">
        <f>1/$A$1*'[1]48Exp'!S$180</f>
        <v>1.9749630999999997E-2</v>
      </c>
      <c r="U32" s="11">
        <f>1/$A$1*'[1]48Exp'!T$180</f>
        <v>2.1722946E-2</v>
      </c>
      <c r="V32" s="11">
        <f>1/$A$1*'[1]48Exp'!U$180</f>
        <v>9.8431779999999993E-3</v>
      </c>
      <c r="W32" s="11">
        <f>1/$A$1*'[1]48Exp'!V$180</f>
        <v>7.9377430049999993E-3</v>
      </c>
      <c r="X32" s="11">
        <f>1/$A$1*'[1]48Exp'!W$180</f>
        <v>1.2060885666666665E-2</v>
      </c>
      <c r="Y32" s="11">
        <f>1/$A$1*'[1]48Exp'!X$180</f>
        <v>1.7127176689999998E-3</v>
      </c>
      <c r="Z32" s="11">
        <f>1/$A$1*'[1]48Exp'!Y$180</f>
        <v>4.858055341E-3</v>
      </c>
      <c r="AA32" s="11">
        <f>1/$A$1*'[1]48Exp'!Z$180</f>
        <v>0</v>
      </c>
      <c r="AB32" s="11">
        <f>1/$A$1*'[1]48Exp'!AA$180</f>
        <v>0</v>
      </c>
      <c r="AC32" s="4"/>
      <c r="AD32" s="48">
        <f>1/1000*'[1]48Exp'!AB$180</f>
        <v>1.2520490000000001E-3</v>
      </c>
      <c r="AE32" s="11">
        <f>1/1000*'[1]48Exp'!AC$180</f>
        <v>1.105062E-3</v>
      </c>
      <c r="AF32" s="11">
        <f>1/1000*'[1]48Exp'!AD$180</f>
        <v>3.5822399999999998E-4</v>
      </c>
      <c r="AG32" s="11">
        <f>1/1000*'[1]48Exp'!AE$180</f>
        <v>3.7904200000000001E-4</v>
      </c>
      <c r="AH32" s="11">
        <f>1/1000*'[1]48Exp'!AF$180</f>
        <v>5.9884499999999998E-4</v>
      </c>
      <c r="AI32" s="11">
        <f>1/1000*'[1]48Exp'!AG$180</f>
        <v>8.5426399999999998E-4</v>
      </c>
      <c r="AJ32" s="11">
        <f>1/1000*'[1]48Exp'!AH$180</f>
        <v>2.4135049999999998E-3</v>
      </c>
      <c r="AK32" s="11">
        <f>1/1000*'[1]48Exp'!AI$180</f>
        <v>4.6596709999999998E-3</v>
      </c>
      <c r="AL32" s="11">
        <f>1/1000*'[1]48Exp'!AJ$180</f>
        <v>2.2585129999999998E-3</v>
      </c>
      <c r="AM32" s="11">
        <f>1/1000*'[1]48Exp'!AK$180</f>
        <v>1.974127E-3</v>
      </c>
      <c r="AN32" s="11">
        <f>1/1000*'[1]48Exp'!AL$180</f>
        <v>3.2168470000000001E-3</v>
      </c>
      <c r="AO32" s="11">
        <f>1/1000*'[1]48Exp'!AM$180</f>
        <v>5.936818E-3</v>
      </c>
      <c r="AP32" s="11">
        <f>1/1000*'[1]48Exp'!AN$180</f>
        <v>6.8502469999999994E-3</v>
      </c>
      <c r="AQ32" s="11">
        <f>1/1000*'[1]48Exp'!AO$180</f>
        <v>7.5498789999999998E-3</v>
      </c>
      <c r="AR32" s="11">
        <f>1/1000*'[1]48Exp'!AP$180</f>
        <v>8.4462329999999992E-3</v>
      </c>
      <c r="AS32" s="11">
        <f>1/1000*'[1]48Exp'!AQ$180</f>
        <v>1.0593702E-2</v>
      </c>
      <c r="AT32" s="11">
        <f>1/1000*'[1]48Exp'!AR$180</f>
        <v>1.371547E-2</v>
      </c>
      <c r="AU32" s="11">
        <f>1/1000*'[1]48Exp'!AS$180</f>
        <v>1.7345292999999998E-2</v>
      </c>
      <c r="AV32" s="11">
        <f>1/1000*'[1]48Exp'!AT$180</f>
        <v>2.0948463999999997E-2</v>
      </c>
      <c r="AW32" s="11">
        <f>1/1000*'[1]48Exp'!AU$180</f>
        <v>9.664532E-3</v>
      </c>
      <c r="AX32" s="11">
        <f>1/1000*'[1]48Exp'!AV$180</f>
        <v>6.3558626680000011E-3</v>
      </c>
      <c r="AY32" s="11">
        <f>1/1000*'[1]48Exp'!AW$180</f>
        <v>1.1660382E-2</v>
      </c>
      <c r="AZ32" s="11">
        <f>1/1000*'[1]48Exp'!AX$180</f>
        <v>2.3186293479999999E-3</v>
      </c>
      <c r="BA32" s="11">
        <f>1/1000*'[1]48Exp'!AY$180</f>
        <v>4.679454678999999E-3</v>
      </c>
      <c r="BB32" s="11">
        <f>1/1000*'[1]48Exp'!AZ$180</f>
        <v>0</v>
      </c>
      <c r="BC32" s="11">
        <f>1/1000*'[1]48Exp'!BA$180</f>
        <v>0</v>
      </c>
      <c r="BD32" s="250"/>
    </row>
    <row r="33" spans="2:56">
      <c r="B33" s="5" t="s">
        <v>92</v>
      </c>
      <c r="C33" s="48">
        <f>1/$A$1*'[1]48Exp'!$B$213</f>
        <v>5.6451149999999992E-3</v>
      </c>
      <c r="D33" s="11">
        <f>1/$A$1*'[1]48Exp'!$C$213</f>
        <v>2.3514039999999996E-3</v>
      </c>
      <c r="E33" s="11">
        <f>1/$A$1*'[1]48Exp'!$D$213</f>
        <v>1.6651910000000001E-3</v>
      </c>
      <c r="F33" s="11">
        <f>1/$A$1*'[1]48Exp'!$E$213</f>
        <v>2.0932299999999997E-3</v>
      </c>
      <c r="G33" s="11">
        <f>1/$A$1*'[1]48Exp'!$F$213</f>
        <v>2.3570699999999997E-3</v>
      </c>
      <c r="H33" s="11">
        <f>1/$A$1*'[1]48Exp'!$G$213</f>
        <v>2.218767E-3</v>
      </c>
      <c r="I33" s="11">
        <f>1/$A$1*'[1]48Exp'!$H$213</f>
        <v>1.1043709999999998E-3</v>
      </c>
      <c r="J33" s="38">
        <f>1/$A$1*'[1]48Exp'!$I$213</f>
        <v>1.5077149999999993E-3</v>
      </c>
      <c r="K33" s="38">
        <f>1/$A$1*'[1]48Exp'!$J$213</f>
        <v>1.1958370000000002E-3</v>
      </c>
      <c r="L33" s="38">
        <f>1/$A$1*'[1]48Exp'!$K$213</f>
        <v>1.2769819999999999E-3</v>
      </c>
      <c r="M33" s="11">
        <f>1/$A$1*'[1]48Exp'!L$213</f>
        <v>1.8040709999999998E-3</v>
      </c>
      <c r="N33" s="11">
        <f>1/$A$1*'[1]48Exp'!M$213</f>
        <v>4.2086933333333335E-3</v>
      </c>
      <c r="O33" s="11">
        <f>1/$A$1*'[1]48Exp'!N$213</f>
        <v>8.3686286393171889E-3</v>
      </c>
      <c r="P33" s="11">
        <f>1/$A$1*'[1]48Exp'!O$213</f>
        <v>7.6952469999999988E-3</v>
      </c>
      <c r="Q33" s="11">
        <f>1/$A$1*'[1]48Exp'!P$213</f>
        <v>8.3312964999999999E-3</v>
      </c>
      <c r="R33" s="11">
        <f>1/$A$1*'[1]48Exp'!Q$213</f>
        <v>1.6609240999999997E-2</v>
      </c>
      <c r="S33" s="11">
        <f>1/$A$1*'[1]48Exp'!R$213</f>
        <v>1.1338161999999999E-2</v>
      </c>
      <c r="T33" s="11">
        <f>1/$A$1*'[1]48Exp'!S$213</f>
        <v>1.068698E-2</v>
      </c>
      <c r="U33" s="11">
        <f>1/$A$1*'[1]48Exp'!T$213</f>
        <v>1.0163196999999999E-2</v>
      </c>
      <c r="V33" s="11">
        <f>1/$A$1*'[1]48Exp'!U$213</f>
        <v>1.2458219E-2</v>
      </c>
      <c r="W33" s="11">
        <f>1/$A$1*'[1]48Exp'!V$213</f>
        <v>1.6993895981000002E-2</v>
      </c>
      <c r="X33" s="11">
        <f>1/$A$1*'[1]48Exp'!W$213</f>
        <v>8.4887459999999984E-3</v>
      </c>
      <c r="Y33" s="11">
        <f>1/$A$1*'[1]48Exp'!X$213</f>
        <v>4.0451906519999997E-3</v>
      </c>
      <c r="Z33" s="11">
        <f>1/$A$1*'[1]48Exp'!Y$213</f>
        <v>6.9600160150000007E-3</v>
      </c>
      <c r="AA33" s="11">
        <f>1/$A$1*'[1]48Exp'!Z$213</f>
        <v>0</v>
      </c>
      <c r="AB33" s="11">
        <f>1/$A$1*'[1]48Exp'!AA$213</f>
        <v>0</v>
      </c>
      <c r="AC33" s="4"/>
      <c r="AD33" s="48">
        <f>1/1000*'[1]48Exp'!AB$213</f>
        <v>5.274178E-3</v>
      </c>
      <c r="AE33" s="11">
        <f>1/1000*'[1]48Exp'!AC$213</f>
        <v>3.5612450000000002E-3</v>
      </c>
      <c r="AF33" s="11">
        <f>1/1000*'[1]48Exp'!AD$213</f>
        <v>3.8207789999999998E-3</v>
      </c>
      <c r="AG33" s="11">
        <f>1/1000*'[1]48Exp'!AE$213</f>
        <v>4.2172679999999997E-3</v>
      </c>
      <c r="AH33" s="11">
        <f>1/1000*'[1]48Exp'!AF$213</f>
        <v>4.5064689999999999E-3</v>
      </c>
      <c r="AI33" s="11">
        <f>1/1000*'[1]48Exp'!AG$213</f>
        <v>4.5513730000000001E-3</v>
      </c>
      <c r="AJ33" s="11">
        <f>1/1000*'[1]48Exp'!AH$213</f>
        <v>3.6219939999999999E-3</v>
      </c>
      <c r="AK33" s="11">
        <f>1/1000*'[1]48Exp'!AI$213</f>
        <v>5.1779649999999997E-3</v>
      </c>
      <c r="AL33" s="11">
        <f>1/1000*'[1]48Exp'!AJ$213</f>
        <v>3.9001829999999998E-3</v>
      </c>
      <c r="AM33" s="11">
        <f>1/1000*'[1]48Exp'!AK$213</f>
        <v>3.6626279999999998E-3</v>
      </c>
      <c r="AN33" s="11">
        <f>1/1000*'[1]48Exp'!AL$213</f>
        <v>4.8190960000000001E-3</v>
      </c>
      <c r="AO33" s="11">
        <f>1/1000*'[1]48Exp'!AM$213</f>
        <v>7.8536690000000006E-3</v>
      </c>
      <c r="AP33" s="11">
        <f>1/1000*'[1]48Exp'!AN$213</f>
        <v>1.0727146999999999E-2</v>
      </c>
      <c r="AQ33" s="11">
        <f>1/1000*'[1]48Exp'!AO$213</f>
        <v>1.0361652999999998E-2</v>
      </c>
      <c r="AR33" s="11">
        <f>1/1000*'[1]48Exp'!AP$213</f>
        <v>1.1694873999999999E-2</v>
      </c>
      <c r="AS33" s="11">
        <f>1/1000*'[1]48Exp'!AQ$213</f>
        <v>1.7347106000000001E-2</v>
      </c>
      <c r="AT33" s="11">
        <f>1/1000*'[1]48Exp'!AR$213</f>
        <v>1.2386925999999999E-2</v>
      </c>
      <c r="AU33" s="11">
        <f>1/1000*'[1]48Exp'!AS$213</f>
        <v>1.4235970000000001E-2</v>
      </c>
      <c r="AV33" s="11">
        <f>1/1000*'[1]48Exp'!AT$213</f>
        <v>1.6443037999999997E-2</v>
      </c>
      <c r="AW33" s="11">
        <f>1/1000*'[1]48Exp'!AU$213</f>
        <v>1.7277886999999999E-2</v>
      </c>
      <c r="AX33" s="11">
        <f>1/1000*'[1]48Exp'!AV$213</f>
        <v>1.8676683073999997E-2</v>
      </c>
      <c r="AY33" s="11">
        <f>1/1000*'[1]48Exp'!AW$213</f>
        <v>1.3372133E-2</v>
      </c>
      <c r="AZ33" s="11">
        <f>1/1000*'[1]48Exp'!AX$213</f>
        <v>9.1498803019999988E-3</v>
      </c>
      <c r="BA33" s="11">
        <f>1/1000*'[1]48Exp'!AY$213</f>
        <v>1.2034491989E-2</v>
      </c>
      <c r="BB33" s="11">
        <f>1/1000*'[1]48Exp'!AZ$213</f>
        <v>0</v>
      </c>
      <c r="BC33" s="11">
        <f>1/1000*'[1]48Exp'!BA$213</f>
        <v>0</v>
      </c>
      <c r="BD33" s="250"/>
    </row>
    <row r="34" spans="2:56" ht="13" thickBot="1">
      <c r="B34" s="6" t="s">
        <v>101</v>
      </c>
      <c r="C34" s="113">
        <f t="shared" ref="C34:M34" si="13">SUM(C27:C27)-SUM(C28:C33)</f>
        <v>4.2940830003610451E-3</v>
      </c>
      <c r="D34" s="114">
        <f t="shared" si="13"/>
        <v>4.076774029975104E-3</v>
      </c>
      <c r="E34" s="114">
        <f t="shared" si="13"/>
        <v>3.146968000800044E-3</v>
      </c>
      <c r="F34" s="114">
        <f t="shared" si="13"/>
        <v>5.1983289999999321E-3</v>
      </c>
      <c r="G34" s="114">
        <f t="shared" si="13"/>
        <v>5.1344920000000321E-3</v>
      </c>
      <c r="H34" s="114">
        <f t="shared" si="13"/>
        <v>4.802451999999912E-3</v>
      </c>
      <c r="I34" s="114">
        <f t="shared" si="13"/>
        <v>4.8185100000000675E-3</v>
      </c>
      <c r="J34" s="115">
        <f t="shared" si="13"/>
        <v>6.3057450233333368E-3</v>
      </c>
      <c r="K34" s="115">
        <f t="shared" si="13"/>
        <v>7.0551190000000194E-3</v>
      </c>
      <c r="L34" s="115">
        <f t="shared" si="13"/>
        <v>7.8629309999998717E-3</v>
      </c>
      <c r="M34" s="114">
        <f t="shared" si="13"/>
        <v>8.245993999999944E-3</v>
      </c>
      <c r="N34" s="114">
        <f>SUM(N27:N27)-SUM(N28:N33)</f>
        <v>2.12595950000002E-2</v>
      </c>
      <c r="O34" s="114">
        <f t="shared" ref="O34:AB34" si="14">SUM(O27:O27)-SUM(O28:O33)</f>
        <v>2.9606401195345827E-2</v>
      </c>
      <c r="P34" s="114">
        <f t="shared" si="14"/>
        <v>4.5264279000000046E-2</v>
      </c>
      <c r="Q34" s="114">
        <f t="shared" si="14"/>
        <v>2.4155238999999884E-2</v>
      </c>
      <c r="R34" s="114">
        <f t="shared" si="14"/>
        <v>2.5511538600000355E-2</v>
      </c>
      <c r="S34" s="114">
        <f t="shared" si="14"/>
        <v>2.4273455999999471E-2</v>
      </c>
      <c r="T34" s="114">
        <f t="shared" si="14"/>
        <v>2.6527926999999951E-2</v>
      </c>
      <c r="U34" s="114">
        <f t="shared" si="14"/>
        <v>4.6140550000000058E-2</v>
      </c>
      <c r="V34" s="114">
        <f t="shared" si="14"/>
        <v>5.9151556999999938E-2</v>
      </c>
      <c r="W34" s="114">
        <f t="shared" si="14"/>
        <v>2.5626242379999636E-2</v>
      </c>
      <c r="X34" s="114">
        <f t="shared" si="14"/>
        <v>2.7381620333333134E-2</v>
      </c>
      <c r="Y34" s="114">
        <f t="shared" si="14"/>
        <v>9.6554591080000862E-3</v>
      </c>
      <c r="Z34" s="114">
        <f t="shared" si="14"/>
        <v>6.0614812550000008E-3</v>
      </c>
      <c r="AA34" s="114">
        <f t="shared" si="14"/>
        <v>0</v>
      </c>
      <c r="AB34" s="114">
        <f t="shared" si="14"/>
        <v>0</v>
      </c>
      <c r="AC34" s="37"/>
      <c r="AD34" s="116">
        <f t="shared" ref="AD34:BC34" si="15">SUM(AD27:AD27)-SUM(AD28:AD33)</f>
        <v>7.3591949999999226E-3</v>
      </c>
      <c r="AE34" s="117">
        <f t="shared" si="15"/>
        <v>5.9320510000000354E-3</v>
      </c>
      <c r="AF34" s="117">
        <f t="shared" si="15"/>
        <v>5.5073089999998909E-3</v>
      </c>
      <c r="AG34" s="117">
        <f t="shared" si="15"/>
        <v>8.5220620000001079E-3</v>
      </c>
      <c r="AH34" s="117">
        <f t="shared" si="15"/>
        <v>9.3859959999999729E-3</v>
      </c>
      <c r="AI34" s="117">
        <f t="shared" si="15"/>
        <v>7.5683040000000604E-3</v>
      </c>
      <c r="AJ34" s="117">
        <f t="shared" si="15"/>
        <v>9.8202230000002666E-3</v>
      </c>
      <c r="AK34" s="117">
        <f t="shared" si="15"/>
        <v>1.0784912000000341E-2</v>
      </c>
      <c r="AL34" s="117">
        <f t="shared" si="15"/>
        <v>1.2901798999999894E-2</v>
      </c>
      <c r="AM34" s="117">
        <f t="shared" si="15"/>
        <v>1.3646032999999919E-2</v>
      </c>
      <c r="AN34" s="117">
        <f t="shared" si="15"/>
        <v>1.7500532999999763E-2</v>
      </c>
      <c r="AO34" s="117">
        <f t="shared" si="15"/>
        <v>2.6888115000000296E-2</v>
      </c>
      <c r="AP34" s="117">
        <f t="shared" si="15"/>
        <v>3.2941188999999593E-2</v>
      </c>
      <c r="AQ34" s="117">
        <f t="shared" si="15"/>
        <v>4.4302779999999764E-2</v>
      </c>
      <c r="AR34" s="117">
        <f t="shared" si="15"/>
        <v>2.7057075999999847E-2</v>
      </c>
      <c r="AS34" s="117">
        <f t="shared" si="15"/>
        <v>2.5151538000000279E-2</v>
      </c>
      <c r="AT34" s="117">
        <f t="shared" si="15"/>
        <v>2.5652475000000341E-2</v>
      </c>
      <c r="AU34" s="117">
        <f t="shared" si="15"/>
        <v>2.884480900000036E-2</v>
      </c>
      <c r="AV34" s="117">
        <f t="shared" si="15"/>
        <v>4.7781754999999815E-2</v>
      </c>
      <c r="AW34" s="117">
        <f t="shared" si="15"/>
        <v>4.6406495999999714E-2</v>
      </c>
      <c r="AX34" s="117">
        <f t="shared" si="15"/>
        <v>2.5298494837000363E-2</v>
      </c>
      <c r="AY34" s="117">
        <f t="shared" si="15"/>
        <v>3.123753199999979E-2</v>
      </c>
      <c r="AZ34" s="117">
        <f t="shared" si="15"/>
        <v>1.7557940976999781E-2</v>
      </c>
      <c r="BA34" s="117">
        <f t="shared" si="15"/>
        <v>1.1828546726999817E-2</v>
      </c>
      <c r="BB34" s="117">
        <f t="shared" si="15"/>
        <v>0</v>
      </c>
      <c r="BC34" s="117">
        <f t="shared" si="15"/>
        <v>0</v>
      </c>
      <c r="BD34" s="250"/>
    </row>
    <row r="35" spans="2:56" ht="13" thickTop="1"/>
  </sheetData>
  <mergeCells count="5">
    <mergeCell ref="B2:B4"/>
    <mergeCell ref="C2:AB2"/>
    <mergeCell ref="C3:AB3"/>
    <mergeCell ref="AD2:BC2"/>
    <mergeCell ref="AD3:BC3"/>
  </mergeCells>
  <phoneticPr fontId="2" type="noConversion"/>
  <pageMargins left="0.75" right="0.75" top="1" bottom="1" header="0.5" footer="0.5"/>
  <pageSetup scale="7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73:BR588"/>
  <sheetViews>
    <sheetView workbookViewId="0"/>
  </sheetViews>
  <sheetFormatPr defaultColWidth="9.08984375" defaultRowHeight="12.5"/>
  <cols>
    <col min="1" max="1" width="16.7265625" style="271" bestFit="1" customWidth="1"/>
    <col min="2" max="25" width="5.7265625" style="271" customWidth="1"/>
    <col min="26" max="27" width="5.7265625" style="271" hidden="1" customWidth="1"/>
    <col min="28" max="28" width="1.7265625" style="271" customWidth="1"/>
    <col min="29" max="52" width="5.7265625" style="271" customWidth="1"/>
    <col min="53" max="54" width="5.7265625" style="271" hidden="1" customWidth="1"/>
    <col min="55" max="57" width="4.6328125" style="271" customWidth="1"/>
    <col min="58" max="70" width="4.7265625" style="271" customWidth="1"/>
    <col min="71" max="71" width="1.7265625" style="271" customWidth="1"/>
    <col min="72" max="75" width="4.7265625" style="271" customWidth="1"/>
    <col min="76" max="16384" width="9.08984375" style="271"/>
  </cols>
  <sheetData>
    <row r="73" spans="1:70" ht="13">
      <c r="A73" s="272" t="s">
        <v>184</v>
      </c>
    </row>
    <row r="74" spans="1:70" ht="13">
      <c r="A74" s="272"/>
      <c r="B74" s="312" t="s">
        <v>131</v>
      </c>
      <c r="C74" s="312"/>
      <c r="D74" s="312"/>
      <c r="E74" s="312"/>
      <c r="F74" s="312"/>
      <c r="G74" s="312"/>
      <c r="H74" s="312"/>
      <c r="I74" s="312"/>
      <c r="J74" s="312"/>
      <c r="K74" s="312"/>
      <c r="L74" s="312"/>
      <c r="M74" s="312"/>
      <c r="N74" s="312"/>
      <c r="O74" s="312"/>
      <c r="P74" s="312"/>
      <c r="Q74" s="312"/>
      <c r="R74" s="312"/>
      <c r="S74" s="312"/>
      <c r="T74" s="312"/>
      <c r="U74" s="312"/>
      <c r="V74" s="312"/>
      <c r="W74" s="312"/>
      <c r="X74" s="312"/>
      <c r="Y74" s="312"/>
      <c r="Z74" s="312"/>
      <c r="AA74" s="312"/>
      <c r="AC74" s="312" t="s">
        <v>131</v>
      </c>
      <c r="AD74" s="312"/>
      <c r="AE74" s="312"/>
      <c r="AF74" s="312"/>
      <c r="AG74" s="312"/>
      <c r="AH74" s="312"/>
      <c r="AI74" s="312"/>
      <c r="AJ74" s="312"/>
      <c r="AK74" s="312"/>
      <c r="AL74" s="312"/>
      <c r="AM74" s="312"/>
      <c r="AN74" s="312"/>
      <c r="AO74" s="312"/>
      <c r="AP74" s="312"/>
      <c r="AQ74" s="312"/>
      <c r="AR74" s="312"/>
      <c r="AS74" s="312"/>
      <c r="AT74" s="312"/>
      <c r="AU74" s="312"/>
      <c r="AV74" s="312"/>
      <c r="AW74" s="312"/>
      <c r="AX74" s="312"/>
      <c r="AY74" s="312"/>
      <c r="AZ74" s="312"/>
      <c r="BA74" s="312"/>
      <c r="BB74" s="312"/>
    </row>
    <row r="75" spans="1:70">
      <c r="A75" s="273"/>
      <c r="B75" s="312" t="s">
        <v>132</v>
      </c>
      <c r="C75" s="312"/>
      <c r="D75" s="312"/>
      <c r="E75" s="312"/>
      <c r="F75" s="312"/>
      <c r="G75" s="312"/>
      <c r="H75" s="312"/>
      <c r="I75" s="312"/>
      <c r="J75" s="312"/>
      <c r="K75" s="312"/>
      <c r="L75" s="312"/>
      <c r="M75" s="312"/>
      <c r="N75" s="312"/>
      <c r="O75" s="312"/>
      <c r="P75" s="312"/>
      <c r="Q75" s="312"/>
      <c r="R75" s="312"/>
      <c r="S75" s="312"/>
      <c r="T75" s="312"/>
      <c r="U75" s="312"/>
      <c r="V75" s="312"/>
      <c r="W75" s="312"/>
      <c r="X75" s="312"/>
      <c r="Y75" s="312"/>
      <c r="Z75" s="312"/>
      <c r="AA75" s="312"/>
      <c r="AC75" s="312" t="s">
        <v>133</v>
      </c>
      <c r="AD75" s="312"/>
      <c r="AE75" s="312"/>
      <c r="AF75" s="312"/>
      <c r="AG75" s="312"/>
      <c r="AH75" s="312"/>
      <c r="AI75" s="312"/>
      <c r="AJ75" s="312"/>
      <c r="AK75" s="312"/>
      <c r="AL75" s="312"/>
      <c r="AM75" s="312"/>
      <c r="AN75" s="312"/>
      <c r="AO75" s="312"/>
      <c r="AP75" s="312"/>
      <c r="AQ75" s="312"/>
      <c r="AR75" s="312"/>
      <c r="AS75" s="312"/>
      <c r="AT75" s="312"/>
      <c r="AU75" s="312"/>
      <c r="AV75" s="312"/>
      <c r="AW75" s="312"/>
      <c r="AX75" s="312"/>
      <c r="AY75" s="312"/>
      <c r="AZ75" s="312"/>
      <c r="BA75" s="312"/>
      <c r="BB75" s="312"/>
    </row>
    <row r="76" spans="1:70">
      <c r="A76" s="273"/>
      <c r="B76" s="271">
        <v>2000</v>
      </c>
      <c r="C76" s="271">
        <f>1+B76</f>
        <v>2001</v>
      </c>
      <c r="D76" s="271">
        <f t="shared" ref="D76:AA76" si="0">1+C76</f>
        <v>2002</v>
      </c>
      <c r="E76" s="271">
        <f t="shared" si="0"/>
        <v>2003</v>
      </c>
      <c r="F76" s="271">
        <f t="shared" si="0"/>
        <v>2004</v>
      </c>
      <c r="G76" s="271">
        <f t="shared" si="0"/>
        <v>2005</v>
      </c>
      <c r="H76" s="271">
        <f t="shared" si="0"/>
        <v>2006</v>
      </c>
      <c r="I76" s="271">
        <f t="shared" si="0"/>
        <v>2007</v>
      </c>
      <c r="J76" s="271">
        <f t="shared" si="0"/>
        <v>2008</v>
      </c>
      <c r="K76" s="271">
        <f t="shared" si="0"/>
        <v>2009</v>
      </c>
      <c r="L76" s="271">
        <f t="shared" si="0"/>
        <v>2010</v>
      </c>
      <c r="M76" s="271">
        <f t="shared" si="0"/>
        <v>2011</v>
      </c>
      <c r="N76" s="271">
        <f t="shared" si="0"/>
        <v>2012</v>
      </c>
      <c r="O76" s="271">
        <f t="shared" si="0"/>
        <v>2013</v>
      </c>
      <c r="P76" s="271">
        <f t="shared" si="0"/>
        <v>2014</v>
      </c>
      <c r="Q76" s="271">
        <f t="shared" si="0"/>
        <v>2015</v>
      </c>
      <c r="R76" s="271">
        <f t="shared" si="0"/>
        <v>2016</v>
      </c>
      <c r="S76" s="271">
        <f t="shared" si="0"/>
        <v>2017</v>
      </c>
      <c r="T76" s="271">
        <f t="shared" si="0"/>
        <v>2018</v>
      </c>
      <c r="U76" s="271">
        <f t="shared" si="0"/>
        <v>2019</v>
      </c>
      <c r="V76" s="271">
        <f t="shared" si="0"/>
        <v>2020</v>
      </c>
      <c r="W76" s="271">
        <f t="shared" si="0"/>
        <v>2021</v>
      </c>
      <c r="X76" s="271">
        <f t="shared" si="0"/>
        <v>2022</v>
      </c>
      <c r="Y76" s="271">
        <f t="shared" si="0"/>
        <v>2023</v>
      </c>
      <c r="Z76" s="271">
        <f t="shared" si="0"/>
        <v>2024</v>
      </c>
      <c r="AA76" s="271">
        <f t="shared" si="0"/>
        <v>2025</v>
      </c>
      <c r="AC76" s="271">
        <v>2000</v>
      </c>
      <c r="AD76" s="271">
        <f>1+AC76</f>
        <v>2001</v>
      </c>
      <c r="AE76" s="271">
        <f t="shared" ref="AE76:BB76" si="1">1+AD76</f>
        <v>2002</v>
      </c>
      <c r="AF76" s="271">
        <f t="shared" si="1"/>
        <v>2003</v>
      </c>
      <c r="AG76" s="271">
        <f t="shared" si="1"/>
        <v>2004</v>
      </c>
      <c r="AH76" s="271">
        <f t="shared" si="1"/>
        <v>2005</v>
      </c>
      <c r="AI76" s="271">
        <f t="shared" si="1"/>
        <v>2006</v>
      </c>
      <c r="AJ76" s="271">
        <f t="shared" si="1"/>
        <v>2007</v>
      </c>
      <c r="AK76" s="271">
        <f t="shared" si="1"/>
        <v>2008</v>
      </c>
      <c r="AL76" s="271">
        <f t="shared" si="1"/>
        <v>2009</v>
      </c>
      <c r="AM76" s="271">
        <f t="shared" si="1"/>
        <v>2010</v>
      </c>
      <c r="AN76" s="271">
        <f t="shared" si="1"/>
        <v>2011</v>
      </c>
      <c r="AO76" s="271">
        <f t="shared" si="1"/>
        <v>2012</v>
      </c>
      <c r="AP76" s="271">
        <f t="shared" si="1"/>
        <v>2013</v>
      </c>
      <c r="AQ76" s="271">
        <f t="shared" si="1"/>
        <v>2014</v>
      </c>
      <c r="AR76" s="271">
        <f t="shared" si="1"/>
        <v>2015</v>
      </c>
      <c r="AS76" s="271">
        <f t="shared" si="1"/>
        <v>2016</v>
      </c>
      <c r="AT76" s="271">
        <f t="shared" si="1"/>
        <v>2017</v>
      </c>
      <c r="AU76" s="271">
        <f t="shared" si="1"/>
        <v>2018</v>
      </c>
      <c r="AV76" s="271">
        <f t="shared" si="1"/>
        <v>2019</v>
      </c>
      <c r="AW76" s="271">
        <f t="shared" si="1"/>
        <v>2020</v>
      </c>
      <c r="AX76" s="271">
        <f t="shared" si="1"/>
        <v>2021</v>
      </c>
      <c r="AY76" s="271">
        <f t="shared" si="1"/>
        <v>2022</v>
      </c>
      <c r="AZ76" s="271">
        <f t="shared" si="1"/>
        <v>2023</v>
      </c>
      <c r="BA76" s="271">
        <f t="shared" si="1"/>
        <v>2024</v>
      </c>
      <c r="BB76" s="271">
        <f t="shared" si="1"/>
        <v>2025</v>
      </c>
    </row>
    <row r="77" spans="1:70">
      <c r="A77" s="273" t="s">
        <v>48</v>
      </c>
      <c r="B77" s="274">
        <f>ImportsCoreVPA!C$5</f>
        <v>1.5439794770066666</v>
      </c>
      <c r="C77" s="274">
        <f>ImportsCoreVPA!D$5</f>
        <v>1.2819355033599997</v>
      </c>
      <c r="D77" s="274">
        <f>ImportsCoreVPA!E$5</f>
        <v>1.2488731253999998</v>
      </c>
      <c r="E77" s="274">
        <f>ImportsCoreVPA!F$5</f>
        <v>1.2140405621548451</v>
      </c>
      <c r="F77" s="274">
        <f>ImportsCoreVPA!G$5</f>
        <v>1.3357293134926884</v>
      </c>
      <c r="G77" s="274">
        <f>ImportsCoreVPA!H$5</f>
        <v>1.3541708060959001</v>
      </c>
      <c r="H77" s="274">
        <f>ImportsCoreVPA!I$5</f>
        <v>1.5279019374199998</v>
      </c>
      <c r="I77" s="274">
        <f>ImportsCoreVPA!J$5</f>
        <v>1.7827450596133334</v>
      </c>
      <c r="J77" s="274">
        <f>ImportsCoreVPA!K$5</f>
        <v>1.3533983729600003</v>
      </c>
      <c r="K77" s="274">
        <f>ImportsCoreVPA!L$5</f>
        <v>1.0461598984599998</v>
      </c>
      <c r="L77" s="274">
        <f>ImportsCoreVPA!M$5</f>
        <v>1.1044361540466663</v>
      </c>
      <c r="M77" s="274">
        <f>ImportsCoreVPA!N$5</f>
        <v>1.18594649235</v>
      </c>
      <c r="N77" s="274">
        <f>ImportsCoreVPA!O$5</f>
        <v>1.3496098903876286</v>
      </c>
      <c r="O77" s="274">
        <f>ImportsCoreVPA!P$5</f>
        <v>1.2472076582040001</v>
      </c>
      <c r="P77" s="274">
        <f>ImportsCoreVPA!Q$5</f>
        <v>1.2347332956640003</v>
      </c>
      <c r="Q77" s="274">
        <f>ImportsCoreVPA!R$5</f>
        <v>1.2210853631233332</v>
      </c>
      <c r="R77" s="274">
        <f>ImportsCoreVPA!S$5</f>
        <v>0.95294331496295215</v>
      </c>
      <c r="S77" s="274">
        <f>ImportsCoreVPA!T$5</f>
        <v>0.84336071411733338</v>
      </c>
      <c r="T77" s="274">
        <f>ImportsCoreVPA!U$5</f>
        <v>1.0046232863766664</v>
      </c>
      <c r="U77" s="274">
        <f>ImportsCoreVPA!V$5</f>
        <v>0.81963135003999965</v>
      </c>
      <c r="V77" s="274">
        <f>ImportsCoreVPA!W$5</f>
        <v>0.59134705152795608</v>
      </c>
      <c r="W77" s="274">
        <f>ImportsCoreVPA!X$5</f>
        <v>0.72903951666599953</v>
      </c>
      <c r="X77" s="274">
        <f>ImportsCoreVPA!Y$5</f>
        <v>1.1188669911931033</v>
      </c>
      <c r="Y77" s="274">
        <f>ImportsCoreVPA!Z$5</f>
        <v>0.9794138779150805</v>
      </c>
      <c r="Z77" s="274">
        <f>ImportsCoreVPA!AA$5</f>
        <v>0</v>
      </c>
      <c r="AA77" s="274">
        <f>ImportsCoreVPA!AB$5</f>
        <v>0</v>
      </c>
      <c r="AB77" s="275"/>
      <c r="AC77" s="274">
        <f>ExportsCoreVPA!C$5</f>
        <v>0.70528948448000017</v>
      </c>
      <c r="AD77" s="274">
        <f>ExportsCoreVPA!D$5</f>
        <v>0.62938564656000007</v>
      </c>
      <c r="AE77" s="274">
        <f>ExportsCoreVPA!E$5</f>
        <v>0.67039329274000015</v>
      </c>
      <c r="AF77" s="274">
        <f>ExportsCoreVPA!F$5</f>
        <v>0.5529785709319649</v>
      </c>
      <c r="AG77" s="274">
        <f>ExportsCoreVPA!G$5</f>
        <v>0.55965672007979173</v>
      </c>
      <c r="AH77" s="274">
        <f>ExportsCoreVPA!H$5</f>
        <v>0.57574659203504186</v>
      </c>
      <c r="AI77" s="274">
        <f>ExportsCoreVPA!I$5</f>
        <v>0.53708027302000005</v>
      </c>
      <c r="AJ77" s="274">
        <f>ExportsCoreVPA!J$5</f>
        <v>0.5378611494000004</v>
      </c>
      <c r="AK77" s="274">
        <f>ExportsCoreVPA!K$5</f>
        <v>0.33491845628000011</v>
      </c>
      <c r="AL77" s="274">
        <f>ExportsCoreVPA!L$5</f>
        <v>0.22281937501999999</v>
      </c>
      <c r="AM77" s="274">
        <f>ExportsCoreVPA!M$5</f>
        <v>0.22346149878199995</v>
      </c>
      <c r="AN77" s="274">
        <f>ExportsCoreVPA!N$5</f>
        <v>0.21621718444666671</v>
      </c>
      <c r="AO77" s="274">
        <f>ExportsCoreVPA!O$5</f>
        <v>0.18918502954564903</v>
      </c>
      <c r="AP77" s="274">
        <f>ExportsCoreVPA!P$5</f>
        <v>0.13876392860761907</v>
      </c>
      <c r="AQ77" s="274">
        <f>ExportsCoreVPA!Q$5</f>
        <v>0.13304851066666665</v>
      </c>
      <c r="AR77" s="274">
        <f>ExportsCoreVPA!R$5</f>
        <v>0.13888845735999994</v>
      </c>
      <c r="AS77" s="274">
        <f>ExportsCoreVPA!S$5</f>
        <v>0.10480843951333332</v>
      </c>
      <c r="AT77" s="274">
        <f>ExportsCoreVPA!T$5</f>
        <v>0.13159832280766667</v>
      </c>
      <c r="AU77" s="274">
        <f>ExportsCoreVPA!U$5</f>
        <v>0.1726345837098095</v>
      </c>
      <c r="AV77" s="274">
        <f>ExportsCoreVPA!V$5</f>
        <v>9.8457172644999966E-2</v>
      </c>
      <c r="AW77" s="274">
        <f>ExportsCoreVPA!W$5</f>
        <v>7.8099410663921953E-2</v>
      </c>
      <c r="AX77" s="274">
        <f>ExportsCoreVPA!X$5</f>
        <v>9.1186867113333306E-2</v>
      </c>
      <c r="AY77" s="274">
        <f>ExportsCoreVPA!Y$5</f>
        <v>8.8456615945784994E-2</v>
      </c>
      <c r="AZ77" s="274">
        <f>ExportsCoreVPA!Z$5</f>
        <v>7.024880475331334E-2</v>
      </c>
      <c r="BA77" s="274">
        <f>ExportsCoreVPA!AA$5</f>
        <v>0</v>
      </c>
      <c r="BB77" s="274">
        <f>ExportsCoreVPA!AB$5</f>
        <v>0</v>
      </c>
      <c r="BC77" s="276">
        <f t="shared" ref="BC77:BH77" si="2">J77/SUM(J77:J79)</f>
        <v>0.22726484043871747</v>
      </c>
      <c r="BD77" s="276">
        <f t="shared" si="2"/>
        <v>0.20816546822469778</v>
      </c>
      <c r="BE77" s="276">
        <f t="shared" si="2"/>
        <v>0.18725254946398665</v>
      </c>
      <c r="BF77" s="276">
        <f t="shared" si="2"/>
        <v>0.1458975668868468</v>
      </c>
      <c r="BG77" s="276">
        <f t="shared" si="2"/>
        <v>0.1337551269672288</v>
      </c>
      <c r="BH77" s="276">
        <f t="shared" si="2"/>
        <v>0.12335508551379873</v>
      </c>
      <c r="BI77" s="276">
        <f>P77/SUM(P77:P79)</f>
        <v>0.1232956604822372</v>
      </c>
      <c r="BJ77" s="276">
        <f>Q77/SUM(Q77:Q79)</f>
        <v>0.12731885972608906</v>
      </c>
      <c r="BK77" s="276">
        <f>R77/SUM(R77:R79)</f>
        <v>9.062871321123768E-2</v>
      </c>
      <c r="BL77" s="276">
        <f t="shared" ref="BL77:BN77" si="3">S77/SUM(S77:S79)</f>
        <v>0.10509772458633994</v>
      </c>
      <c r="BM77" s="276">
        <f t="shared" si="3"/>
        <v>8.8845992091300258E-2</v>
      </c>
      <c r="BN77" s="276">
        <f t="shared" si="3"/>
        <v>7.1183708094016002E-2</v>
      </c>
      <c r="BO77" s="276">
        <f>V77/SUM(V77:V79)</f>
        <v>5.7557744238256374E-2</v>
      </c>
      <c r="BP77" s="276">
        <f t="shared" ref="BP77" si="4">W77/SUM(W77:W79)</f>
        <v>0.10828309860250715</v>
      </c>
      <c r="BQ77" s="276">
        <f t="shared" ref="BQ77" si="5">X77/SUM(X77:X79)</f>
        <v>0.1450741317354631</v>
      </c>
      <c r="BR77" s="276">
        <f t="shared" ref="BR77" si="6">Y77/SUM(Y77:Y79)</f>
        <v>0.17733416262799262</v>
      </c>
    </row>
    <row r="78" spans="1:70">
      <c r="A78" s="271" t="s">
        <v>46</v>
      </c>
      <c r="B78" s="274">
        <f>ImportsTimberSectorMinusCoreVPA!C$5</f>
        <v>0.76334236766000008</v>
      </c>
      <c r="C78" s="274">
        <f>ImportsTimberSectorMinusCoreVPA!D$5</f>
        <v>0.69380605162500075</v>
      </c>
      <c r="D78" s="274">
        <f>ImportsTimberSectorMinusCoreVPA!E$5</f>
        <v>0.66951005890000004</v>
      </c>
      <c r="E78" s="274">
        <f>ImportsTimberSectorMinusCoreVPA!F$5</f>
        <v>0.59239029500000007</v>
      </c>
      <c r="F78" s="274">
        <f>ImportsTimberSectorMinusCoreVPA!G$5</f>
        <v>0.59733306738000036</v>
      </c>
      <c r="G78" s="274">
        <f>ImportsTimberSectorMinusCoreVPA!H$5</f>
        <v>0.56911398655999978</v>
      </c>
      <c r="H78" s="274">
        <f>ImportsTimberSectorMinusCoreVPA!I$5</f>
        <v>0.57900369842000021</v>
      </c>
      <c r="I78" s="274">
        <f>ImportsTimberSectorMinusCoreVPA!J$5</f>
        <v>0.62315600043333308</v>
      </c>
      <c r="J78" s="274">
        <f>ImportsTimberSectorMinusCoreVPA!K$5</f>
        <v>0.51348068791999979</v>
      </c>
      <c r="K78" s="274">
        <f>ImportsTimberSectorMinusCoreVPA!L$5</f>
        <v>0.44144476085999979</v>
      </c>
      <c r="L78" s="274">
        <f>ImportsTimberSectorMinusCoreVPA!M$5</f>
        <v>0.65272693109333357</v>
      </c>
      <c r="M78" s="274">
        <f>ImportsTimberSectorMinusCoreVPA!N$5</f>
        <v>0.74016265076000032</v>
      </c>
      <c r="N78" s="274">
        <f>ImportsTimberSectorMinusCoreVPA!O$5</f>
        <v>0.77415603732108829</v>
      </c>
      <c r="O78" s="274">
        <f>ImportsTimberSectorMinusCoreVPA!P$5</f>
        <v>0.81838717490999979</v>
      </c>
      <c r="P78" s="274">
        <f>ImportsTimberSectorMinusCoreVPA!Q$5</f>
        <v>0.87521184449999978</v>
      </c>
      <c r="Q78" s="274">
        <f>ImportsTimberSectorMinusCoreVPA!R$5</f>
        <v>0.79742252887999987</v>
      </c>
      <c r="R78" s="274">
        <f>ImportsTimberSectorMinusCoreVPA!S$5</f>
        <v>0.90808985151060639</v>
      </c>
      <c r="S78" s="274">
        <f>ImportsTimberSectorMinusCoreVPA!T$5</f>
        <v>0.92409530782000016</v>
      </c>
      <c r="T78" s="274">
        <f>ImportsTimberSectorMinusCoreVPA!U$5</f>
        <v>0.9475777076299996</v>
      </c>
      <c r="U78" s="274">
        <f>ImportsTimberSectorMinusCoreVPA!V$5</f>
        <v>0.96400188393324582</v>
      </c>
      <c r="V78" s="274">
        <f>ImportsTimberSectorMinusCoreVPA!W$5</f>
        <v>0.80819324558126016</v>
      </c>
      <c r="W78" s="274">
        <f>ImportsTimberSectorMinusCoreVPA!X$5</f>
        <v>0.85161015285333341</v>
      </c>
      <c r="X78" s="274">
        <f>ImportsTimberSectorMinusCoreVPA!Y$5</f>
        <v>0.82002596028085306</v>
      </c>
      <c r="Y78" s="274">
        <f>ImportsTimberSectorMinusCoreVPA!Z$5</f>
        <v>0.76662899646500016</v>
      </c>
      <c r="Z78" s="274">
        <f>ImportsTimberSectorMinusCoreVPA!AA$5</f>
        <v>0</v>
      </c>
      <c r="AA78" s="274">
        <f>ImportsTimberSectorMinusCoreVPA!AB$5</f>
        <v>0</v>
      </c>
      <c r="AC78" s="274">
        <f>ExportsTimberSectorMinusCoreVPA!C$5</f>
        <v>0.24970922286666661</v>
      </c>
      <c r="AD78" s="274">
        <f>ExportsTimberSectorMinusCoreVPA!D$5</f>
        <v>0.20227215290166659</v>
      </c>
      <c r="AE78" s="274">
        <f>ExportsTimberSectorMinusCoreVPA!E$5</f>
        <v>0.23740953186666661</v>
      </c>
      <c r="AF78" s="274">
        <f>ExportsTimberSectorMinusCoreVPA!F$5</f>
        <v>0.19323625139333339</v>
      </c>
      <c r="AG78" s="274">
        <f>ExportsTimberSectorMinusCoreVPA!G$5</f>
        <v>0.19748608627999997</v>
      </c>
      <c r="AH78" s="274">
        <f>ExportsTimberSectorMinusCoreVPA!H$5</f>
        <v>0.20777169583999994</v>
      </c>
      <c r="AI78" s="274">
        <f>ExportsTimberSectorMinusCoreVPA!I$5</f>
        <v>0.19996550902555554</v>
      </c>
      <c r="AJ78" s="274">
        <f>ExportsTimberSectorMinusCoreVPA!J$5</f>
        <v>0.19635358737666656</v>
      </c>
      <c r="AK78" s="274">
        <f>ExportsTimberSectorMinusCoreVPA!K$5</f>
        <v>0.19532858218214294</v>
      </c>
      <c r="AL78" s="274">
        <f>ExportsTimberSectorMinusCoreVPA!L$5</f>
        <v>0.11311423718976193</v>
      </c>
      <c r="AM78" s="274">
        <f>ExportsTimberSectorMinusCoreVPA!M$5</f>
        <v>0.12580462646362736</v>
      </c>
      <c r="AN78" s="274">
        <f>ExportsTimberSectorMinusCoreVPA!N$5</f>
        <v>0.18328662524741052</v>
      </c>
      <c r="AO78" s="274">
        <f>ExportsTimberSectorMinusCoreVPA!O$5</f>
        <v>0.15307440102777087</v>
      </c>
      <c r="AP78" s="274">
        <f>ExportsTimberSectorMinusCoreVPA!P$5</f>
        <v>0.11442582737333332</v>
      </c>
      <c r="AQ78" s="274">
        <f>ExportsTimberSectorMinusCoreVPA!Q$5</f>
        <v>0.15160329713333329</v>
      </c>
      <c r="AR78" s="274">
        <f>ExportsTimberSectorMinusCoreVPA!R$5</f>
        <v>0.12780001371999999</v>
      </c>
      <c r="AS78" s="274">
        <f>ExportsTimberSectorMinusCoreVPA!S$5</f>
        <v>0.13696425057666667</v>
      </c>
      <c r="AT78" s="274">
        <f>ExportsTimberSectorMinusCoreVPA!T$5</f>
        <v>0.10593803874000005</v>
      </c>
      <c r="AU78" s="274">
        <f>ExportsTimberSectorMinusCoreVPA!U$5</f>
        <v>0.11474233516666667</v>
      </c>
      <c r="AV78" s="274">
        <f>ExportsTimberSectorMinusCoreVPA!V$5</f>
        <v>0.11156122031578949</v>
      </c>
      <c r="AW78" s="274">
        <f>ExportsTimberSectorMinusCoreVPA!W$5</f>
        <v>8.3188734306159959E-2</v>
      </c>
      <c r="AX78" s="274">
        <f>ExportsTimberSectorMinusCoreVPA!X$5</f>
        <v>9.414503863999997E-2</v>
      </c>
      <c r="AY78" s="274">
        <f>ExportsTimberSectorMinusCoreVPA!Y$5</f>
        <v>0.10956428246118</v>
      </c>
      <c r="AZ78" s="274">
        <f>ExportsTimberSectorMinusCoreVPA!Z$5</f>
        <v>0.10977758496268261</v>
      </c>
      <c r="BA78" s="274">
        <f>ExportsTimberSectorMinusCoreVPA!AA$5</f>
        <v>0</v>
      </c>
      <c r="BB78" s="274">
        <f>ExportsTimberSectorMinusCoreVPA!AB$5</f>
        <v>0</v>
      </c>
      <c r="BC78" s="276">
        <f t="shared" ref="BC78:BH78" si="7">J78/SUM(J77:J79)</f>
        <v>8.6224506353792252E-2</v>
      </c>
      <c r="BD78" s="276">
        <f t="shared" si="7"/>
        <v>8.783891972444513E-2</v>
      </c>
      <c r="BE78" s="276">
        <f t="shared" si="7"/>
        <v>0.11066713227668046</v>
      </c>
      <c r="BF78" s="276">
        <f t="shared" si="7"/>
        <v>9.1056325511297401E-2</v>
      </c>
      <c r="BG78" s="276">
        <f t="shared" si="7"/>
        <v>7.6723903553039693E-2</v>
      </c>
      <c r="BH78" s="276">
        <f t="shared" si="7"/>
        <v>8.0942591460504712E-2</v>
      </c>
      <c r="BI78" s="276">
        <f>P78/SUM(P77:P79)</f>
        <v>8.7395247871301707E-2</v>
      </c>
      <c r="BJ78" s="276">
        <f>Q78/SUM(Q77:Q79)</f>
        <v>8.3144823583182523E-2</v>
      </c>
      <c r="BK78" s="276">
        <f>R78/SUM(R77:R79)</f>
        <v>8.6362969790904853E-2</v>
      </c>
      <c r="BL78" s="276">
        <f t="shared" ref="BL78:BN78" si="8">S78/SUM(S77:S79)</f>
        <v>0.1151586889536847</v>
      </c>
      <c r="BM78" s="276">
        <f t="shared" si="8"/>
        <v>8.3801045286961764E-2</v>
      </c>
      <c r="BN78" s="276">
        <f t="shared" si="8"/>
        <v>8.3722064443529171E-2</v>
      </c>
      <c r="BO78" s="276">
        <f>V78/SUM(V77:V79)</f>
        <v>7.8664094128916714E-2</v>
      </c>
      <c r="BP78" s="276">
        <f t="shared" ref="BP78" si="9">W78/SUM(W77:W79)</f>
        <v>0.12648832339572733</v>
      </c>
      <c r="BQ78" s="276">
        <f t="shared" ref="BQ78" si="10">X78/SUM(X77:X79)</f>
        <v>0.1063259128428003</v>
      </c>
      <c r="BR78" s="276">
        <f t="shared" ref="BR78" si="11">Y78/SUM(Y77:Y79)</f>
        <v>0.13880700917150629</v>
      </c>
    </row>
    <row r="79" spans="1:70">
      <c r="A79" s="271" t="s">
        <v>140</v>
      </c>
      <c r="B79" s="274">
        <f>ImportsPaperSectorMinusCoreVPA!C$5</f>
        <v>3.5461653404661986</v>
      </c>
      <c r="C79" s="274">
        <f>ImportsPaperSectorMinusCoreVPA!D$5</f>
        <v>3.1056819278104153</v>
      </c>
      <c r="D79" s="274">
        <f>ImportsPaperSectorMinusCoreVPA!E$5</f>
        <v>3.6475538165000012</v>
      </c>
      <c r="E79" s="274">
        <f>ImportsPaperSectorMinusCoreVPA!F$5</f>
        <v>3.2524801605021052</v>
      </c>
      <c r="F79" s="274">
        <f>ImportsPaperSectorMinusCoreVPA!G$5</f>
        <v>3.5076718500007003</v>
      </c>
      <c r="G79" s="274">
        <f>ImportsPaperSectorMinusCoreVPA!H$5</f>
        <v>3.4537548365022106</v>
      </c>
      <c r="H79" s="274">
        <f>ImportsPaperSectorMinusCoreVPA!I$5</f>
        <v>3.8117198700030337</v>
      </c>
      <c r="I79" s="274">
        <f>ImportsPaperSectorMinusCoreVPA!J$5</f>
        <v>3.7642773781238517</v>
      </c>
      <c r="J79" s="274">
        <f>ImportsPaperSectorMinusCoreVPA!K$5</f>
        <v>4.0882804365036156</v>
      </c>
      <c r="K79" s="274">
        <f>ImportsPaperSectorMinusCoreVPA!L$5</f>
        <v>3.5380122567899996</v>
      </c>
      <c r="L79" s="274">
        <f>ImportsPaperSectorMinusCoreVPA!M$5</f>
        <v>4.140947019145</v>
      </c>
      <c r="M79" s="274">
        <f>ImportsPaperSectorMinusCoreVPA!N$5</f>
        <v>6.2025150529999991</v>
      </c>
      <c r="N79" s="274">
        <f>ImportsPaperSectorMinusCoreVPA!O$5</f>
        <v>7.9663885283391256</v>
      </c>
      <c r="O79" s="274">
        <f>ImportsPaperSectorMinusCoreVPA!P$5</f>
        <v>8.0451164765099978</v>
      </c>
      <c r="P79" s="274">
        <f>ImportsPaperSectorMinusCoreVPA!Q$5</f>
        <v>7.9044648628700012</v>
      </c>
      <c r="Q79" s="274">
        <f>ImportsPaperSectorMinusCoreVPA!R$5</f>
        <v>7.5722578888899976</v>
      </c>
      <c r="R79" s="274">
        <f>ImportsPaperSectorMinusCoreVPA!S$5</f>
        <v>8.6537725854499961</v>
      </c>
      <c r="S79" s="274">
        <f>ImportsPaperSectorMinusCoreVPA!T$5</f>
        <v>6.2570822583800032</v>
      </c>
      <c r="T79" s="274">
        <f>ImportsPaperSectorMinusCoreVPA!U$5</f>
        <v>9.3552678375000102</v>
      </c>
      <c r="U79" s="274">
        <f>ImportsPaperSectorMinusCoreVPA!V$5</f>
        <v>9.7306777226500056</v>
      </c>
      <c r="V79" s="274">
        <f>ImportsPaperSectorMinusCoreVPA!W$5</f>
        <v>8.8744386322962701</v>
      </c>
      <c r="W79" s="274">
        <f>ImportsPaperSectorMinusCoreVPA!X$5</f>
        <v>5.1520678651183358</v>
      </c>
      <c r="X79" s="274">
        <f>ImportsPaperSectorMinusCoreVPA!Y$5</f>
        <v>5.7734881450630384</v>
      </c>
      <c r="Y79" s="274">
        <f>ImportsPaperSectorMinusCoreVPA!Z$5</f>
        <v>3.7769418872739475</v>
      </c>
      <c r="Z79" s="274">
        <f>ImportsPaperSectorMinusCoreVPA!AA$5</f>
        <v>0</v>
      </c>
      <c r="AA79" s="274">
        <f>ImportsPaperSectorMinusCoreVPA!AB$5</f>
        <v>0</v>
      </c>
      <c r="AB79" s="275"/>
      <c r="AC79" s="274">
        <f>ExportsPaperSectorMinusCoreVPA!C$5</f>
        <v>1.4328996389329935</v>
      </c>
      <c r="AD79" s="274">
        <f>ExportsPaperSectorMinusCoreVPA!D$5</f>
        <v>1.5407106271783166</v>
      </c>
      <c r="AE79" s="274">
        <f>ExportsPaperSectorMinusCoreVPA!E$5</f>
        <v>0.94014479603709999</v>
      </c>
      <c r="AF79" s="274">
        <f>ExportsPaperSectorMinusCoreVPA!F$5</f>
        <v>0.99159822150233301</v>
      </c>
      <c r="AG79" s="274">
        <f>ExportsPaperSectorMinusCoreVPA!G$5</f>
        <v>0.93596295800700002</v>
      </c>
      <c r="AH79" s="274">
        <f>ExportsPaperSectorMinusCoreVPA!H$5</f>
        <v>0.90854283800489954</v>
      </c>
      <c r="AI79" s="274">
        <f>ExportsPaperSectorMinusCoreVPA!I$5</f>
        <v>0.94632543725905027</v>
      </c>
      <c r="AJ79" s="274">
        <f>ExportsPaperSectorMinusCoreVPA!J$5</f>
        <v>1.0080785084216743</v>
      </c>
      <c r="AK79" s="274">
        <f>ExportsPaperSectorMinusCoreVPA!K$5</f>
        <v>1.22585323394905</v>
      </c>
      <c r="AL79" s="274">
        <f>ExportsPaperSectorMinusCoreVPA!L$5</f>
        <v>1.3667767604899994</v>
      </c>
      <c r="AM79" s="274">
        <f>ExportsPaperSectorMinusCoreVPA!M$5</f>
        <v>1.4597233430600003</v>
      </c>
      <c r="AN79" s="274">
        <f>ExportsPaperSectorMinusCoreVPA!N$5</f>
        <v>2.5370545831433344</v>
      </c>
      <c r="AO79" s="274">
        <f>ExportsPaperSectorMinusCoreVPA!O$5</f>
        <v>3.5578883111679631</v>
      </c>
      <c r="AP79" s="274">
        <f>ExportsPaperSectorMinusCoreVPA!P$5</f>
        <v>5.0791880139263315</v>
      </c>
      <c r="AQ79" s="274">
        <f>ExportsPaperSectorMinusCoreVPA!Q$5</f>
        <v>5.813017763266668</v>
      </c>
      <c r="AR79" s="274">
        <f>ExportsPaperSectorMinusCoreVPA!R$5</f>
        <v>5.4384022595599992</v>
      </c>
      <c r="AS79" s="274">
        <f>ExportsPaperSectorMinusCoreVPA!S$5</f>
        <v>7.0396227423999971</v>
      </c>
      <c r="AT79" s="274">
        <f>ExportsPaperSectorMinusCoreVPA!T$5</f>
        <v>6.7795212895729708</v>
      </c>
      <c r="AU79" s="274">
        <f>ExportsPaperSectorMinusCoreVPA!U$5</f>
        <v>7.6410721241900035</v>
      </c>
      <c r="AV79" s="274">
        <f>ExportsPaperSectorMinusCoreVPA!V$5</f>
        <v>7.7520818868699974</v>
      </c>
      <c r="AW79" s="274">
        <f>ExportsPaperSectorMinusCoreVPA!W$5</f>
        <v>7.2967181018529033</v>
      </c>
      <c r="AX79" s="274">
        <f>ExportsPaperSectorMinusCoreVPA!X$5</f>
        <v>4.6429058330277773</v>
      </c>
      <c r="AY79" s="274">
        <f>ExportsPaperSectorMinusCoreVPA!Y$5</f>
        <v>3.5410106323773589</v>
      </c>
      <c r="AZ79" s="274">
        <f>ExportsPaperSectorMinusCoreVPA!Z$5</f>
        <v>5.3600284926081985</v>
      </c>
      <c r="BA79" s="274">
        <f>ExportsPaperSectorMinusCoreVPA!AA$5</f>
        <v>0</v>
      </c>
      <c r="BB79" s="274">
        <f>ExportsPaperSectorMinusCoreVPA!AB$5</f>
        <v>0</v>
      </c>
      <c r="BC79" s="276">
        <f t="shared" ref="BC79:BH79" si="12">J79/SUM(J77:J79)</f>
        <v>0.68651065320749038</v>
      </c>
      <c r="BD79" s="276">
        <f t="shared" si="12"/>
        <v>0.70399561205085703</v>
      </c>
      <c r="BE79" s="276">
        <f t="shared" si="12"/>
        <v>0.70208031825933304</v>
      </c>
      <c r="BF79" s="276">
        <f t="shared" si="12"/>
        <v>0.76304610760185576</v>
      </c>
      <c r="BG79" s="276">
        <f t="shared" si="12"/>
        <v>0.7895209694797316</v>
      </c>
      <c r="BH79" s="276">
        <f t="shared" si="12"/>
        <v>0.79570232302569655</v>
      </c>
      <c r="BI79" s="276">
        <f>P79/SUM(P77:P79)</f>
        <v>0.78930909164646113</v>
      </c>
      <c r="BJ79" s="276">
        <f>Q79/SUM(Q77:Q79)</f>
        <v>0.78953631669072832</v>
      </c>
      <c r="BK79" s="276">
        <f>R79/SUM(R77:R79)</f>
        <v>0.82300831699785759</v>
      </c>
      <c r="BL79" s="276">
        <f t="shared" ref="BL79:BN79" si="13">S79/SUM(S77:S79)</f>
        <v>0.77974358645997532</v>
      </c>
      <c r="BM79" s="276">
        <f t="shared" si="13"/>
        <v>0.82735296262173796</v>
      </c>
      <c r="BN79" s="276">
        <f t="shared" si="13"/>
        <v>0.84509422746245477</v>
      </c>
      <c r="BO79" s="276">
        <f>V79/SUM(V77:V79)</f>
        <v>0.86377816163282684</v>
      </c>
      <c r="BP79" s="276">
        <f t="shared" ref="BP79" si="14">W79/SUM(W77:W79)</f>
        <v>0.76522857800176558</v>
      </c>
      <c r="BQ79" s="276">
        <f t="shared" ref="BQ79" si="15">X79/SUM(X77:X79)</f>
        <v>0.74859995542173663</v>
      </c>
      <c r="BR79" s="276">
        <f t="shared" ref="BR79" si="16">Y79/SUM(Y77:Y79)</f>
        <v>0.68385882820050115</v>
      </c>
    </row>
    <row r="80" spans="1:70" ht="13">
      <c r="A80" s="272"/>
    </row>
    <row r="81" spans="1:70" ht="13">
      <c r="A81" s="272" t="s">
        <v>185</v>
      </c>
    </row>
    <row r="82" spans="1:70">
      <c r="A82" s="273"/>
      <c r="B82" s="312" t="s">
        <v>131</v>
      </c>
      <c r="C82" s="312"/>
      <c r="D82" s="312"/>
      <c r="E82" s="312"/>
      <c r="F82" s="312"/>
      <c r="G82" s="312"/>
      <c r="H82" s="312"/>
      <c r="I82" s="312"/>
      <c r="J82" s="312"/>
      <c r="K82" s="312"/>
      <c r="L82" s="312"/>
      <c r="M82" s="312"/>
      <c r="N82" s="312"/>
      <c r="O82" s="312"/>
      <c r="P82" s="312"/>
      <c r="Q82" s="312"/>
      <c r="R82" s="312"/>
      <c r="S82" s="312"/>
      <c r="T82" s="312"/>
      <c r="U82" s="312"/>
      <c r="V82" s="312"/>
      <c r="W82" s="312"/>
      <c r="X82" s="312"/>
      <c r="Y82" s="312"/>
      <c r="Z82" s="312"/>
      <c r="AA82" s="312"/>
      <c r="AC82" s="312" t="s">
        <v>74</v>
      </c>
      <c r="AD82" s="312"/>
      <c r="AE82" s="312"/>
      <c r="AF82" s="312"/>
      <c r="AG82" s="312"/>
      <c r="AH82" s="312"/>
      <c r="AI82" s="312"/>
      <c r="AJ82" s="312"/>
      <c r="AK82" s="312"/>
      <c r="AL82" s="312"/>
      <c r="AM82" s="312"/>
      <c r="AN82" s="312"/>
      <c r="AO82" s="312"/>
      <c r="AP82" s="312"/>
      <c r="AQ82" s="312"/>
      <c r="AR82" s="312"/>
      <c r="AS82" s="312"/>
      <c r="AT82" s="312"/>
      <c r="AU82" s="312"/>
      <c r="AV82" s="312"/>
      <c r="AW82" s="312"/>
      <c r="AX82" s="312"/>
      <c r="AY82" s="312"/>
      <c r="AZ82" s="312"/>
      <c r="BA82" s="312"/>
      <c r="BB82" s="312"/>
    </row>
    <row r="83" spans="1:70">
      <c r="A83" s="273"/>
      <c r="B83" s="271">
        <v>2000</v>
      </c>
      <c r="C83" s="271">
        <f>1+B83</f>
        <v>2001</v>
      </c>
      <c r="D83" s="271">
        <f t="shared" ref="D83:AA83" si="17">1+C83</f>
        <v>2002</v>
      </c>
      <c r="E83" s="271">
        <f t="shared" si="17"/>
        <v>2003</v>
      </c>
      <c r="F83" s="271">
        <f t="shared" si="17"/>
        <v>2004</v>
      </c>
      <c r="G83" s="271">
        <f t="shared" si="17"/>
        <v>2005</v>
      </c>
      <c r="H83" s="271">
        <f t="shared" si="17"/>
        <v>2006</v>
      </c>
      <c r="I83" s="271">
        <f t="shared" si="17"/>
        <v>2007</v>
      </c>
      <c r="J83" s="271">
        <f t="shared" si="17"/>
        <v>2008</v>
      </c>
      <c r="K83" s="271">
        <f t="shared" si="17"/>
        <v>2009</v>
      </c>
      <c r="L83" s="271">
        <f t="shared" si="17"/>
        <v>2010</v>
      </c>
      <c r="M83" s="271">
        <f t="shared" si="17"/>
        <v>2011</v>
      </c>
      <c r="N83" s="271">
        <f t="shared" si="17"/>
        <v>2012</v>
      </c>
      <c r="O83" s="271">
        <f t="shared" si="17"/>
        <v>2013</v>
      </c>
      <c r="P83" s="271">
        <f t="shared" si="17"/>
        <v>2014</v>
      </c>
      <c r="Q83" s="271">
        <f t="shared" si="17"/>
        <v>2015</v>
      </c>
      <c r="R83" s="271">
        <f t="shared" si="17"/>
        <v>2016</v>
      </c>
      <c r="S83" s="271">
        <f t="shared" si="17"/>
        <v>2017</v>
      </c>
      <c r="T83" s="271">
        <f t="shared" si="17"/>
        <v>2018</v>
      </c>
      <c r="U83" s="271">
        <f t="shared" si="17"/>
        <v>2019</v>
      </c>
      <c r="V83" s="271">
        <f t="shared" si="17"/>
        <v>2020</v>
      </c>
      <c r="W83" s="271">
        <f t="shared" si="17"/>
        <v>2021</v>
      </c>
      <c r="X83" s="271">
        <f t="shared" si="17"/>
        <v>2022</v>
      </c>
      <c r="Y83" s="271">
        <f t="shared" si="17"/>
        <v>2023</v>
      </c>
      <c r="Z83" s="271">
        <f t="shared" si="17"/>
        <v>2024</v>
      </c>
      <c r="AA83" s="271">
        <f t="shared" si="17"/>
        <v>2025</v>
      </c>
      <c r="AC83" s="271">
        <v>2000</v>
      </c>
      <c r="AD83" s="271">
        <f>1+AC83</f>
        <v>2001</v>
      </c>
      <c r="AE83" s="271">
        <f t="shared" ref="AE83:BB83" si="18">1+AD83</f>
        <v>2002</v>
      </c>
      <c r="AF83" s="271">
        <f t="shared" si="18"/>
        <v>2003</v>
      </c>
      <c r="AG83" s="271">
        <f t="shared" si="18"/>
        <v>2004</v>
      </c>
      <c r="AH83" s="271">
        <f t="shared" si="18"/>
        <v>2005</v>
      </c>
      <c r="AI83" s="271">
        <f t="shared" si="18"/>
        <v>2006</v>
      </c>
      <c r="AJ83" s="271">
        <f t="shared" si="18"/>
        <v>2007</v>
      </c>
      <c r="AK83" s="271">
        <f t="shared" si="18"/>
        <v>2008</v>
      </c>
      <c r="AL83" s="271">
        <f t="shared" si="18"/>
        <v>2009</v>
      </c>
      <c r="AM83" s="271">
        <f t="shared" si="18"/>
        <v>2010</v>
      </c>
      <c r="AN83" s="271">
        <f t="shared" si="18"/>
        <v>2011</v>
      </c>
      <c r="AO83" s="271">
        <f t="shared" si="18"/>
        <v>2012</v>
      </c>
      <c r="AP83" s="271">
        <f t="shared" si="18"/>
        <v>2013</v>
      </c>
      <c r="AQ83" s="271">
        <f t="shared" si="18"/>
        <v>2014</v>
      </c>
      <c r="AR83" s="271">
        <f t="shared" si="18"/>
        <v>2015</v>
      </c>
      <c r="AS83" s="271">
        <f t="shared" si="18"/>
        <v>2016</v>
      </c>
      <c r="AT83" s="271">
        <f t="shared" si="18"/>
        <v>2017</v>
      </c>
      <c r="AU83" s="271">
        <f t="shared" si="18"/>
        <v>2018</v>
      </c>
      <c r="AV83" s="271">
        <f t="shared" si="18"/>
        <v>2019</v>
      </c>
      <c r="AW83" s="271">
        <f t="shared" si="18"/>
        <v>2020</v>
      </c>
      <c r="AX83" s="271">
        <f t="shared" si="18"/>
        <v>2021</v>
      </c>
      <c r="AY83" s="271">
        <f t="shared" si="18"/>
        <v>2022</v>
      </c>
      <c r="AZ83" s="271">
        <f t="shared" si="18"/>
        <v>2023</v>
      </c>
      <c r="BA83" s="271">
        <f t="shared" si="18"/>
        <v>2024</v>
      </c>
      <c r="BB83" s="271">
        <f t="shared" si="18"/>
        <v>2025</v>
      </c>
    </row>
    <row r="84" spans="1:70">
      <c r="A84" s="273" t="s">
        <v>48</v>
      </c>
      <c r="B84" s="274">
        <f>ImportsCoreVPA!C$5</f>
        <v>1.5439794770066666</v>
      </c>
      <c r="C84" s="274">
        <f>ImportsCoreVPA!D$5</f>
        <v>1.2819355033599997</v>
      </c>
      <c r="D84" s="274">
        <f>ImportsCoreVPA!E$5</f>
        <v>1.2488731253999998</v>
      </c>
      <c r="E84" s="274">
        <f>ImportsCoreVPA!F$5</f>
        <v>1.2140405621548451</v>
      </c>
      <c r="F84" s="274">
        <f>ImportsCoreVPA!G$5</f>
        <v>1.3357293134926884</v>
      </c>
      <c r="G84" s="274">
        <f>ImportsCoreVPA!H$5</f>
        <v>1.3541708060959001</v>
      </c>
      <c r="H84" s="274">
        <f>ImportsCoreVPA!I$5</f>
        <v>1.5279019374199998</v>
      </c>
      <c r="I84" s="274">
        <f>ImportsCoreVPA!J$5</f>
        <v>1.7827450596133334</v>
      </c>
      <c r="J84" s="274">
        <f>ImportsCoreVPA!K$5</f>
        <v>1.3533983729600003</v>
      </c>
      <c r="K84" s="274">
        <f>ImportsCoreVPA!L$5</f>
        <v>1.0461598984599998</v>
      </c>
      <c r="L84" s="274">
        <f>ImportsCoreVPA!M$5</f>
        <v>1.1044361540466663</v>
      </c>
      <c r="M84" s="274">
        <f>ImportsCoreVPA!N$5</f>
        <v>1.18594649235</v>
      </c>
      <c r="N84" s="274">
        <f>ImportsCoreVPA!O$5</f>
        <v>1.3496098903876286</v>
      </c>
      <c r="O84" s="274">
        <f>ImportsCoreVPA!P$5</f>
        <v>1.2472076582040001</v>
      </c>
      <c r="P84" s="274">
        <f>ImportsCoreVPA!Q$5</f>
        <v>1.2347332956640003</v>
      </c>
      <c r="Q84" s="274">
        <f>ImportsCoreVPA!R$5</f>
        <v>1.2210853631233332</v>
      </c>
      <c r="R84" s="274">
        <f>ImportsCoreVPA!S$5</f>
        <v>0.95294331496295215</v>
      </c>
      <c r="S84" s="274">
        <f>ImportsCoreVPA!T$5</f>
        <v>0.84336071411733338</v>
      </c>
      <c r="T84" s="274">
        <f>ImportsCoreVPA!U$5</f>
        <v>1.0046232863766664</v>
      </c>
      <c r="U84" s="274">
        <f>ImportsCoreVPA!V$5</f>
        <v>0.81963135003999965</v>
      </c>
      <c r="V84" s="274">
        <f>ImportsCoreVPA!W$5</f>
        <v>0.59134705152795608</v>
      </c>
      <c r="W84" s="274">
        <f>ImportsCoreVPA!X$5</f>
        <v>0.72903951666599953</v>
      </c>
      <c r="X84" s="274">
        <f>ImportsCoreVPA!Y$5</f>
        <v>1.1188669911931033</v>
      </c>
      <c r="Y84" s="274">
        <f>ImportsCoreVPA!Z$5</f>
        <v>0.9794138779150805</v>
      </c>
      <c r="Z84" s="274">
        <f>ImportsCoreVPA!AA$5</f>
        <v>0</v>
      </c>
      <c r="AA84" s="274">
        <f>ImportsCoreVPA!AB$5</f>
        <v>0</v>
      </c>
      <c r="AB84" s="275"/>
      <c r="BC84" s="276">
        <f t="shared" ref="BC84:BH84" si="19">J84/SUM(J84:J86)</f>
        <v>0.22726484043871747</v>
      </c>
      <c r="BD84" s="276">
        <f t="shared" si="19"/>
        <v>0.20816546822469778</v>
      </c>
      <c r="BE84" s="276">
        <f t="shared" si="19"/>
        <v>0.18725254946398665</v>
      </c>
      <c r="BF84" s="276">
        <f t="shared" si="19"/>
        <v>0.1458975668868468</v>
      </c>
      <c r="BG84" s="276">
        <f t="shared" si="19"/>
        <v>0.1337551269672288</v>
      </c>
      <c r="BH84" s="276">
        <f t="shared" si="19"/>
        <v>0.12335508551379873</v>
      </c>
      <c r="BI84" s="276">
        <f>P84/SUM(P84:P86)</f>
        <v>0.1232956604822372</v>
      </c>
      <c r="BJ84" s="276">
        <f>Q84/SUM(Q84:Q86)</f>
        <v>0.12731885972608906</v>
      </c>
      <c r="BK84" s="276">
        <f>R84/SUM(R84:R86)</f>
        <v>9.062871321123768E-2</v>
      </c>
      <c r="BL84" s="276">
        <f t="shared" ref="BL84:BN84" si="20">S84/SUM(S84:S86)</f>
        <v>0.10509772458633994</v>
      </c>
      <c r="BM84" s="276">
        <f t="shared" si="20"/>
        <v>8.8845992091300258E-2</v>
      </c>
      <c r="BN84" s="276">
        <f t="shared" si="20"/>
        <v>7.1183708094016002E-2</v>
      </c>
      <c r="BO84" s="276">
        <f>V84/SUM(V84:V86)</f>
        <v>5.7557744238256374E-2</v>
      </c>
      <c r="BP84" s="276">
        <f t="shared" ref="BP84" si="21">W84/SUM(W84:W86)</f>
        <v>0.10828309860250715</v>
      </c>
      <c r="BQ84" s="276">
        <f t="shared" ref="BQ84" si="22">X84/SUM(X84:X86)</f>
        <v>0.1450741317354631</v>
      </c>
      <c r="BR84" s="276">
        <f t="shared" ref="BR84" si="23">Y84/SUM(Y84:Y86)</f>
        <v>0.17733416262799262</v>
      </c>
    </row>
    <row r="85" spans="1:70">
      <c r="A85" s="271" t="s">
        <v>46</v>
      </c>
      <c r="B85" s="274">
        <f>ImportsTimberSectorMinusCoreVPA!C$5</f>
        <v>0.76334236766000008</v>
      </c>
      <c r="C85" s="274">
        <f>ImportsTimberSectorMinusCoreVPA!D$5</f>
        <v>0.69380605162500075</v>
      </c>
      <c r="D85" s="274">
        <f>ImportsTimberSectorMinusCoreVPA!E$5</f>
        <v>0.66951005890000004</v>
      </c>
      <c r="E85" s="274">
        <f>ImportsTimberSectorMinusCoreVPA!F$5</f>
        <v>0.59239029500000007</v>
      </c>
      <c r="F85" s="274">
        <f>ImportsTimberSectorMinusCoreVPA!G$5</f>
        <v>0.59733306738000036</v>
      </c>
      <c r="G85" s="274">
        <f>ImportsTimberSectorMinusCoreVPA!H$5</f>
        <v>0.56911398655999978</v>
      </c>
      <c r="H85" s="274">
        <f>ImportsTimberSectorMinusCoreVPA!I$5</f>
        <v>0.57900369842000021</v>
      </c>
      <c r="I85" s="274">
        <f>ImportsTimberSectorMinusCoreVPA!J$5</f>
        <v>0.62315600043333308</v>
      </c>
      <c r="J85" s="274">
        <f>ImportsTimberSectorMinusCoreVPA!K$5</f>
        <v>0.51348068791999979</v>
      </c>
      <c r="K85" s="274">
        <f>ImportsTimberSectorMinusCoreVPA!L$5</f>
        <v>0.44144476085999979</v>
      </c>
      <c r="L85" s="274">
        <f>ImportsTimberSectorMinusCoreVPA!M$5</f>
        <v>0.65272693109333357</v>
      </c>
      <c r="M85" s="274">
        <f>ImportsTimberSectorMinusCoreVPA!N$5</f>
        <v>0.74016265076000032</v>
      </c>
      <c r="N85" s="274">
        <f>ImportsTimberSectorMinusCoreVPA!O$5</f>
        <v>0.77415603732108829</v>
      </c>
      <c r="O85" s="274">
        <f>ImportsTimberSectorMinusCoreVPA!P$5</f>
        <v>0.81838717490999979</v>
      </c>
      <c r="P85" s="274">
        <f>ImportsTimberSectorMinusCoreVPA!Q$5</f>
        <v>0.87521184449999978</v>
      </c>
      <c r="Q85" s="274">
        <f>ImportsTimberSectorMinusCoreVPA!R$5</f>
        <v>0.79742252887999987</v>
      </c>
      <c r="R85" s="274">
        <f>ImportsTimberSectorMinusCoreVPA!S$5</f>
        <v>0.90808985151060639</v>
      </c>
      <c r="S85" s="274">
        <f>ImportsTimberSectorMinusCoreVPA!T$5</f>
        <v>0.92409530782000016</v>
      </c>
      <c r="T85" s="274">
        <f>ImportsTimberSectorMinusCoreVPA!U$5</f>
        <v>0.9475777076299996</v>
      </c>
      <c r="U85" s="274">
        <f>ImportsTimberSectorMinusCoreVPA!V$5</f>
        <v>0.96400188393324582</v>
      </c>
      <c r="V85" s="274">
        <f>ImportsTimberSectorMinusCoreVPA!W$5</f>
        <v>0.80819324558126016</v>
      </c>
      <c r="W85" s="274">
        <f>ImportsTimberSectorMinusCoreVPA!X$5</f>
        <v>0.85161015285333341</v>
      </c>
      <c r="X85" s="274">
        <f>ImportsTimberSectorMinusCoreVPA!Y$5</f>
        <v>0.82002596028085306</v>
      </c>
      <c r="Y85" s="274">
        <f>ImportsTimberSectorMinusCoreVPA!Z$5</f>
        <v>0.76662899646500016</v>
      </c>
      <c r="Z85" s="274">
        <f>ImportsTimberSectorMinusCoreVPA!AA$5</f>
        <v>0</v>
      </c>
      <c r="AA85" s="274">
        <f>ImportsTimberSectorMinusCoreVPA!AB$5</f>
        <v>0</v>
      </c>
      <c r="BC85" s="276">
        <f t="shared" ref="BC85:BH85" si="24">J85/SUM(J84:J86)</f>
        <v>8.6224506353792252E-2</v>
      </c>
      <c r="BD85" s="276">
        <f t="shared" si="24"/>
        <v>8.783891972444513E-2</v>
      </c>
      <c r="BE85" s="276">
        <f t="shared" si="24"/>
        <v>0.11066713227668046</v>
      </c>
      <c r="BF85" s="276">
        <f t="shared" si="24"/>
        <v>9.1056325511297401E-2</v>
      </c>
      <c r="BG85" s="276">
        <f t="shared" si="24"/>
        <v>7.6723903553039693E-2</v>
      </c>
      <c r="BH85" s="276">
        <f t="shared" si="24"/>
        <v>8.0942591460504712E-2</v>
      </c>
      <c r="BI85" s="276">
        <f>P85/SUM(P84:P86)</f>
        <v>8.7395247871301707E-2</v>
      </c>
      <c r="BJ85" s="276">
        <f>Q85/SUM(Q84:Q86)</f>
        <v>8.3144823583182523E-2</v>
      </c>
      <c r="BK85" s="276">
        <f>R85/SUM(R84:R86)</f>
        <v>8.6362969790904853E-2</v>
      </c>
      <c r="BL85" s="276">
        <f t="shared" ref="BL85:BN85" si="25">S85/SUM(S84:S86)</f>
        <v>0.1151586889536847</v>
      </c>
      <c r="BM85" s="276">
        <f t="shared" si="25"/>
        <v>8.3801045286961764E-2</v>
      </c>
      <c r="BN85" s="276">
        <f t="shared" si="25"/>
        <v>8.3722064443529171E-2</v>
      </c>
      <c r="BO85" s="276">
        <f>V85/SUM(V84:V86)</f>
        <v>7.8664094128916714E-2</v>
      </c>
      <c r="BP85" s="276">
        <f t="shared" ref="BP85" si="26">W85/SUM(W84:W86)</f>
        <v>0.12648832339572733</v>
      </c>
      <c r="BQ85" s="276">
        <f t="shared" ref="BQ85" si="27">X85/SUM(X84:X86)</f>
        <v>0.1063259128428003</v>
      </c>
      <c r="BR85" s="276">
        <f t="shared" ref="BR85" si="28">Y85/SUM(Y84:Y86)</f>
        <v>0.13880700917150629</v>
      </c>
    </row>
    <row r="86" spans="1:70">
      <c r="A86" s="271" t="s">
        <v>140</v>
      </c>
      <c r="B86" s="274">
        <f>ImportsPaperSectorMinusCoreVPA!C$5</f>
        <v>3.5461653404661986</v>
      </c>
      <c r="C86" s="274">
        <f>ImportsPaperSectorMinusCoreVPA!D$5</f>
        <v>3.1056819278104153</v>
      </c>
      <c r="D86" s="274">
        <f>ImportsPaperSectorMinusCoreVPA!E$5</f>
        <v>3.6475538165000012</v>
      </c>
      <c r="E86" s="274">
        <f>ImportsPaperSectorMinusCoreVPA!F$5</f>
        <v>3.2524801605021052</v>
      </c>
      <c r="F86" s="274">
        <f>ImportsPaperSectorMinusCoreVPA!G$5</f>
        <v>3.5076718500007003</v>
      </c>
      <c r="G86" s="274">
        <f>ImportsPaperSectorMinusCoreVPA!H$5</f>
        <v>3.4537548365022106</v>
      </c>
      <c r="H86" s="274">
        <f>ImportsPaperSectorMinusCoreVPA!I$5</f>
        <v>3.8117198700030337</v>
      </c>
      <c r="I86" s="274">
        <f>ImportsPaperSectorMinusCoreVPA!J$5</f>
        <v>3.7642773781238517</v>
      </c>
      <c r="J86" s="274">
        <f>ImportsPaperSectorMinusCoreVPA!K$5</f>
        <v>4.0882804365036156</v>
      </c>
      <c r="K86" s="274">
        <f>ImportsPaperSectorMinusCoreVPA!L$5</f>
        <v>3.5380122567899996</v>
      </c>
      <c r="L86" s="274">
        <f>ImportsPaperSectorMinusCoreVPA!M$5</f>
        <v>4.140947019145</v>
      </c>
      <c r="M86" s="274">
        <f>ImportsPaperSectorMinusCoreVPA!N$5</f>
        <v>6.2025150529999991</v>
      </c>
      <c r="N86" s="274">
        <f>ImportsPaperSectorMinusCoreVPA!O$5</f>
        <v>7.9663885283391256</v>
      </c>
      <c r="O86" s="274">
        <f>ImportsPaperSectorMinusCoreVPA!P$5</f>
        <v>8.0451164765099978</v>
      </c>
      <c r="P86" s="274">
        <f>ImportsPaperSectorMinusCoreVPA!Q$5</f>
        <v>7.9044648628700012</v>
      </c>
      <c r="Q86" s="274">
        <f>ImportsPaperSectorMinusCoreVPA!R$5</f>
        <v>7.5722578888899976</v>
      </c>
      <c r="R86" s="274">
        <f>ImportsPaperSectorMinusCoreVPA!S$5</f>
        <v>8.6537725854499961</v>
      </c>
      <c r="S86" s="274">
        <f>ImportsPaperSectorMinusCoreVPA!T$5</f>
        <v>6.2570822583800032</v>
      </c>
      <c r="T86" s="274">
        <f>ImportsPaperSectorMinusCoreVPA!U$5</f>
        <v>9.3552678375000102</v>
      </c>
      <c r="U86" s="274">
        <f>ImportsPaperSectorMinusCoreVPA!V$5</f>
        <v>9.7306777226500056</v>
      </c>
      <c r="V86" s="274">
        <f>ImportsPaperSectorMinusCoreVPA!W$5</f>
        <v>8.8744386322962701</v>
      </c>
      <c r="W86" s="274">
        <f>ImportsPaperSectorMinusCoreVPA!X$5</f>
        <v>5.1520678651183358</v>
      </c>
      <c r="X86" s="274">
        <f>ImportsPaperSectorMinusCoreVPA!Y$5</f>
        <v>5.7734881450630384</v>
      </c>
      <c r="Y86" s="274">
        <f>ImportsPaperSectorMinusCoreVPA!Z$5</f>
        <v>3.7769418872739475</v>
      </c>
      <c r="Z86" s="274">
        <f>ImportsPaperSectorMinusCoreVPA!AA$5</f>
        <v>0</v>
      </c>
      <c r="AA86" s="274">
        <f>ImportsPaperSectorMinusCoreVPA!AB$5</f>
        <v>0</v>
      </c>
      <c r="AB86" s="275"/>
      <c r="BC86" s="276">
        <f t="shared" ref="BC86:BH86" si="29">J86/SUM(J84:J86)</f>
        <v>0.68651065320749038</v>
      </c>
      <c r="BD86" s="276">
        <f t="shared" si="29"/>
        <v>0.70399561205085703</v>
      </c>
      <c r="BE86" s="276">
        <f t="shared" si="29"/>
        <v>0.70208031825933304</v>
      </c>
      <c r="BF86" s="276">
        <f t="shared" si="29"/>
        <v>0.76304610760185576</v>
      </c>
      <c r="BG86" s="276">
        <f t="shared" si="29"/>
        <v>0.7895209694797316</v>
      </c>
      <c r="BH86" s="276">
        <f t="shared" si="29"/>
        <v>0.79570232302569655</v>
      </c>
      <c r="BI86" s="276">
        <f>P86/SUM(P84:P86)</f>
        <v>0.78930909164646113</v>
      </c>
      <c r="BJ86" s="276">
        <f>Q86/SUM(Q84:Q86)</f>
        <v>0.78953631669072832</v>
      </c>
      <c r="BK86" s="276">
        <f>R86/SUM(R84:R86)</f>
        <v>0.82300831699785759</v>
      </c>
      <c r="BL86" s="276">
        <f t="shared" ref="BL86:BN86" si="30">S86/SUM(S84:S86)</f>
        <v>0.77974358645997532</v>
      </c>
      <c r="BM86" s="276">
        <f t="shared" si="30"/>
        <v>0.82735296262173796</v>
      </c>
      <c r="BN86" s="276">
        <f t="shared" si="30"/>
        <v>0.84509422746245477</v>
      </c>
      <c r="BO86" s="276">
        <f>V86/SUM(V84:V86)</f>
        <v>0.86377816163282684</v>
      </c>
      <c r="BP86" s="276">
        <f t="shared" ref="BP86" si="31">W86/SUM(W84:W86)</f>
        <v>0.76522857800176558</v>
      </c>
      <c r="BQ86" s="276">
        <f t="shared" ref="BQ86" si="32">X86/SUM(X84:X86)</f>
        <v>0.74859995542173663</v>
      </c>
      <c r="BR86" s="276">
        <f t="shared" ref="BR86" si="33">Y86/SUM(Y84:Y86)</f>
        <v>0.68385882820050115</v>
      </c>
    </row>
    <row r="87" spans="1:70">
      <c r="AB87" s="275"/>
    </row>
    <row r="88" spans="1:70">
      <c r="B88" s="275"/>
      <c r="C88" s="275"/>
      <c r="D88" s="275"/>
      <c r="E88" s="275"/>
      <c r="F88" s="275"/>
      <c r="G88" s="275"/>
      <c r="H88" s="275"/>
      <c r="I88" s="275"/>
      <c r="J88" s="275"/>
      <c r="K88" s="275"/>
      <c r="L88" s="275"/>
      <c r="M88" s="275"/>
      <c r="N88" s="275"/>
      <c r="O88" s="275"/>
      <c r="P88" s="275"/>
      <c r="Q88" s="275"/>
      <c r="R88" s="275"/>
      <c r="S88" s="275"/>
      <c r="T88" s="275"/>
      <c r="U88" s="275"/>
      <c r="V88" s="275"/>
      <c r="W88" s="275"/>
      <c r="X88" s="275"/>
      <c r="Y88" s="275"/>
      <c r="Z88" s="275"/>
      <c r="AA88" s="275"/>
      <c r="AB88" s="275"/>
      <c r="AC88" s="275"/>
      <c r="AD88" s="275"/>
      <c r="AE88" s="275"/>
      <c r="AF88" s="275"/>
      <c r="AG88" s="275"/>
      <c r="AH88" s="275"/>
      <c r="AI88" s="275"/>
      <c r="AJ88" s="275"/>
      <c r="AK88" s="275"/>
      <c r="AL88" s="275"/>
      <c r="AM88" s="275"/>
      <c r="AN88" s="275"/>
      <c r="AO88" s="275"/>
      <c r="AP88" s="275"/>
      <c r="AQ88" s="275"/>
      <c r="AR88" s="275"/>
      <c r="AS88" s="275"/>
      <c r="AT88" s="275"/>
      <c r="AU88" s="275"/>
      <c r="AV88" s="275"/>
      <c r="AW88" s="275"/>
      <c r="AX88" s="275"/>
      <c r="AY88" s="275"/>
      <c r="AZ88" s="275"/>
      <c r="BA88" s="275"/>
      <c r="BB88" s="275"/>
    </row>
    <row r="89" spans="1:70">
      <c r="B89" s="275"/>
      <c r="C89" s="275"/>
      <c r="D89" s="275"/>
      <c r="E89" s="275"/>
      <c r="F89" s="275"/>
      <c r="G89" s="275"/>
      <c r="H89" s="275"/>
      <c r="I89" s="275"/>
      <c r="J89" s="275"/>
      <c r="K89" s="275"/>
      <c r="L89" s="275"/>
      <c r="M89" s="275"/>
      <c r="N89" s="275"/>
      <c r="O89" s="275"/>
      <c r="P89" s="275"/>
      <c r="Q89" s="275"/>
      <c r="R89" s="275"/>
      <c r="S89" s="275"/>
      <c r="T89" s="275"/>
      <c r="U89" s="275"/>
      <c r="V89" s="275"/>
      <c r="W89" s="275"/>
      <c r="X89" s="275"/>
      <c r="Y89" s="275"/>
      <c r="Z89" s="275"/>
      <c r="AA89" s="275"/>
      <c r="AB89" s="275"/>
      <c r="AC89" s="275"/>
      <c r="AD89" s="275"/>
      <c r="AE89" s="275"/>
      <c r="AF89" s="275"/>
      <c r="AG89" s="275"/>
      <c r="AH89" s="275"/>
      <c r="AI89" s="275"/>
      <c r="AJ89" s="275"/>
      <c r="AK89" s="275"/>
      <c r="AL89" s="275"/>
      <c r="AM89" s="275"/>
      <c r="AN89" s="275"/>
      <c r="AO89" s="275"/>
      <c r="AP89" s="275"/>
      <c r="AQ89" s="275"/>
      <c r="AR89" s="275"/>
      <c r="AS89" s="275"/>
      <c r="AT89" s="275"/>
      <c r="AU89" s="275"/>
      <c r="AV89" s="275"/>
      <c r="AW89" s="275"/>
      <c r="AX89" s="275"/>
      <c r="AY89" s="275"/>
      <c r="AZ89" s="275"/>
      <c r="BA89" s="275"/>
      <c r="BB89" s="275"/>
    </row>
    <row r="90" spans="1:70">
      <c r="A90" s="273" t="str">
        <f>A84</f>
        <v xml:space="preserve">VPA core products </v>
      </c>
      <c r="B90" s="275"/>
      <c r="C90" s="275"/>
      <c r="D90" s="275"/>
      <c r="E90" s="275"/>
      <c r="F90" s="275"/>
      <c r="G90" s="275"/>
      <c r="H90" s="275"/>
      <c r="I90" s="275"/>
      <c r="J90" s="275"/>
      <c r="K90" s="275"/>
      <c r="L90" s="275"/>
      <c r="M90" s="275"/>
      <c r="N90" s="275"/>
      <c r="O90" s="275"/>
      <c r="P90" s="275"/>
      <c r="Q90" s="275"/>
      <c r="R90" s="275"/>
      <c r="S90" s="275"/>
      <c r="T90" s="275"/>
      <c r="U90" s="275"/>
      <c r="V90" s="275"/>
      <c r="W90" s="275"/>
      <c r="X90" s="275"/>
      <c r="Y90" s="275"/>
      <c r="Z90" s="275"/>
      <c r="AA90" s="275"/>
      <c r="AB90" s="275"/>
      <c r="AC90" s="274">
        <f>ImportsCoreVPA!AD5</f>
        <v>0.23084565400000001</v>
      </c>
      <c r="AD90" s="274">
        <f>ImportsCoreVPA!AE5</f>
        <v>0.19821700499999995</v>
      </c>
      <c r="AE90" s="274">
        <f>ImportsCoreVPA!AF5</f>
        <v>0.19434805799999999</v>
      </c>
      <c r="AF90" s="274">
        <f>ImportsCoreVPA!AG5</f>
        <v>0.19065481400000003</v>
      </c>
      <c r="AG90" s="274">
        <f>ImportsCoreVPA!AH5</f>
        <v>0.21137240800000004</v>
      </c>
      <c r="AH90" s="274">
        <f>ImportsCoreVPA!AI5</f>
        <v>0.22697477299999999</v>
      </c>
      <c r="AI90" s="274">
        <f>ImportsCoreVPA!AJ5</f>
        <v>0.24992244599999994</v>
      </c>
      <c r="AJ90" s="274">
        <f>ImportsCoreVPA!AK5</f>
        <v>0.27995795200000012</v>
      </c>
      <c r="AK90" s="274">
        <f>ImportsCoreVPA!AL5</f>
        <v>0.31871555800000001</v>
      </c>
      <c r="AL90" s="274">
        <f>ImportsCoreVPA!AM5</f>
        <v>0.2226503200000001</v>
      </c>
      <c r="AM90" s="274">
        <f>ImportsCoreVPA!AN5</f>
        <v>0.26109485300000002</v>
      </c>
      <c r="AN90" s="274">
        <f>ImportsCoreVPA!AO5</f>
        <v>0.29659802399999996</v>
      </c>
      <c r="AO90" s="274">
        <f>ImportsCoreVPA!AP5</f>
        <v>0.29697486900000003</v>
      </c>
      <c r="AP90" s="274">
        <f>ImportsCoreVPA!AQ5</f>
        <v>0.29276931699999992</v>
      </c>
      <c r="AQ90" s="274">
        <f>ImportsCoreVPA!AR5</f>
        <v>0.29062088600000008</v>
      </c>
      <c r="AR90" s="274">
        <f>ImportsCoreVPA!AS5</f>
        <v>0.22547446499999996</v>
      </c>
      <c r="AS90" s="274">
        <f>ImportsCoreVPA!AT5</f>
        <v>0.19307580100000005</v>
      </c>
      <c r="AT90" s="274">
        <f>ImportsCoreVPA!AU5</f>
        <v>0.18665710699999999</v>
      </c>
      <c r="AU90" s="274">
        <f>ImportsCoreVPA!AV5</f>
        <v>0.18709630099999991</v>
      </c>
      <c r="AV90" s="274">
        <f>ImportsCoreVPA!AW5</f>
        <v>0.15573005200000001</v>
      </c>
      <c r="AW90" s="274">
        <f>ImportsCoreVPA!AX5</f>
        <v>0.10535081193599999</v>
      </c>
      <c r="AX90" s="274">
        <f>ImportsCoreVPA!AY5</f>
        <v>0.18365391400000006</v>
      </c>
      <c r="AY90" s="274">
        <f>ImportsCoreVPA!AZ5</f>
        <v>0.17007805748600002</v>
      </c>
      <c r="AZ90" s="274">
        <f>ImportsCoreVPA!BA5</f>
        <v>0.14157581607700001</v>
      </c>
      <c r="BA90" s="274">
        <f>ImportsCoreVPA!BB5</f>
        <v>0</v>
      </c>
      <c r="BB90" s="274">
        <f>ImportsCoreVPA!BC5</f>
        <v>0</v>
      </c>
      <c r="BC90" s="276">
        <f t="shared" ref="BC90:BH90" si="34">AK90/SUM(AK90:AK92)</f>
        <v>0.15134493226979376</v>
      </c>
      <c r="BD90" s="276">
        <f t="shared" si="34"/>
        <v>0.12792186675752784</v>
      </c>
      <c r="BE90" s="276">
        <f t="shared" si="34"/>
        <v>0.12551492557855834</v>
      </c>
      <c r="BF90" s="276">
        <f t="shared" si="34"/>
        <v>0.1081216569133283</v>
      </c>
      <c r="BG90" s="276">
        <f t="shared" si="34"/>
        <v>0.10233943002080398</v>
      </c>
      <c r="BH90" s="276">
        <f t="shared" si="34"/>
        <v>0.10177868216934392</v>
      </c>
      <c r="BI90" s="276">
        <f>AQ90/SUM(AQ90:AQ92)</f>
        <v>0.10108866704937657</v>
      </c>
      <c r="BJ90" s="276">
        <f>AR90/SUM(AR90:AR92)</f>
        <v>8.5918840776309555E-2</v>
      </c>
      <c r="BK90" s="276">
        <f>AS90/SUM(AS90:AS92)</f>
        <v>7.4532944862532285E-2</v>
      </c>
      <c r="BL90" s="276">
        <f t="shared" ref="BL90:BN90" si="35">AT90/SUM(AT90:AT92)</f>
        <v>7.2826992218506442E-2</v>
      </c>
      <c r="BM90" s="276">
        <f t="shared" si="35"/>
        <v>6.4974503096335359E-2</v>
      </c>
      <c r="BN90" s="276">
        <f t="shared" si="35"/>
        <v>5.9215127658401527E-2</v>
      </c>
      <c r="BO90" s="276">
        <f>AW90/SUM(AW90:AW92)</f>
        <v>4.6226658709058815E-2</v>
      </c>
      <c r="BP90" s="276">
        <f t="shared" ref="BP90" si="36">AX90/SUM(AX90:AX92)</f>
        <v>7.6525882227082162E-2</v>
      </c>
      <c r="BQ90" s="276">
        <f t="shared" ref="BQ90" si="37">AY90/SUM(AY90:AY92)</f>
        <v>7.9187139082781702E-2</v>
      </c>
      <c r="BR90" s="276">
        <f t="shared" ref="BR90" si="38">AZ90/SUM(AZ90:AZ92)</f>
        <v>6.8576616692011136E-2</v>
      </c>
    </row>
    <row r="91" spans="1:70">
      <c r="A91" s="275" t="str">
        <f>A85</f>
        <v>Other Timber Sector</v>
      </c>
      <c r="B91" s="275"/>
      <c r="C91" s="275"/>
      <c r="D91" s="275"/>
      <c r="E91" s="275"/>
      <c r="F91" s="275"/>
      <c r="G91" s="275"/>
      <c r="H91" s="275"/>
      <c r="I91" s="275"/>
      <c r="J91" s="275"/>
      <c r="K91" s="275"/>
      <c r="L91" s="275"/>
      <c r="M91" s="275"/>
      <c r="N91" s="275"/>
      <c r="O91" s="275"/>
      <c r="P91" s="275"/>
      <c r="Q91" s="275"/>
      <c r="R91" s="275"/>
      <c r="S91" s="275"/>
      <c r="T91" s="275"/>
      <c r="U91" s="275"/>
      <c r="V91" s="275"/>
      <c r="W91" s="275"/>
      <c r="X91" s="275"/>
      <c r="Y91" s="275"/>
      <c r="Z91" s="275"/>
      <c r="AA91" s="275"/>
      <c r="AB91" s="275"/>
      <c r="AC91" s="274">
        <f>ImportsTimberSectorMinusCoreVPA!AD5</f>
        <v>0.3909946700000001</v>
      </c>
      <c r="AD91" s="274">
        <f>ImportsTimberSectorMinusCoreVPA!AE5</f>
        <v>0.32787309100000001</v>
      </c>
      <c r="AE91" s="274">
        <f>ImportsTimberSectorMinusCoreVPA!AF5</f>
        <v>0.30478727599999983</v>
      </c>
      <c r="AF91" s="274">
        <f>ImportsTimberSectorMinusCoreVPA!AG5</f>
        <v>0.31906653500000004</v>
      </c>
      <c r="AG91" s="274">
        <f>ImportsTimberSectorMinusCoreVPA!AH5</f>
        <v>0.29305876300000022</v>
      </c>
      <c r="AH91" s="274">
        <f>ImportsTimberSectorMinusCoreVPA!AI5</f>
        <v>0.27780372999999992</v>
      </c>
      <c r="AI91" s="274">
        <f>ImportsTimberSectorMinusCoreVPA!AJ5</f>
        <v>0.31887013099999995</v>
      </c>
      <c r="AJ91" s="274">
        <f>ImportsTimberSectorMinusCoreVPA!AK5</f>
        <v>0.38089488199999993</v>
      </c>
      <c r="AK91" s="274">
        <f>ImportsTimberSectorMinusCoreVPA!AL5</f>
        <v>0.37835389799999974</v>
      </c>
      <c r="AL91" s="274">
        <f>ImportsTimberSectorMinusCoreVPA!AM5</f>
        <v>0.36672711399999991</v>
      </c>
      <c r="AM91" s="274">
        <f>ImportsTimberSectorMinusCoreVPA!AN5</f>
        <v>0.42819951399999978</v>
      </c>
      <c r="AN91" s="274">
        <f>ImportsTimberSectorMinusCoreVPA!AO5</f>
        <v>0.47377275999999996</v>
      </c>
      <c r="AO91" s="274">
        <f>ImportsTimberSectorMinusCoreVPA!AP5</f>
        <v>0.50401689700000007</v>
      </c>
      <c r="AP91" s="274">
        <f>ImportsTimberSectorMinusCoreVPA!AQ5</f>
        <v>0.55911651400000006</v>
      </c>
      <c r="AQ91" s="274">
        <f>ImportsTimberSectorMinusCoreVPA!AR5</f>
        <v>0.59439230599999948</v>
      </c>
      <c r="AR91" s="274">
        <f>ImportsTimberSectorMinusCoreVPA!AS5</f>
        <v>0.57731068699999966</v>
      </c>
      <c r="AS91" s="274">
        <f>ImportsTimberSectorMinusCoreVPA!AT5</f>
        <v>0.54863043600000017</v>
      </c>
      <c r="AT91" s="274">
        <f>ImportsTimberSectorMinusCoreVPA!AU5</f>
        <v>0.48113282900000015</v>
      </c>
      <c r="AU91" s="274">
        <f>ImportsTimberSectorMinusCoreVPA!AV5</f>
        <v>0.49390582700000002</v>
      </c>
      <c r="AV91" s="274">
        <f>ImportsTimberSectorMinusCoreVPA!AW5</f>
        <v>0.45960013200000027</v>
      </c>
      <c r="AW91" s="274">
        <f>ImportsTimberSectorMinusCoreVPA!AX5</f>
        <v>0.37044859115700007</v>
      </c>
      <c r="AX91" s="274">
        <f>ImportsTimberSectorMinusCoreVPA!AY5</f>
        <v>0.50118936999999997</v>
      </c>
      <c r="AY91" s="274">
        <f>ImportsTimberSectorMinusCoreVPA!AZ5</f>
        <v>0.57745278304999992</v>
      </c>
      <c r="AZ91" s="274">
        <f>ImportsTimberSectorMinusCoreVPA!BA5</f>
        <v>0.59846980291400032</v>
      </c>
      <c r="BA91" s="274">
        <f>ImportsTimberSectorMinusCoreVPA!BB5</f>
        <v>0</v>
      </c>
      <c r="BB91" s="274">
        <f>ImportsTimberSectorMinusCoreVPA!BC5</f>
        <v>0</v>
      </c>
      <c r="BC91" s="276">
        <f t="shared" ref="BC91:BH91" si="39">AK91/SUM(AK90:AK92)</f>
        <v>0.17966473122978957</v>
      </c>
      <c r="BD91" s="276">
        <f t="shared" si="39"/>
        <v>0.2106999756994766</v>
      </c>
      <c r="BE91" s="276">
        <f t="shared" si="39"/>
        <v>0.20584637925621924</v>
      </c>
      <c r="BF91" s="276">
        <f t="shared" si="39"/>
        <v>0.17270882361509135</v>
      </c>
      <c r="BG91" s="276">
        <f t="shared" si="39"/>
        <v>0.17368743063519718</v>
      </c>
      <c r="BH91" s="276">
        <f t="shared" si="39"/>
        <v>0.19437194634039315</v>
      </c>
      <c r="BI91" s="276">
        <f>AQ91/SUM(AQ90:AQ92)</f>
        <v>0.2067515750328594</v>
      </c>
      <c r="BJ91" s="276">
        <f>AR91/SUM(AR90:AR92)</f>
        <v>0.21998883551986637</v>
      </c>
      <c r="BK91" s="276">
        <f>AS91/SUM(AS90:AS92)</f>
        <v>0.21178750430922749</v>
      </c>
      <c r="BL91" s="276">
        <f t="shared" ref="BL91:BN91" si="40">AT91/SUM(AT90:AT92)</f>
        <v>0.18772098934143985</v>
      </c>
      <c r="BM91" s="276">
        <f t="shared" si="40"/>
        <v>0.17152282281470435</v>
      </c>
      <c r="BN91" s="276">
        <f t="shared" si="40"/>
        <v>0.17475933603488558</v>
      </c>
      <c r="BO91" s="276">
        <f>AW91/SUM(AW90:AW92)</f>
        <v>0.16254834944290131</v>
      </c>
      <c r="BP91" s="276">
        <f t="shared" ref="BP91" si="41">AX91/SUM(AX90:AX92)</f>
        <v>0.20883823201331547</v>
      </c>
      <c r="BQ91" s="276">
        <f t="shared" ref="BQ91" si="42">AY91/SUM(AY90:AY92)</f>
        <v>0.26885792630177302</v>
      </c>
      <c r="BR91" s="276">
        <f t="shared" ref="BR91" si="43">AZ91/SUM(AZ90:AZ92)</f>
        <v>0.28988732266148848</v>
      </c>
    </row>
    <row r="92" spans="1:70">
      <c r="A92" s="275" t="str">
        <f>A86</f>
        <v>Paper Sector</v>
      </c>
      <c r="B92" s="275"/>
      <c r="C92" s="275"/>
      <c r="D92" s="275"/>
      <c r="E92" s="275"/>
      <c r="F92" s="275"/>
      <c r="G92" s="275"/>
      <c r="H92" s="275"/>
      <c r="I92" s="275"/>
      <c r="J92" s="275"/>
      <c r="K92" s="275"/>
      <c r="L92" s="275"/>
      <c r="M92" s="275"/>
      <c r="N92" s="275"/>
      <c r="O92" s="275"/>
      <c r="P92" s="275"/>
      <c r="Q92" s="275"/>
      <c r="R92" s="275"/>
      <c r="S92" s="275"/>
      <c r="T92" s="275"/>
      <c r="U92" s="275"/>
      <c r="V92" s="275"/>
      <c r="W92" s="275"/>
      <c r="X92" s="275"/>
      <c r="Y92" s="275"/>
      <c r="Z92" s="275"/>
      <c r="AA92" s="275"/>
      <c r="AB92" s="275"/>
      <c r="AC92" s="274">
        <f>ImportsPaperSectorMinusCoreVPA!AD5</f>
        <v>0.98623419799999978</v>
      </c>
      <c r="AD92" s="274">
        <f>ImportsPaperSectorMinusCoreVPA!AE5</f>
        <v>0.84751206799999967</v>
      </c>
      <c r="AE92" s="274">
        <f>ImportsPaperSectorMinusCoreVPA!AF5</f>
        <v>0.85490854700000019</v>
      </c>
      <c r="AF92" s="274">
        <f>ImportsPaperSectorMinusCoreVPA!AG5</f>
        <v>0.8927694220000002</v>
      </c>
      <c r="AG92" s="274">
        <f>ImportsPaperSectorMinusCoreVPA!AH5</f>
        <v>0.96168394200000018</v>
      </c>
      <c r="AH92" s="274">
        <f>ImportsPaperSectorMinusCoreVPA!AI5</f>
        <v>1.0190257659999997</v>
      </c>
      <c r="AI92" s="274">
        <f>ImportsPaperSectorMinusCoreVPA!AJ5</f>
        <v>1.1361471760000006</v>
      </c>
      <c r="AJ92" s="274">
        <f>ImportsPaperSectorMinusCoreVPA!AK5</f>
        <v>1.2028699369999993</v>
      </c>
      <c r="AK92" s="274">
        <f>ImportsPaperSectorMinusCoreVPA!AL5</f>
        <v>1.4088190810000001</v>
      </c>
      <c r="AL92" s="274">
        <f>ImportsPaperSectorMinusCoreVPA!AM5</f>
        <v>1.1511406309999994</v>
      </c>
      <c r="AM92" s="274">
        <f>ImportsPaperSectorMinusCoreVPA!AN5</f>
        <v>1.3908953140000002</v>
      </c>
      <c r="AN92" s="274">
        <f>ImportsPaperSectorMinusCoreVPA!AO5</f>
        <v>1.9728171440000004</v>
      </c>
      <c r="AO92" s="274">
        <f>ImportsPaperSectorMinusCoreVPA!AP5</f>
        <v>2.1008699009999994</v>
      </c>
      <c r="AP92" s="274">
        <f>ImportsPaperSectorMinusCoreVPA!AQ5</f>
        <v>2.0246430329999998</v>
      </c>
      <c r="AQ92" s="274">
        <f>ImportsPaperSectorMinusCoreVPA!AR5</f>
        <v>1.9898974630000004</v>
      </c>
      <c r="AR92" s="274">
        <f>ImportsPaperSectorMinusCoreVPA!AS5</f>
        <v>1.8214875099999996</v>
      </c>
      <c r="AS92" s="274">
        <f>ImportsPaperSectorMinusCoreVPA!AT5</f>
        <v>1.8487697109999999</v>
      </c>
      <c r="AT92" s="274">
        <f>ImportsPaperSectorMinusCoreVPA!AU5</f>
        <v>1.8952310170000004</v>
      </c>
      <c r="AU92" s="274">
        <f>ImportsPaperSectorMinusCoreVPA!AV5</f>
        <v>2.1985320289999999</v>
      </c>
      <c r="AV92" s="274">
        <f>ImportsPaperSectorMinusCoreVPA!AW5</f>
        <v>2.0145729870000002</v>
      </c>
      <c r="AW92" s="274">
        <f>ImportsPaperSectorMinusCoreVPA!AX5</f>
        <v>1.8032061508030011</v>
      </c>
      <c r="AX92" s="274">
        <f>ImportsPaperSectorMinusCoreVPA!AY5</f>
        <v>1.7150495189999997</v>
      </c>
      <c r="AY92" s="274">
        <f>ImportsPaperSectorMinusCoreVPA!AZ5</f>
        <v>1.4002681512699999</v>
      </c>
      <c r="AZ92" s="274">
        <f>ImportsPaperSectorMinusCoreVPA!BA5</f>
        <v>1.3244454992109997</v>
      </c>
      <c r="BA92" s="274">
        <f>ImportsPaperSectorMinusCoreVPA!BB5</f>
        <v>0</v>
      </c>
      <c r="BB92" s="274">
        <f>ImportsPaperSectorMinusCoreVPA!BC5</f>
        <v>0</v>
      </c>
      <c r="BC92" s="276">
        <f t="shared" ref="BC92:BH92" si="44">AK92/SUM(AK90:AK92)</f>
        <v>0.66899033650041673</v>
      </c>
      <c r="BD92" s="276">
        <f t="shared" si="44"/>
        <v>0.66137815754299556</v>
      </c>
      <c r="BE92" s="276">
        <f t="shared" si="44"/>
        <v>0.66863869516522234</v>
      </c>
      <c r="BF92" s="276">
        <f t="shared" si="44"/>
        <v>0.71916951947158037</v>
      </c>
      <c r="BG92" s="276">
        <f t="shared" si="44"/>
        <v>0.72397313934399887</v>
      </c>
      <c r="BH92" s="276">
        <f t="shared" si="44"/>
        <v>0.70384937149026283</v>
      </c>
      <c r="BI92" s="276">
        <f>AQ92/SUM(AQ90:AQ92)</f>
        <v>0.69215975791776407</v>
      </c>
      <c r="BJ92" s="276">
        <f>AR92/SUM(AR90:AR92)</f>
        <v>0.69409232370382412</v>
      </c>
      <c r="BK92" s="276">
        <f>AS92/SUM(AS90:AS92)</f>
        <v>0.71367955082824031</v>
      </c>
      <c r="BL92" s="276">
        <f t="shared" ref="BL92:BN92" si="45">AT92/SUM(AT90:AT92)</f>
        <v>0.7394520184400537</v>
      </c>
      <c r="BM92" s="276">
        <f t="shared" si="45"/>
        <v>0.76350267408896033</v>
      </c>
      <c r="BN92" s="276">
        <f t="shared" si="45"/>
        <v>0.76602553630671288</v>
      </c>
      <c r="BO92" s="276">
        <f>AW92/SUM(AW90:AW92)</f>
        <v>0.79122499184803985</v>
      </c>
      <c r="BP92" s="276">
        <f t="shared" ref="BP92" si="46">AX92/SUM(AX90:AX92)</f>
        <v>0.71463588575960235</v>
      </c>
      <c r="BQ92" s="276">
        <f t="shared" ref="BQ92" si="47">AY92/SUM(AY90:AY92)</f>
        <v>0.65195493461544529</v>
      </c>
      <c r="BR92" s="276">
        <f t="shared" ref="BR92" si="48">AZ92/SUM(AZ90:AZ92)</f>
        <v>0.64153606064650037</v>
      </c>
    </row>
    <row r="93" spans="1:70">
      <c r="B93" s="275"/>
      <c r="C93" s="275"/>
      <c r="D93" s="275"/>
      <c r="E93" s="275"/>
      <c r="F93" s="275"/>
      <c r="G93" s="275"/>
      <c r="H93" s="275"/>
      <c r="I93" s="275"/>
      <c r="J93" s="275"/>
      <c r="K93" s="275"/>
      <c r="L93" s="275"/>
      <c r="M93" s="275"/>
      <c r="N93" s="275"/>
      <c r="O93" s="275"/>
      <c r="P93" s="275"/>
      <c r="Q93" s="275"/>
      <c r="R93" s="275"/>
      <c r="S93" s="275"/>
      <c r="T93" s="275"/>
      <c r="U93" s="275"/>
      <c r="V93" s="275"/>
      <c r="W93" s="275"/>
      <c r="X93" s="275"/>
      <c r="Y93" s="275"/>
      <c r="Z93" s="275"/>
      <c r="AA93" s="275"/>
      <c r="AB93" s="275"/>
    </row>
    <row r="94" spans="1:70" ht="13">
      <c r="A94" s="272" t="s">
        <v>120</v>
      </c>
      <c r="B94" s="275"/>
      <c r="C94" s="275"/>
      <c r="D94" s="275"/>
      <c r="E94" s="275"/>
      <c r="F94" s="275"/>
      <c r="G94" s="275"/>
      <c r="H94" s="275"/>
      <c r="I94" s="275"/>
      <c r="J94" s="275"/>
      <c r="K94" s="275"/>
      <c r="L94" s="275"/>
      <c r="M94" s="275"/>
      <c r="N94" s="275"/>
      <c r="O94" s="275"/>
      <c r="P94" s="275"/>
      <c r="Q94" s="275"/>
      <c r="R94" s="275"/>
      <c r="S94" s="275"/>
      <c r="T94" s="275"/>
      <c r="U94" s="275"/>
      <c r="V94" s="275"/>
      <c r="W94" s="275"/>
      <c r="X94" s="275"/>
      <c r="Y94" s="275"/>
      <c r="Z94" s="275"/>
      <c r="AA94" s="275"/>
      <c r="AB94" s="275"/>
      <c r="AC94" s="275"/>
      <c r="AD94" s="275"/>
      <c r="AE94" s="275"/>
      <c r="AF94" s="275"/>
      <c r="AG94" s="275"/>
      <c r="AH94" s="275"/>
      <c r="AI94" s="275"/>
      <c r="AJ94" s="275"/>
      <c r="AK94" s="275"/>
      <c r="AL94" s="275"/>
      <c r="AM94" s="275"/>
      <c r="AN94" s="275"/>
      <c r="AO94" s="275"/>
      <c r="AP94" s="275"/>
      <c r="AQ94" s="275"/>
      <c r="AR94" s="275"/>
      <c r="AS94" s="275"/>
      <c r="AT94" s="275"/>
      <c r="AU94" s="275"/>
      <c r="AV94" s="275"/>
      <c r="AW94" s="275"/>
      <c r="AX94" s="275"/>
      <c r="AY94" s="275"/>
      <c r="AZ94" s="275"/>
      <c r="BA94" s="275"/>
      <c r="BB94" s="275"/>
    </row>
    <row r="95" spans="1:70">
      <c r="B95" s="312" t="s">
        <v>131</v>
      </c>
      <c r="C95" s="312"/>
      <c r="D95" s="312"/>
      <c r="E95" s="312"/>
      <c r="F95" s="312"/>
      <c r="G95" s="312"/>
      <c r="H95" s="312"/>
      <c r="I95" s="312"/>
      <c r="J95" s="312"/>
      <c r="K95" s="312"/>
      <c r="L95" s="312"/>
      <c r="M95" s="312"/>
      <c r="N95" s="312"/>
      <c r="O95" s="312"/>
      <c r="P95" s="312"/>
      <c r="Q95" s="312"/>
      <c r="R95" s="312"/>
      <c r="S95" s="312"/>
      <c r="T95" s="312"/>
      <c r="U95" s="312"/>
      <c r="V95" s="312"/>
      <c r="W95" s="312"/>
      <c r="X95" s="312"/>
      <c r="Y95" s="312"/>
      <c r="Z95" s="312"/>
      <c r="AA95" s="312"/>
      <c r="AC95" s="312" t="s">
        <v>74</v>
      </c>
      <c r="AD95" s="312"/>
      <c r="AE95" s="312"/>
      <c r="AF95" s="312"/>
      <c r="AG95" s="312"/>
      <c r="AH95" s="312"/>
      <c r="AI95" s="312"/>
      <c r="AJ95" s="312"/>
      <c r="AK95" s="312"/>
      <c r="AL95" s="312"/>
      <c r="AM95" s="312"/>
      <c r="AN95" s="312"/>
      <c r="AO95" s="312"/>
      <c r="AP95" s="312"/>
      <c r="AQ95" s="312"/>
      <c r="AR95" s="312"/>
      <c r="AS95" s="312"/>
      <c r="AT95" s="312"/>
      <c r="AU95" s="312"/>
      <c r="AV95" s="312"/>
      <c r="AW95" s="312"/>
      <c r="AX95" s="312"/>
      <c r="AY95" s="312"/>
      <c r="AZ95" s="312"/>
      <c r="BA95" s="312"/>
      <c r="BB95" s="312"/>
    </row>
    <row r="96" spans="1:70">
      <c r="A96" s="273" t="s">
        <v>4</v>
      </c>
      <c r="B96" s="275">
        <f>Imports!C6</f>
        <v>5.8534871851328649</v>
      </c>
      <c r="C96" s="275">
        <f>Imports!D6</f>
        <v>5.0814234827954161</v>
      </c>
      <c r="D96" s="275">
        <f>Imports!E6</f>
        <v>5.5659370008000018</v>
      </c>
      <c r="E96" s="275">
        <f>Imports!F6</f>
        <v>5.0589110176569498</v>
      </c>
      <c r="F96" s="275">
        <f>Imports!G6</f>
        <v>5.4407342308733888</v>
      </c>
      <c r="G96" s="275">
        <f>Imports!H6</f>
        <v>5.3770396291581104</v>
      </c>
      <c r="H96" s="275">
        <f>Imports!I6</f>
        <v>5.9186255058430337</v>
      </c>
      <c r="I96" s="275">
        <f>Imports!J6</f>
        <v>6.1701784381705185</v>
      </c>
      <c r="J96" s="275">
        <f>Imports!K6</f>
        <v>5.9551594973836153</v>
      </c>
      <c r="K96" s="275">
        <f>Imports!L6</f>
        <v>5.0256169161099997</v>
      </c>
      <c r="L96" s="275">
        <f>Imports!M6</f>
        <v>5.8981101042849993</v>
      </c>
      <c r="M96" s="275">
        <f>Imports!N6</f>
        <v>8.1286241961099996</v>
      </c>
      <c r="N96" s="275">
        <f>Imports!O6</f>
        <v>10.090154456047843</v>
      </c>
      <c r="O96" s="275">
        <f>Imports!P6</f>
        <v>10.110711309623998</v>
      </c>
      <c r="P96" s="275">
        <f>Imports!Q6</f>
        <v>10.014410003034001</v>
      </c>
      <c r="Q96" s="275">
        <f>Imports!R6</f>
        <v>9.5907657808933315</v>
      </c>
      <c r="R96" s="275">
        <f>Imports!S6</f>
        <v>10.514805751923555</v>
      </c>
      <c r="S96" s="275">
        <f>Imports!T6</f>
        <v>8.0245382803173371</v>
      </c>
      <c r="T96" s="275">
        <f>Imports!U6</f>
        <v>11.307468831506677</v>
      </c>
      <c r="U96" s="275">
        <f>Imports!V6</f>
        <v>11.514310956623252</v>
      </c>
      <c r="V96" s="275">
        <f>Imports!W6</f>
        <v>10.273978929405486</v>
      </c>
      <c r="W96" s="275">
        <f>Imports!X6</f>
        <v>6.7327175346376693</v>
      </c>
      <c r="X96" s="275">
        <f>Imports!Y6</f>
        <v>7.7123810965369941</v>
      </c>
      <c r="Y96" s="275">
        <f>Imports!Z6</f>
        <v>5.522984761654028</v>
      </c>
      <c r="Z96" s="275">
        <f>Imports!AA6</f>
        <v>0</v>
      </c>
      <c r="AA96" s="275">
        <f>Imports!AB6</f>
        <v>0</v>
      </c>
      <c r="AB96" s="275"/>
      <c r="AC96" s="274">
        <f>Imports!AD$6</f>
        <v>1.6080745219999999</v>
      </c>
      <c r="AD96" s="274">
        <f>Imports!AE$6</f>
        <v>1.3736021639999998</v>
      </c>
      <c r="AE96" s="274">
        <f>Imports!AF$6</f>
        <v>1.3540438809999999</v>
      </c>
      <c r="AF96" s="274">
        <f>Imports!AG$6</f>
        <v>1.4024907710000003</v>
      </c>
      <c r="AG96" s="274">
        <f>Imports!AH$6</f>
        <v>1.4661151130000003</v>
      </c>
      <c r="AH96" s="274">
        <f>Imports!AI$6</f>
        <v>1.5238042689999998</v>
      </c>
      <c r="AI96" s="274">
        <f>Imports!AJ$6</f>
        <v>1.7049397530000006</v>
      </c>
      <c r="AJ96" s="274">
        <f>Imports!AK$6</f>
        <v>1.8637227709999993</v>
      </c>
      <c r="AK96" s="274">
        <f>Imports!AL$6</f>
        <v>2.1058885369999998</v>
      </c>
      <c r="AL96" s="274">
        <f>Imports!AM$6</f>
        <v>1.7405180649999994</v>
      </c>
      <c r="AM96" s="274">
        <f>Imports!AN$6</f>
        <v>2.0801896810000002</v>
      </c>
      <c r="AN96" s="274">
        <f>Imports!AO$6</f>
        <v>2.7431879280000002</v>
      </c>
      <c r="AO96" s="274">
        <f>Imports!AP$6</f>
        <v>2.9018616669999995</v>
      </c>
      <c r="AP96" s="274">
        <f>Imports!AQ$6</f>
        <v>2.876528864</v>
      </c>
      <c r="AQ96" s="274">
        <f>Imports!AR$6</f>
        <v>2.8749106549999999</v>
      </c>
      <c r="AR96" s="274">
        <f>Imports!AS$6</f>
        <v>2.6242726619999992</v>
      </c>
      <c r="AS96" s="274">
        <f>Imports!AT$6</f>
        <v>2.5904759479999999</v>
      </c>
      <c r="AT96" s="274">
        <f>Imports!AU$6</f>
        <v>2.5630209530000005</v>
      </c>
      <c r="AU96" s="274">
        <f>Imports!AV$6</f>
        <v>2.8795341570000001</v>
      </c>
      <c r="AV96" s="274">
        <f>Imports!AW$6</f>
        <v>2.6299031710000005</v>
      </c>
      <c r="AW96" s="274">
        <f>Imports!AX$6</f>
        <v>2.2790055538960012</v>
      </c>
      <c r="AX96" s="274">
        <f>Imports!AY$6</f>
        <v>2.3998928029999997</v>
      </c>
      <c r="AY96" s="274">
        <f>Imports!AZ$6</f>
        <v>2.1477989918059999</v>
      </c>
      <c r="AZ96" s="274">
        <f>Imports!BA$6</f>
        <v>2.064491118202</v>
      </c>
      <c r="BA96" s="274">
        <f>Imports!BB$6</f>
        <v>0</v>
      </c>
      <c r="BB96" s="274">
        <f>Imports!BC$6</f>
        <v>0</v>
      </c>
    </row>
    <row r="97" spans="1:70">
      <c r="A97" s="273"/>
      <c r="B97" s="271">
        <v>2000</v>
      </c>
      <c r="C97" s="271">
        <f>1+B97</f>
        <v>2001</v>
      </c>
      <c r="D97" s="271">
        <f t="shared" ref="D97:AA97" si="49">1+C97</f>
        <v>2002</v>
      </c>
      <c r="E97" s="271">
        <f t="shared" si="49"/>
        <v>2003</v>
      </c>
      <c r="F97" s="271">
        <f t="shared" si="49"/>
        <v>2004</v>
      </c>
      <c r="G97" s="271">
        <f t="shared" si="49"/>
        <v>2005</v>
      </c>
      <c r="H97" s="271">
        <f t="shared" si="49"/>
        <v>2006</v>
      </c>
      <c r="I97" s="271">
        <f t="shared" si="49"/>
        <v>2007</v>
      </c>
      <c r="J97" s="271">
        <f t="shared" si="49"/>
        <v>2008</v>
      </c>
      <c r="K97" s="271">
        <f t="shared" si="49"/>
        <v>2009</v>
      </c>
      <c r="L97" s="271">
        <f t="shared" si="49"/>
        <v>2010</v>
      </c>
      <c r="M97" s="271">
        <f t="shared" si="49"/>
        <v>2011</v>
      </c>
      <c r="N97" s="271">
        <f t="shared" si="49"/>
        <v>2012</v>
      </c>
      <c r="O97" s="271">
        <f t="shared" si="49"/>
        <v>2013</v>
      </c>
      <c r="P97" s="271">
        <f t="shared" si="49"/>
        <v>2014</v>
      </c>
      <c r="Q97" s="271">
        <f t="shared" si="49"/>
        <v>2015</v>
      </c>
      <c r="R97" s="271">
        <f t="shared" si="49"/>
        <v>2016</v>
      </c>
      <c r="S97" s="271">
        <f t="shared" si="49"/>
        <v>2017</v>
      </c>
      <c r="T97" s="271">
        <f t="shared" si="49"/>
        <v>2018</v>
      </c>
      <c r="U97" s="271">
        <f t="shared" si="49"/>
        <v>2019</v>
      </c>
      <c r="V97" s="271">
        <f t="shared" si="49"/>
        <v>2020</v>
      </c>
      <c r="W97" s="271">
        <f t="shared" si="49"/>
        <v>2021</v>
      </c>
      <c r="X97" s="271">
        <f t="shared" si="49"/>
        <v>2022</v>
      </c>
      <c r="Y97" s="271">
        <f t="shared" si="49"/>
        <v>2023</v>
      </c>
      <c r="Z97" s="271">
        <f t="shared" si="49"/>
        <v>2024</v>
      </c>
      <c r="AA97" s="271">
        <f t="shared" si="49"/>
        <v>2025</v>
      </c>
      <c r="AC97" s="271">
        <v>2000</v>
      </c>
      <c r="AD97" s="271">
        <f>1+AC97</f>
        <v>2001</v>
      </c>
      <c r="AE97" s="271">
        <f t="shared" ref="AE97:BB97" si="50">1+AD97</f>
        <v>2002</v>
      </c>
      <c r="AF97" s="271">
        <f t="shared" si="50"/>
        <v>2003</v>
      </c>
      <c r="AG97" s="271">
        <f t="shared" si="50"/>
        <v>2004</v>
      </c>
      <c r="AH97" s="271">
        <f t="shared" si="50"/>
        <v>2005</v>
      </c>
      <c r="AI97" s="271">
        <f t="shared" si="50"/>
        <v>2006</v>
      </c>
      <c r="AJ97" s="271">
        <f t="shared" si="50"/>
        <v>2007</v>
      </c>
      <c r="AK97" s="271">
        <f t="shared" si="50"/>
        <v>2008</v>
      </c>
      <c r="AL97" s="271">
        <f t="shared" si="50"/>
        <v>2009</v>
      </c>
      <c r="AM97" s="271">
        <f t="shared" si="50"/>
        <v>2010</v>
      </c>
      <c r="AN97" s="271">
        <f t="shared" si="50"/>
        <v>2011</v>
      </c>
      <c r="AO97" s="271">
        <f t="shared" si="50"/>
        <v>2012</v>
      </c>
      <c r="AP97" s="271">
        <f t="shared" si="50"/>
        <v>2013</v>
      </c>
      <c r="AQ97" s="271">
        <f t="shared" si="50"/>
        <v>2014</v>
      </c>
      <c r="AR97" s="271">
        <f t="shared" si="50"/>
        <v>2015</v>
      </c>
      <c r="AS97" s="271">
        <f t="shared" si="50"/>
        <v>2016</v>
      </c>
      <c r="AT97" s="271">
        <f t="shared" si="50"/>
        <v>2017</v>
      </c>
      <c r="AU97" s="271">
        <f t="shared" si="50"/>
        <v>2018</v>
      </c>
      <c r="AV97" s="271">
        <f t="shared" si="50"/>
        <v>2019</v>
      </c>
      <c r="AW97" s="271">
        <f t="shared" si="50"/>
        <v>2020</v>
      </c>
      <c r="AX97" s="271">
        <f t="shared" si="50"/>
        <v>2021</v>
      </c>
      <c r="AY97" s="271">
        <f t="shared" si="50"/>
        <v>2022</v>
      </c>
      <c r="AZ97" s="271">
        <f t="shared" si="50"/>
        <v>2023</v>
      </c>
      <c r="BA97" s="271">
        <f t="shared" si="50"/>
        <v>2024</v>
      </c>
      <c r="BB97" s="271">
        <f t="shared" si="50"/>
        <v>2025</v>
      </c>
    </row>
    <row r="98" spans="1:70">
      <c r="A98" s="271" t="s">
        <v>0</v>
      </c>
      <c r="B98" s="274">
        <f>Imports!C$10</f>
        <v>0.76433742066666654</v>
      </c>
      <c r="C98" s="274">
        <f>Imports!D$10</f>
        <v>0.59900856000000025</v>
      </c>
      <c r="D98" s="274">
        <f>Imports!E$10</f>
        <v>0.54799598384000003</v>
      </c>
      <c r="E98" s="274">
        <f>Imports!F$10</f>
        <v>0.57241261038055924</v>
      </c>
      <c r="F98" s="274">
        <f>Imports!G$10</f>
        <v>0.59247456968602141</v>
      </c>
      <c r="G98" s="274">
        <f>Imports!H$10</f>
        <v>0.71594109377797854</v>
      </c>
      <c r="H98" s="274">
        <f>Imports!I$10</f>
        <v>0.63239165080000004</v>
      </c>
      <c r="I98" s="274">
        <f>Imports!J$10</f>
        <v>0.64628017090000001</v>
      </c>
      <c r="J98" s="274">
        <f>Imports!K$10</f>
        <v>0.57489129879999989</v>
      </c>
      <c r="K98" s="274">
        <f>Imports!L$10</f>
        <v>0.46266238200000004</v>
      </c>
      <c r="L98" s="274">
        <f>Imports!M$10</f>
        <v>0.41969954389999997</v>
      </c>
      <c r="M98" s="274">
        <f>Imports!N$10</f>
        <v>0.42590143959999999</v>
      </c>
      <c r="N98" s="274">
        <f>Imports!O$10</f>
        <v>0.46232998175000012</v>
      </c>
      <c r="O98" s="274">
        <f>Imports!P$10</f>
        <v>0.4388138625173334</v>
      </c>
      <c r="P98" s="274">
        <f>Imports!Q$10</f>
        <v>0.36516410694400003</v>
      </c>
      <c r="Q98" s="274">
        <f>Imports!R$10</f>
        <v>0.29324099835333328</v>
      </c>
      <c r="R98" s="274">
        <f>Imports!S$10</f>
        <v>0.25554642404200006</v>
      </c>
      <c r="S98" s="274">
        <f>Imports!T$10</f>
        <v>0.22142065024733332</v>
      </c>
      <c r="T98" s="274">
        <f>Imports!U$10</f>
        <v>0.26035134943999994</v>
      </c>
      <c r="U98" s="274">
        <f>Imports!V$10</f>
        <v>0.26930865051999997</v>
      </c>
      <c r="V98" s="274">
        <f>Imports!W$10</f>
        <v>0.15408803431136267</v>
      </c>
      <c r="W98" s="274">
        <f>Imports!X$10</f>
        <v>0.11395511363599999</v>
      </c>
      <c r="X98" s="274">
        <f>Imports!Y$10</f>
        <v>0.20831460765994661</v>
      </c>
      <c r="Y98" s="274">
        <f>Imports!Z$10</f>
        <v>0.18613005424534734</v>
      </c>
      <c r="Z98" s="274">
        <f>Imports!AA$10</f>
        <v>0</v>
      </c>
      <c r="AA98" s="274">
        <f>Imports!AB$10</f>
        <v>0</v>
      </c>
      <c r="AB98" s="275"/>
      <c r="AC98" s="275"/>
      <c r="AD98" s="275"/>
      <c r="AE98" s="275"/>
      <c r="AF98" s="275"/>
      <c r="AG98" s="275"/>
      <c r="AH98" s="275"/>
      <c r="AI98" s="275"/>
      <c r="AJ98" s="275"/>
      <c r="AK98" s="275"/>
      <c r="AL98" s="275"/>
      <c r="AM98" s="275"/>
      <c r="AN98" s="275"/>
      <c r="AO98" s="275"/>
      <c r="AP98" s="275"/>
      <c r="AQ98" s="275"/>
      <c r="AR98" s="275"/>
      <c r="AS98" s="275"/>
      <c r="AT98" s="275"/>
      <c r="AU98" s="275"/>
      <c r="AV98" s="275"/>
      <c r="AW98" s="275"/>
      <c r="AX98" s="275"/>
      <c r="AY98" s="275"/>
      <c r="AZ98" s="275"/>
      <c r="BA98" s="275"/>
      <c r="BB98" s="275"/>
      <c r="BC98" s="276">
        <f t="shared" ref="BC98:BC103" si="51">J98/J$96</f>
        <v>9.6536675306946346E-2</v>
      </c>
      <c r="BD98" s="276">
        <f t="shared" ref="BD98:BF103" si="52">K98/K$96</f>
        <v>9.206081357233982E-2</v>
      </c>
      <c r="BE98" s="276">
        <f t="shared" si="52"/>
        <v>7.1158309437981945E-2</v>
      </c>
      <c r="BF98" s="276">
        <f t="shared" si="52"/>
        <v>5.2395267553864477E-2</v>
      </c>
      <c r="BG98" s="276">
        <f t="shared" ref="BG98:BG103" si="53">N98/N$96</f>
        <v>4.5819911257442496E-2</v>
      </c>
      <c r="BH98" s="276">
        <f t="shared" ref="BH98:BH103" si="54">O98/O$96</f>
        <v>4.3400889322163051E-2</v>
      </c>
      <c r="BI98" s="276">
        <f t="shared" ref="BI98:BI103" si="55">P98/P$96</f>
        <v>3.6463866252067635E-2</v>
      </c>
      <c r="BJ98" s="276">
        <f t="shared" ref="BJ98:BJ103" si="56">Q98/Q$96</f>
        <v>3.05753476888703E-2</v>
      </c>
      <c r="BK98" s="276">
        <f t="shared" ref="BK98:BK103" si="57">R98/R$96</f>
        <v>2.4303485016378069E-2</v>
      </c>
      <c r="BL98" s="276">
        <f t="shared" ref="BL98:BL103" si="58">S98/S$96</f>
        <v>2.7592945850907831E-2</v>
      </c>
      <c r="BM98" s="276">
        <f t="shared" ref="BM98:BN103" si="59">T98/T$96</f>
        <v>2.3024724040323453E-2</v>
      </c>
      <c r="BN98" s="276">
        <f t="shared" si="59"/>
        <v>2.3389037479927401E-2</v>
      </c>
      <c r="BO98" s="276">
        <f t="shared" ref="BO98:BO108" si="60">V98/V$96</f>
        <v>1.4997892770671579E-2</v>
      </c>
      <c r="BP98" s="276">
        <f t="shared" ref="BP98:BP108" si="61">W98/W$96</f>
        <v>1.6925574710321283E-2</v>
      </c>
      <c r="BQ98" s="276">
        <f t="shared" ref="BQ98:BQ108" si="62">X98/X$96</f>
        <v>2.7010414170726579E-2</v>
      </c>
      <c r="BR98" s="276">
        <f t="shared" ref="BR98:BR108" si="63">Y98/Y$96</f>
        <v>3.3700990004108748E-2</v>
      </c>
    </row>
    <row r="99" spans="1:70">
      <c r="A99" s="271" t="s">
        <v>1</v>
      </c>
      <c r="B99" s="274">
        <f>Imports!C$12</f>
        <v>0.72593327383999995</v>
      </c>
      <c r="C99" s="274">
        <f>Imports!D$12</f>
        <v>0.62266332167999994</v>
      </c>
      <c r="D99" s="274">
        <f>Imports!E$12</f>
        <v>0.63887792194000004</v>
      </c>
      <c r="E99" s="274">
        <f>Imports!F$12</f>
        <v>0.60079821765428554</v>
      </c>
      <c r="F99" s="274">
        <f>Imports!G$12</f>
        <v>0.70622871014666666</v>
      </c>
      <c r="G99" s="274">
        <f>Imports!H$12</f>
        <v>0.59490565545792196</v>
      </c>
      <c r="H99" s="274">
        <f>Imports!I$12</f>
        <v>0.86846486737999973</v>
      </c>
      <c r="I99" s="274">
        <f>Imports!J$12</f>
        <v>1.1144735828333332</v>
      </c>
      <c r="J99" s="274">
        <f>Imports!K$12</f>
        <v>0.75185742452000004</v>
      </c>
      <c r="K99" s="274">
        <f>Imports!L$12</f>
        <v>0.56023025421999983</v>
      </c>
      <c r="L99" s="274">
        <f>Imports!M$12</f>
        <v>0.66137820337999975</v>
      </c>
      <c r="M99" s="274">
        <f>Imports!N$12</f>
        <v>0.74921931692999988</v>
      </c>
      <c r="N99" s="274">
        <f>Imports!O$12</f>
        <v>0.87195998249944284</v>
      </c>
      <c r="O99" s="274">
        <f>Imports!P$12</f>
        <v>0.79529117789999992</v>
      </c>
      <c r="P99" s="274">
        <f>Imports!Q$12</f>
        <v>0.8540706228199999</v>
      </c>
      <c r="Q99" s="274">
        <f>Imports!R$12</f>
        <v>0.91873412530999998</v>
      </c>
      <c r="R99" s="274">
        <f>Imports!S$12</f>
        <v>0.67308246539428551</v>
      </c>
      <c r="S99" s="274">
        <f>Imports!T$12</f>
        <v>0.57324982350999987</v>
      </c>
      <c r="T99" s="274">
        <f>Imports!U$12</f>
        <v>0.72688269320333365</v>
      </c>
      <c r="U99" s="274">
        <f>Imports!V$12</f>
        <v>0.52251578111999997</v>
      </c>
      <c r="V99" s="274">
        <f>Imports!W$12</f>
        <v>0.42842780988523316</v>
      </c>
      <c r="W99" s="274">
        <f>Imports!X$12</f>
        <v>0.60276296120999995</v>
      </c>
      <c r="X99" s="274">
        <f>Imports!Y$12</f>
        <v>0.88135561077130975</v>
      </c>
      <c r="Y99" s="274">
        <f>Imports!Z$12</f>
        <v>0.77069331491612658</v>
      </c>
      <c r="Z99" s="274">
        <f>Imports!AA$12</f>
        <v>0</v>
      </c>
      <c r="AA99" s="274">
        <f>Imports!AB$12</f>
        <v>0</v>
      </c>
      <c r="AB99" s="275"/>
      <c r="AC99" s="275"/>
      <c r="AD99" s="275"/>
      <c r="AE99" s="275"/>
      <c r="AF99" s="275"/>
      <c r="AG99" s="275"/>
      <c r="AH99" s="275"/>
      <c r="AI99" s="275"/>
      <c r="AJ99" s="275"/>
      <c r="AK99" s="275"/>
      <c r="AL99" s="275"/>
      <c r="AM99" s="275"/>
      <c r="AN99" s="275"/>
      <c r="AO99" s="275"/>
      <c r="AP99" s="275"/>
      <c r="AQ99" s="275"/>
      <c r="AR99" s="275"/>
      <c r="AS99" s="275"/>
      <c r="AT99" s="275"/>
      <c r="AU99" s="275"/>
      <c r="AV99" s="275"/>
      <c r="AW99" s="275"/>
      <c r="AX99" s="275"/>
      <c r="AY99" s="275"/>
      <c r="AZ99" s="275"/>
      <c r="BA99" s="275"/>
      <c r="BB99" s="275"/>
      <c r="BC99" s="276">
        <f t="shared" si="51"/>
        <v>0.12625311292675315</v>
      </c>
      <c r="BD99" s="276">
        <f t="shared" si="52"/>
        <v>0.11147492209844703</v>
      </c>
      <c r="BE99" s="276">
        <f t="shared" si="52"/>
        <v>0.11213391945659101</v>
      </c>
      <c r="BF99" s="276">
        <f t="shared" si="52"/>
        <v>9.2170495136008765E-2</v>
      </c>
      <c r="BG99" s="276">
        <f t="shared" si="53"/>
        <v>8.6416911286903736E-2</v>
      </c>
      <c r="BH99" s="276">
        <f t="shared" si="54"/>
        <v>7.8658281652547318E-2</v>
      </c>
      <c r="BI99" s="276">
        <f t="shared" si="55"/>
        <v>8.5284167770367666E-2</v>
      </c>
      <c r="BJ99" s="276">
        <f t="shared" si="56"/>
        <v>9.5793615056296841E-2</v>
      </c>
      <c r="BK99" s="276">
        <f t="shared" si="57"/>
        <v>6.4012829268971824E-2</v>
      </c>
      <c r="BL99" s="276">
        <f t="shared" si="58"/>
        <v>7.1437109960092338E-2</v>
      </c>
      <c r="BM99" s="276">
        <f t="shared" si="59"/>
        <v>6.4283413382310362E-2</v>
      </c>
      <c r="BN99" s="276">
        <f t="shared" si="59"/>
        <v>4.5379682995224206E-2</v>
      </c>
      <c r="BO99" s="276">
        <f t="shared" si="60"/>
        <v>4.1700281149985245E-2</v>
      </c>
      <c r="BP99" s="276">
        <f t="shared" si="61"/>
        <v>8.9527439419369387E-2</v>
      </c>
      <c r="BQ99" s="276">
        <f t="shared" si="62"/>
        <v>0.11427801605486732</v>
      </c>
      <c r="BR99" s="276">
        <f t="shared" si="63"/>
        <v>0.13954290083634391</v>
      </c>
    </row>
    <row r="100" spans="1:70">
      <c r="A100" s="271" t="s">
        <v>75</v>
      </c>
      <c r="B100" s="274">
        <f>Imports!C$14</f>
        <v>0.10708136400000001</v>
      </c>
      <c r="C100" s="274">
        <f>Imports!D$14</f>
        <v>0.10138535412500001</v>
      </c>
      <c r="D100" s="274">
        <f>Imports!E$14</f>
        <v>0.10643639262000001</v>
      </c>
      <c r="E100" s="274">
        <f>Imports!F$14</f>
        <v>7.6662299980000001E-2</v>
      </c>
      <c r="F100" s="274">
        <f>Imports!G$14</f>
        <v>7.2870468579999986E-2</v>
      </c>
      <c r="G100" s="274">
        <f>Imports!H$14</f>
        <v>5.5842962140000001E-2</v>
      </c>
      <c r="H100" s="274">
        <f>Imports!I$14</f>
        <v>6.1645038419999992E-2</v>
      </c>
      <c r="I100" s="274">
        <f>Imports!J$14</f>
        <v>8.9517764083333326E-2</v>
      </c>
      <c r="J100" s="274">
        <f>Imports!K$14</f>
        <v>4.3074484180000011E-2</v>
      </c>
      <c r="K100" s="274">
        <f>Imports!L$14</f>
        <v>7.456176937999999E-2</v>
      </c>
      <c r="L100" s="274">
        <f>Imports!M$14</f>
        <v>0.13220970574000002</v>
      </c>
      <c r="M100" s="274">
        <f>Imports!N$14</f>
        <v>0.13889626352000001</v>
      </c>
      <c r="N100" s="274">
        <f>Imports!O$14</f>
        <v>0.15713097270405202</v>
      </c>
      <c r="O100" s="274">
        <f>Imports!P$14</f>
        <v>0.15773262568000002</v>
      </c>
      <c r="P100" s="274">
        <f>Imports!Q$14</f>
        <v>0.18304111167999998</v>
      </c>
      <c r="Q100" s="274">
        <f>Imports!R$14</f>
        <v>0.13108952318</v>
      </c>
      <c r="R100" s="274">
        <f>Imports!S$14</f>
        <v>0.13033234927999998</v>
      </c>
      <c r="S100" s="274">
        <f>Imports!T$14</f>
        <v>0.10518092255999999</v>
      </c>
      <c r="T100" s="274">
        <f>Imports!U$14</f>
        <v>0.11303758242</v>
      </c>
      <c r="U100" s="274">
        <f>Imports!V$14</f>
        <v>0.11208771968000004</v>
      </c>
      <c r="V100" s="274">
        <f>Imports!W$14</f>
        <v>7.7619394617239976E-2</v>
      </c>
      <c r="W100" s="274">
        <f>Imports!X$14</f>
        <v>9.2639115359999996E-2</v>
      </c>
      <c r="X100" s="274">
        <f>Imports!Y$14</f>
        <v>6.6761769161799975E-2</v>
      </c>
      <c r="Y100" s="274">
        <f>Imports!Z$14</f>
        <v>8.4868625929919991E-2</v>
      </c>
      <c r="Z100" s="274">
        <f>Imports!AA$14</f>
        <v>0</v>
      </c>
      <c r="AA100" s="274">
        <f>Imports!AB$14</f>
        <v>0</v>
      </c>
      <c r="AB100" s="275"/>
      <c r="AC100" s="275"/>
      <c r="AD100" s="275"/>
      <c r="AE100" s="275"/>
      <c r="AF100" s="275"/>
      <c r="AG100" s="275"/>
      <c r="AH100" s="275"/>
      <c r="AI100" s="275"/>
      <c r="AJ100" s="275"/>
      <c r="AK100" s="275"/>
      <c r="AL100" s="275"/>
      <c r="AM100" s="275"/>
      <c r="AN100" s="275"/>
      <c r="AO100" s="275"/>
      <c r="AP100" s="275"/>
      <c r="AQ100" s="275"/>
      <c r="AR100" s="275"/>
      <c r="AS100" s="275"/>
      <c r="AT100" s="275"/>
      <c r="AU100" s="275"/>
      <c r="AV100" s="275"/>
      <c r="AW100" s="275"/>
      <c r="AX100" s="275"/>
      <c r="AY100" s="275"/>
      <c r="AZ100" s="275"/>
      <c r="BA100" s="275"/>
      <c r="BB100" s="275"/>
      <c r="BC100" s="276">
        <f t="shared" si="51"/>
        <v>7.2331369460254891E-3</v>
      </c>
      <c r="BD100" s="276">
        <f t="shared" si="52"/>
        <v>1.4836341612307642E-2</v>
      </c>
      <c r="BE100" s="276">
        <f t="shared" si="52"/>
        <v>2.2415604897566964E-2</v>
      </c>
      <c r="BF100" s="276">
        <f t="shared" si="52"/>
        <v>1.7087302865652177E-2</v>
      </c>
      <c r="BG100" s="276">
        <f t="shared" si="53"/>
        <v>1.5572702418828759E-2</v>
      </c>
      <c r="BH100" s="276">
        <f t="shared" si="54"/>
        <v>1.5600546870511513E-2</v>
      </c>
      <c r="BI100" s="276">
        <f t="shared" si="55"/>
        <v>1.8277772891717555E-2</v>
      </c>
      <c r="BJ100" s="276">
        <f t="shared" si="56"/>
        <v>1.3668306178548932E-2</v>
      </c>
      <c r="BK100" s="276">
        <f t="shared" si="57"/>
        <v>1.239512667708172E-2</v>
      </c>
      <c r="BL100" s="276">
        <f t="shared" si="58"/>
        <v>1.3107411153859001E-2</v>
      </c>
      <c r="BM100" s="276">
        <f t="shared" si="59"/>
        <v>9.9967184614329092E-3</v>
      </c>
      <c r="BN100" s="276">
        <f t="shared" si="59"/>
        <v>9.7346441399973702E-3</v>
      </c>
      <c r="BO100" s="276">
        <f t="shared" si="60"/>
        <v>7.5549497571075416E-3</v>
      </c>
      <c r="BP100" s="276">
        <f t="shared" si="61"/>
        <v>1.3759542841861625E-2</v>
      </c>
      <c r="BQ100" s="276">
        <f t="shared" si="62"/>
        <v>8.6564406408517966E-3</v>
      </c>
      <c r="BR100" s="276">
        <f t="shared" si="63"/>
        <v>1.5366442167134182E-2</v>
      </c>
    </row>
    <row r="101" spans="1:70">
      <c r="A101" s="271" t="s">
        <v>76</v>
      </c>
      <c r="B101" s="274">
        <f>Imports!C$15</f>
        <v>0.23747735240000006</v>
      </c>
      <c r="C101" s="274">
        <f>Imports!D$15</f>
        <v>0.19390468479999995</v>
      </c>
      <c r="D101" s="274">
        <f>Imports!E$15</f>
        <v>0.18369230079999993</v>
      </c>
      <c r="E101" s="274">
        <f>Imports!F$15</f>
        <v>0.19384385439999999</v>
      </c>
      <c r="F101" s="274">
        <f>Imports!G$15</f>
        <v>0.15892820439999999</v>
      </c>
      <c r="G101" s="274">
        <f>Imports!H$15</f>
        <v>0.16494709559999993</v>
      </c>
      <c r="H101" s="274">
        <f>Imports!I$15</f>
        <v>0.17115052919999993</v>
      </c>
      <c r="I101" s="274">
        <f>Imports!J$15</f>
        <v>0.17900334760000003</v>
      </c>
      <c r="J101" s="274">
        <f>Imports!K$15</f>
        <v>0.18212848079999999</v>
      </c>
      <c r="K101" s="274">
        <f>Imports!L$15</f>
        <v>0.139268276</v>
      </c>
      <c r="L101" s="274">
        <f>Imports!M$15</f>
        <v>0.17453778159999997</v>
      </c>
      <c r="M101" s="274">
        <f>Imports!N$15</f>
        <v>0.20539596279999994</v>
      </c>
      <c r="N101" s="274">
        <f>Imports!O$15</f>
        <v>0.21886177138959489</v>
      </c>
      <c r="O101" s="274">
        <f>Imports!P$15</f>
        <v>0.22335321960000007</v>
      </c>
      <c r="P101" s="274">
        <f>Imports!Q$15</f>
        <v>0.23156380799999998</v>
      </c>
      <c r="Q101" s="274">
        <f>Imports!R$15</f>
        <v>0.21636547240000006</v>
      </c>
      <c r="R101" s="274">
        <f>Imports!S$15</f>
        <v>0.227203452</v>
      </c>
      <c r="S101" s="274">
        <f>Imports!T$15</f>
        <v>0.20460170080000001</v>
      </c>
      <c r="T101" s="274">
        <f>Imports!U$15</f>
        <v>0.21278469240000003</v>
      </c>
      <c r="U101" s="274">
        <f>Imports!V$15</f>
        <v>0.20882061479999997</v>
      </c>
      <c r="V101" s="274">
        <f>Imports!W$15</f>
        <v>0.15670536840559995</v>
      </c>
      <c r="W101" s="274">
        <f>Imports!X$15</f>
        <v>0.18298289519999994</v>
      </c>
      <c r="X101" s="274">
        <f>Imports!Y$15</f>
        <v>0.20892854013079995</v>
      </c>
      <c r="Y101" s="274">
        <f>Imports!Z$15</f>
        <v>0.22586664024959999</v>
      </c>
      <c r="Z101" s="274">
        <f>Imports!AA$15</f>
        <v>0</v>
      </c>
      <c r="AA101" s="274">
        <f>Imports!AB$15</f>
        <v>0</v>
      </c>
      <c r="AB101" s="275"/>
      <c r="AC101" s="275"/>
      <c r="AD101" s="275"/>
      <c r="AE101" s="275"/>
      <c r="AF101" s="275"/>
      <c r="AG101" s="275"/>
      <c r="AH101" s="275"/>
      <c r="AI101" s="275"/>
      <c r="AJ101" s="275"/>
      <c r="AK101" s="275"/>
      <c r="AL101" s="275"/>
      <c r="AM101" s="275"/>
      <c r="AN101" s="275"/>
      <c r="AO101" s="275"/>
      <c r="AP101" s="275"/>
      <c r="AQ101" s="275"/>
      <c r="AR101" s="275"/>
      <c r="AS101" s="275"/>
      <c r="AT101" s="275"/>
      <c r="AU101" s="275"/>
      <c r="AV101" s="275"/>
      <c r="AW101" s="275"/>
      <c r="AX101" s="275"/>
      <c r="AY101" s="275"/>
      <c r="AZ101" s="275"/>
      <c r="BA101" s="275"/>
      <c r="BB101" s="275"/>
      <c r="BC101" s="276">
        <f t="shared" si="51"/>
        <v>3.0583308621711592E-2</v>
      </c>
      <c r="BD101" s="276">
        <f t="shared" si="52"/>
        <v>2.7711677655645594E-2</v>
      </c>
      <c r="BE101" s="276">
        <f t="shared" si="52"/>
        <v>2.9592153844872716E-2</v>
      </c>
      <c r="BF101" s="276">
        <f t="shared" si="52"/>
        <v>2.5268232094958133E-2</v>
      </c>
      <c r="BG101" s="276">
        <f t="shared" si="53"/>
        <v>2.1690626475832923E-2</v>
      </c>
      <c r="BH101" s="276">
        <f t="shared" si="54"/>
        <v>2.2090752347700672E-2</v>
      </c>
      <c r="BI101" s="276">
        <f t="shared" si="55"/>
        <v>2.3123060462857482E-2</v>
      </c>
      <c r="BJ101" s="276">
        <f t="shared" si="56"/>
        <v>2.2559770235557428E-2</v>
      </c>
      <c r="BK101" s="276">
        <f t="shared" si="57"/>
        <v>2.1607955235733757E-2</v>
      </c>
      <c r="BL101" s="276">
        <f t="shared" si="58"/>
        <v>2.5497006014894213E-2</v>
      </c>
      <c r="BM101" s="276">
        <f t="shared" si="59"/>
        <v>1.8818065790913815E-2</v>
      </c>
      <c r="BN101" s="276">
        <f t="shared" si="59"/>
        <v>1.8135745646150225E-2</v>
      </c>
      <c r="BO101" s="276">
        <f t="shared" si="60"/>
        <v>1.5252646465634505E-2</v>
      </c>
      <c r="BP101" s="276">
        <f t="shared" si="61"/>
        <v>2.7178163090700258E-2</v>
      </c>
      <c r="BQ101" s="276">
        <f t="shared" si="62"/>
        <v>2.7090017663236692E-2</v>
      </c>
      <c r="BR101" s="276">
        <f t="shared" si="63"/>
        <v>4.0895756551382785E-2</v>
      </c>
    </row>
    <row r="102" spans="1:70">
      <c r="A102" s="271" t="s">
        <v>3</v>
      </c>
      <c r="B102" s="274">
        <f>Imports!C$20</f>
        <v>3.5382652304661981</v>
      </c>
      <c r="C102" s="274">
        <f>Imports!D$20</f>
        <v>3.076442952810416</v>
      </c>
      <c r="D102" s="274">
        <f>Imports!E$20</f>
        <v>3.5372214215000017</v>
      </c>
      <c r="E102" s="274">
        <f>Imports!F$20</f>
        <v>3.2309331705021047</v>
      </c>
      <c r="F102" s="274">
        <f>Imports!G$20</f>
        <v>3.4739650050007</v>
      </c>
      <c r="G102" s="274">
        <f>Imports!H$20</f>
        <v>3.4276287815022104</v>
      </c>
      <c r="H102" s="274">
        <f>Imports!I$20</f>
        <v>3.6892116450030334</v>
      </c>
      <c r="I102" s="274">
        <f>Imports!J$20</f>
        <v>3.6723115981238514</v>
      </c>
      <c r="J102" s="274">
        <f>Imports!K$20</f>
        <v>4.0343268630036153</v>
      </c>
      <c r="K102" s="274">
        <f>Imports!L$20</f>
        <v>3.3830690880000005</v>
      </c>
      <c r="L102" s="274">
        <f>Imports!M$20</f>
        <v>3.9531216760000003</v>
      </c>
      <c r="M102" s="274">
        <f>Imports!N$20</f>
        <v>5.6592919354999989</v>
      </c>
      <c r="N102" s="274">
        <f>Imports!O$20</f>
        <v>5.6280555179191261</v>
      </c>
      <c r="O102" s="274">
        <f>Imports!P$20</f>
        <v>5.4767741139999995</v>
      </c>
      <c r="P102" s="274">
        <f>Imports!Q$20</f>
        <v>5.3236807676499991</v>
      </c>
      <c r="Q102" s="274">
        <f>Imports!R$20</f>
        <v>4.9530738529999976</v>
      </c>
      <c r="R102" s="274">
        <f>Imports!S$20</f>
        <v>5.1965392184999999</v>
      </c>
      <c r="S102" s="274">
        <f>Imports!T$20</f>
        <v>4.863936833000003</v>
      </c>
      <c r="T102" s="274">
        <f>Imports!U$20</f>
        <v>5.2426757984999997</v>
      </c>
      <c r="U102" s="274">
        <f>Imports!V$20</f>
        <v>5.9924795349999993</v>
      </c>
      <c r="V102" s="274">
        <f>Imports!W$20</f>
        <v>5.4956108586267796</v>
      </c>
      <c r="W102" s="274">
        <f>Imports!X$20</f>
        <v>4.1360433697916639</v>
      </c>
      <c r="X102" s="274">
        <f>Imports!Y$20</f>
        <v>2.7317966767769994</v>
      </c>
      <c r="Y102" s="274">
        <f>Imports!Z$20</f>
        <v>2.4190629126052672</v>
      </c>
      <c r="Z102" s="274">
        <f>Imports!AA$20</f>
        <v>0</v>
      </c>
      <c r="AA102" s="274">
        <f>Imports!AB$20</f>
        <v>0</v>
      </c>
      <c r="AB102" s="275"/>
      <c r="AC102" s="275"/>
      <c r="AD102" s="275"/>
      <c r="AE102" s="275"/>
      <c r="AF102" s="275"/>
      <c r="AG102" s="275"/>
      <c r="AH102" s="275"/>
      <c r="AI102" s="275"/>
      <c r="AJ102" s="275"/>
      <c r="AK102" s="275"/>
      <c r="AL102" s="275"/>
      <c r="AM102" s="275"/>
      <c r="AN102" s="275"/>
      <c r="AO102" s="275"/>
      <c r="AP102" s="275"/>
      <c r="AQ102" s="275"/>
      <c r="AR102" s="275"/>
      <c r="AS102" s="275"/>
      <c r="AT102" s="275"/>
      <c r="AU102" s="275"/>
      <c r="AV102" s="275"/>
      <c r="AW102" s="275"/>
      <c r="AX102" s="275"/>
      <c r="AY102" s="275"/>
      <c r="AZ102" s="275"/>
      <c r="BA102" s="275"/>
      <c r="BB102" s="275"/>
      <c r="BC102" s="276">
        <f t="shared" si="51"/>
        <v>0.6774506820138213</v>
      </c>
      <c r="BD102" s="276">
        <f t="shared" si="52"/>
        <v>0.67316493566298574</v>
      </c>
      <c r="BE102" s="276">
        <f t="shared" si="52"/>
        <v>0.67023531370295075</v>
      </c>
      <c r="BF102" s="276">
        <f t="shared" si="52"/>
        <v>0.69621768690060559</v>
      </c>
      <c r="BG102" s="276">
        <f t="shared" si="53"/>
        <v>0.55777694409284073</v>
      </c>
      <c r="BH102" s="276">
        <f t="shared" si="54"/>
        <v>0.54168039678740199</v>
      </c>
      <c r="BI102" s="276">
        <f t="shared" si="55"/>
        <v>0.53160203806685746</v>
      </c>
      <c r="BJ102" s="276">
        <f t="shared" si="56"/>
        <v>0.51644195741569277</v>
      </c>
      <c r="BK102" s="276">
        <f t="shared" si="57"/>
        <v>0.49421162321989226</v>
      </c>
      <c r="BL102" s="276">
        <f t="shared" si="58"/>
        <v>0.60613292168227462</v>
      </c>
      <c r="BM102" s="276">
        <f t="shared" si="59"/>
        <v>0.46364715893728742</v>
      </c>
      <c r="BN102" s="276">
        <f t="shared" si="59"/>
        <v>0.52043752835709289</v>
      </c>
      <c r="BO102" s="276">
        <f t="shared" si="60"/>
        <v>0.53490579418044304</v>
      </c>
      <c r="BP102" s="276">
        <f t="shared" si="61"/>
        <v>0.61432004959558295</v>
      </c>
      <c r="BQ102" s="276">
        <f t="shared" si="62"/>
        <v>0.3542092438875496</v>
      </c>
      <c r="BR102" s="276">
        <f t="shared" si="63"/>
        <v>0.4379992009756703</v>
      </c>
    </row>
    <row r="103" spans="1:70">
      <c r="A103" s="271" t="s">
        <v>2</v>
      </c>
      <c r="B103" s="274">
        <f t="shared" ref="B103:AA103" si="64">B96-SUM(B98:B102)</f>
        <v>0.48039254376000073</v>
      </c>
      <c r="C103" s="274">
        <f t="shared" si="64"/>
        <v>0.48801860938000008</v>
      </c>
      <c r="D103" s="274">
        <f t="shared" si="64"/>
        <v>0.55171298009999958</v>
      </c>
      <c r="E103" s="274">
        <f t="shared" si="64"/>
        <v>0.38426086473999987</v>
      </c>
      <c r="F103" s="274">
        <f t="shared" si="64"/>
        <v>0.43626727306000035</v>
      </c>
      <c r="G103" s="274">
        <f t="shared" si="64"/>
        <v>0.41777404067999946</v>
      </c>
      <c r="H103" s="274">
        <f t="shared" si="64"/>
        <v>0.49576177504000007</v>
      </c>
      <c r="I103" s="274">
        <f t="shared" si="64"/>
        <v>0.4685919746299998</v>
      </c>
      <c r="J103" s="274">
        <f t="shared" si="64"/>
        <v>0.36888094607999999</v>
      </c>
      <c r="K103" s="274">
        <f t="shared" si="64"/>
        <v>0.4058251465099989</v>
      </c>
      <c r="L103" s="274">
        <f t="shared" si="64"/>
        <v>0.55716319366499967</v>
      </c>
      <c r="M103" s="274">
        <f t="shared" si="64"/>
        <v>0.94991927776000118</v>
      </c>
      <c r="N103" s="274">
        <f t="shared" si="64"/>
        <v>2.7518162297856268</v>
      </c>
      <c r="O103" s="274">
        <f t="shared" si="64"/>
        <v>3.0187463099266649</v>
      </c>
      <c r="P103" s="274">
        <f t="shared" si="64"/>
        <v>3.0568895859400023</v>
      </c>
      <c r="Q103" s="274">
        <f t="shared" si="64"/>
        <v>3.0782618086500007</v>
      </c>
      <c r="R103" s="274">
        <f t="shared" si="64"/>
        <v>4.0321018427072701</v>
      </c>
      <c r="S103" s="274">
        <f t="shared" si="64"/>
        <v>2.0561483502000009</v>
      </c>
      <c r="T103" s="274">
        <f t="shared" si="64"/>
        <v>4.7517367155433439</v>
      </c>
      <c r="U103" s="274">
        <f t="shared" si="64"/>
        <v>4.4090986555032528</v>
      </c>
      <c r="V103" s="274">
        <f t="shared" si="64"/>
        <v>3.9615274635592703</v>
      </c>
      <c r="W103" s="274">
        <f t="shared" si="64"/>
        <v>1.6043340794400054</v>
      </c>
      <c r="X103" s="274">
        <f t="shared" si="64"/>
        <v>3.6152238920361386</v>
      </c>
      <c r="Y103" s="274">
        <f t="shared" si="64"/>
        <v>1.836363213707767</v>
      </c>
      <c r="Z103" s="274">
        <f t="shared" si="64"/>
        <v>0</v>
      </c>
      <c r="AA103" s="274">
        <f t="shared" si="64"/>
        <v>0</v>
      </c>
      <c r="AB103" s="275"/>
      <c r="BC103" s="276">
        <f t="shared" si="51"/>
        <v>6.1943084184742141E-2</v>
      </c>
      <c r="BD103" s="276">
        <f t="shared" si="52"/>
        <v>8.0751309398274143E-2</v>
      </c>
      <c r="BE103" s="276">
        <f t="shared" si="52"/>
        <v>9.4464698660036622E-2</v>
      </c>
      <c r="BF103" s="276">
        <f t="shared" si="52"/>
        <v>0.11686101544891085</v>
      </c>
      <c r="BG103" s="276">
        <f t="shared" si="53"/>
        <v>0.27272290446815128</v>
      </c>
      <c r="BH103" s="276">
        <f t="shared" si="54"/>
        <v>0.29856913301967553</v>
      </c>
      <c r="BI103" s="276">
        <f t="shared" si="55"/>
        <v>0.30524909455613225</v>
      </c>
      <c r="BJ103" s="276">
        <f t="shared" si="56"/>
        <v>0.3209610034250337</v>
      </c>
      <c r="BK103" s="276">
        <f t="shared" si="57"/>
        <v>0.3834689805819424</v>
      </c>
      <c r="BL103" s="276">
        <f t="shared" si="58"/>
        <v>0.25623260533797199</v>
      </c>
      <c r="BM103" s="276">
        <f t="shared" si="59"/>
        <v>0.42022991938773208</v>
      </c>
      <c r="BN103" s="276">
        <f t="shared" si="59"/>
        <v>0.38292336138160787</v>
      </c>
      <c r="BO103" s="276">
        <f t="shared" si="60"/>
        <v>0.38558843567615808</v>
      </c>
      <c r="BP103" s="276">
        <f t="shared" si="61"/>
        <v>0.23828923034216448</v>
      </c>
      <c r="BQ103" s="276">
        <f t="shared" si="62"/>
        <v>0.46875586758276805</v>
      </c>
      <c r="BR103" s="276">
        <f t="shared" si="63"/>
        <v>0.33249470946536008</v>
      </c>
    </row>
    <row r="104" spans="1:70">
      <c r="AB104" s="275"/>
    </row>
    <row r="107" spans="1:70">
      <c r="A107" s="271" t="str">
        <f t="shared" ref="A107:A112" si="65">A98</f>
        <v>Sawn wood</v>
      </c>
      <c r="AC107" s="275">
        <f>Imports!AD$10</f>
        <v>0.11406888599999998</v>
      </c>
      <c r="AD107" s="275">
        <f>Imports!AE$10</f>
        <v>9.7170745000000003E-2</v>
      </c>
      <c r="AE107" s="275">
        <f>Imports!AF$10</f>
        <v>9.2029407000000008E-2</v>
      </c>
      <c r="AF107" s="275">
        <f>Imports!AG$10</f>
        <v>9.2958393000000014E-2</v>
      </c>
      <c r="AG107" s="275">
        <f>Imports!AH$10</f>
        <v>9.5607737000000012E-2</v>
      </c>
      <c r="AH107" s="275">
        <f>Imports!AI$10</f>
        <v>0.11507598099999999</v>
      </c>
      <c r="AI107" s="275">
        <f>Imports!AJ$10</f>
        <v>0.13004206400000001</v>
      </c>
      <c r="AJ107" s="275">
        <f>Imports!AK$10</f>
        <v>0.14122442299999999</v>
      </c>
      <c r="AK107" s="275">
        <f>Imports!AL$10</f>
        <v>0.15203521300000006</v>
      </c>
      <c r="AL107" s="275">
        <f>Imports!AM$10</f>
        <v>0.10004812600000001</v>
      </c>
      <c r="AM107" s="275">
        <f>Imports!AN$10</f>
        <v>0.11409810699999999</v>
      </c>
      <c r="AN107" s="275">
        <f>Imports!AO$10</f>
        <v>0.12274979699999999</v>
      </c>
      <c r="AO107" s="275">
        <f>Imports!AP$10</f>
        <v>0.117164078</v>
      </c>
      <c r="AP107" s="275">
        <f>Imports!AQ$10</f>
        <v>0.10254161599999999</v>
      </c>
      <c r="AQ107" s="275">
        <f>Imports!AR$10</f>
        <v>8.8941244999999974E-2</v>
      </c>
      <c r="AR107" s="275">
        <f>Imports!AS$10</f>
        <v>5.6830889999999995E-2</v>
      </c>
      <c r="AS107" s="275">
        <f>Imports!AT$10</f>
        <v>4.8194423000000007E-2</v>
      </c>
      <c r="AT107" s="275">
        <f>Imports!AU$10</f>
        <v>3.9042178999999989E-2</v>
      </c>
      <c r="AU107" s="275">
        <f>Imports!AV$10</f>
        <v>4.6968401999999979E-2</v>
      </c>
      <c r="AV107" s="275">
        <f>Imports!AW$10</f>
        <v>4.2037364000000001E-2</v>
      </c>
      <c r="AW107" s="275">
        <f>Imports!AX$10</f>
        <v>2.4377103409000001E-2</v>
      </c>
      <c r="AX107" s="275">
        <f>Imports!AY$10</f>
        <v>4.4949920999999997E-2</v>
      </c>
      <c r="AY107" s="275">
        <f>Imports!AZ$10</f>
        <v>4.4907503311999997E-2</v>
      </c>
      <c r="AZ107" s="275">
        <f>Imports!BA$10</f>
        <v>3.726913755100001E-2</v>
      </c>
      <c r="BA107" s="275">
        <f>Imports!BB$10</f>
        <v>0</v>
      </c>
      <c r="BB107" s="275">
        <f>Imports!BC$10</f>
        <v>0</v>
      </c>
      <c r="BC107" s="276">
        <f t="shared" ref="BC107:BC112" si="66">AK107/AK$96</f>
        <v>7.2195280200625392E-2</v>
      </c>
      <c r="BD107" s="276">
        <f t="shared" ref="BD107:BF112" si="67">AL107/AL$96</f>
        <v>5.7481808440752985E-2</v>
      </c>
      <c r="BE107" s="276">
        <f t="shared" si="67"/>
        <v>5.4849857223188477E-2</v>
      </c>
      <c r="BF107" s="276">
        <f t="shared" si="67"/>
        <v>4.4747133707858745E-2</v>
      </c>
      <c r="BG107" s="276">
        <f t="shared" ref="BG107:BG112" si="68">AO107/AO$96</f>
        <v>4.0375486995948534E-2</v>
      </c>
      <c r="BH107" s="276">
        <f t="shared" ref="BH107:BH112" si="69">AP107/AP$96</f>
        <v>3.5647692357033828E-2</v>
      </c>
      <c r="BI107" s="276">
        <f t="shared" ref="BI107:BI112" si="70">AQ107/AQ$96</f>
        <v>3.0937046633193539E-2</v>
      </c>
      <c r="BJ107" s="276">
        <f t="shared" ref="BJ107:BJ112" si="71">AR107/AR$96</f>
        <v>2.1655863288492394E-2</v>
      </c>
      <c r="BK107" s="276">
        <f t="shared" ref="BK107:BK112" si="72">AS107/AS$96</f>
        <v>1.86044665024622E-2</v>
      </c>
      <c r="BL107" s="276">
        <f t="shared" ref="BL107:BL112" si="73">AT107/AT$96</f>
        <v>1.5232875468419935E-2</v>
      </c>
      <c r="BM107" s="276">
        <f t="shared" ref="BM107:BN112" si="74">AU107/AU$96</f>
        <v>1.6311111255903041E-2</v>
      </c>
      <c r="BN107" s="276">
        <f t="shared" si="74"/>
        <v>1.5984377091729812E-2</v>
      </c>
      <c r="BO107" s="276">
        <f t="shared" ref="BO107:BO117" si="75">AW107/AW$96</f>
        <v>1.0696377359557944E-2</v>
      </c>
      <c r="BP107" s="276">
        <f t="shared" ref="BP107:BP117" si="76">AX107/AX$96</f>
        <v>1.8729970331929031E-2</v>
      </c>
      <c r="BQ107" s="276">
        <f t="shared" ref="BQ107:BQ117" si="77">AY107/AY$96</f>
        <v>2.0908615509796398E-2</v>
      </c>
      <c r="BR107" s="276">
        <f t="shared" ref="BR107:BR117" si="78">AZ107/AZ$96</f>
        <v>1.8052457199941033E-2</v>
      </c>
    </row>
    <row r="108" spans="1:70">
      <c r="A108" s="271" t="str">
        <f t="shared" si="65"/>
        <v>Plywood</v>
      </c>
      <c r="AC108" s="275">
        <f>Imports!AD$12</f>
        <v>9.5115638000000002E-2</v>
      </c>
      <c r="AD108" s="275">
        <f>Imports!AE$12</f>
        <v>7.6649911999999987E-2</v>
      </c>
      <c r="AE108" s="275">
        <f>Imports!AF$12</f>
        <v>7.7539395000000011E-2</v>
      </c>
      <c r="AF108" s="275">
        <f>Imports!AG$12</f>
        <v>7.9741913000000011E-2</v>
      </c>
      <c r="AG108" s="275">
        <f>Imports!AH$12</f>
        <v>9.8544535000000003E-2</v>
      </c>
      <c r="AH108" s="275">
        <f>Imports!AI$12</f>
        <v>9.3462429E-2</v>
      </c>
      <c r="AI108" s="275">
        <f>Imports!AJ$12</f>
        <v>0.107671432</v>
      </c>
      <c r="AJ108" s="275">
        <f>Imports!AK$12</f>
        <v>0.12797592900000002</v>
      </c>
      <c r="AK108" s="275">
        <f>Imports!AL$12</f>
        <v>0.15524216399999996</v>
      </c>
      <c r="AL108" s="275">
        <f>Imports!AM$12</f>
        <v>0.113472321</v>
      </c>
      <c r="AM108" s="275">
        <f>Imports!AN$12</f>
        <v>0.13768592500000004</v>
      </c>
      <c r="AN108" s="275">
        <f>Imports!AO$12</f>
        <v>0.16498373699999999</v>
      </c>
      <c r="AO108" s="275">
        <f>Imports!AP$12</f>
        <v>0.17012523499999996</v>
      </c>
      <c r="AP108" s="275">
        <f>Imports!AQ$12</f>
        <v>0.17767864799999999</v>
      </c>
      <c r="AQ108" s="275">
        <f>Imports!AR$12</f>
        <v>0.18089021200000002</v>
      </c>
      <c r="AR108" s="275">
        <f>Imports!AS$12</f>
        <v>0.16261654099999995</v>
      </c>
      <c r="AS108" s="275">
        <f>Imports!AT$12</f>
        <v>0.14015485600000002</v>
      </c>
      <c r="AT108" s="275">
        <f>Imports!AU$12</f>
        <v>0.11703691100000001</v>
      </c>
      <c r="AU108" s="275">
        <f>Imports!AV$12</f>
        <v>0.12998653299999999</v>
      </c>
      <c r="AV108" s="275">
        <f>Imports!AW$12</f>
        <v>0.10558063200000001</v>
      </c>
      <c r="AW108" s="275">
        <f>Imports!AX$12</f>
        <v>7.6077140304999999E-2</v>
      </c>
      <c r="AX108" s="275">
        <f>Imports!AY$12</f>
        <v>0.13065818699999998</v>
      </c>
      <c r="AY108" s="275">
        <f>Imports!AZ$12</f>
        <v>0.11807093958399996</v>
      </c>
      <c r="AZ108" s="275">
        <f>Imports!BA$12</f>
        <v>9.6829016263000015E-2</v>
      </c>
      <c r="BA108" s="275">
        <f>Imports!BB$12</f>
        <v>0</v>
      </c>
      <c r="BB108" s="275">
        <f>Imports!BC$12</f>
        <v>0</v>
      </c>
      <c r="BC108" s="276">
        <f t="shared" si="66"/>
        <v>7.3718129555496018E-2</v>
      </c>
      <c r="BD108" s="276">
        <f t="shared" si="67"/>
        <v>6.5194566653348718E-2</v>
      </c>
      <c r="BE108" s="276">
        <f t="shared" si="67"/>
        <v>6.618912027955591E-2</v>
      </c>
      <c r="BF108" s="276">
        <f t="shared" si="67"/>
        <v>6.0143067602475966E-2</v>
      </c>
      <c r="BG108" s="276">
        <f t="shared" si="68"/>
        <v>5.8626238781354006E-2</v>
      </c>
      <c r="BH108" s="276">
        <f t="shared" si="69"/>
        <v>6.1768421733452143E-2</v>
      </c>
      <c r="BI108" s="276">
        <f t="shared" si="70"/>
        <v>6.2920289952454203E-2</v>
      </c>
      <c r="BJ108" s="276">
        <f t="shared" si="71"/>
        <v>6.1966328177220482E-2</v>
      </c>
      <c r="BK108" s="276">
        <f t="shared" si="72"/>
        <v>5.4103901681931396E-2</v>
      </c>
      <c r="BL108" s="276">
        <f t="shared" si="73"/>
        <v>4.5663657514390978E-2</v>
      </c>
      <c r="BM108" s="276">
        <f t="shared" si="74"/>
        <v>4.5141514534220537E-2</v>
      </c>
      <c r="BN108" s="276">
        <f t="shared" si="74"/>
        <v>4.01462050634563E-2</v>
      </c>
      <c r="BO108" s="276">
        <f t="shared" si="75"/>
        <v>3.3381726593401564E-2</v>
      </c>
      <c r="BP108" s="276">
        <f t="shared" si="76"/>
        <v>5.444334298459913E-2</v>
      </c>
      <c r="BQ108" s="276">
        <f t="shared" si="77"/>
        <v>5.4972993298930052E-2</v>
      </c>
      <c r="BR108" s="276">
        <f t="shared" si="78"/>
        <v>4.6902122953829915E-2</v>
      </c>
    </row>
    <row r="109" spans="1:70">
      <c r="A109" s="271" t="str">
        <f t="shared" si="65"/>
        <v>Mouldings&amp;Joinery</v>
      </c>
      <c r="AC109" s="275">
        <f>Imports!AD$14</f>
        <v>6.1280138999999997E-2</v>
      </c>
      <c r="AD109" s="275">
        <f>Imports!AE$14</f>
        <v>5.6309152000000001E-2</v>
      </c>
      <c r="AE109" s="275">
        <f>Imports!AF$14</f>
        <v>4.7739471999999998E-2</v>
      </c>
      <c r="AF109" s="275">
        <f>Imports!AG$14</f>
        <v>4.3434618000000008E-2</v>
      </c>
      <c r="AG109" s="275">
        <f>Imports!AH$14</f>
        <v>4.1214048999999996E-2</v>
      </c>
      <c r="AH109" s="275">
        <f>Imports!AI$14</f>
        <v>3.0626113000000003E-2</v>
      </c>
      <c r="AI109" s="275">
        <f>Imports!AJ$14</f>
        <v>3.8093103999999996E-2</v>
      </c>
      <c r="AJ109" s="275">
        <f>Imports!AK$14</f>
        <v>5.1427128999999988E-2</v>
      </c>
      <c r="AK109" s="275">
        <f>Imports!AL$14</f>
        <v>3.0682983999999993E-2</v>
      </c>
      <c r="AL109" s="275">
        <f>Imports!AM$14</f>
        <v>6.0396450999999983E-2</v>
      </c>
      <c r="AM109" s="275">
        <f>Imports!AN$14</f>
        <v>9.092789300000001E-2</v>
      </c>
      <c r="AN109" s="275">
        <f>Imports!AO$14</f>
        <v>9.2280057000000026E-2</v>
      </c>
      <c r="AO109" s="275">
        <f>Imports!AP$14</f>
        <v>0.10573082600000001</v>
      </c>
      <c r="AP109" s="275">
        <f>Imports!AQ$14</f>
        <v>0.120368292</v>
      </c>
      <c r="AQ109" s="275">
        <f>Imports!AR$14</f>
        <v>0.13217227799999998</v>
      </c>
      <c r="AR109" s="275">
        <f>Imports!AS$14</f>
        <v>9.7665659000000016E-2</v>
      </c>
      <c r="AS109" s="275">
        <f>Imports!AT$14</f>
        <v>8.9705404999999974E-2</v>
      </c>
      <c r="AT109" s="275">
        <f>Imports!AU$14</f>
        <v>8.1778105999999989E-2</v>
      </c>
      <c r="AU109" s="275">
        <f>Imports!AV$14</f>
        <v>7.2840659999999974E-2</v>
      </c>
      <c r="AV109" s="275">
        <f>Imports!AW$14</f>
        <v>6.799072199999999E-2</v>
      </c>
      <c r="AW109" s="275">
        <f>Imports!AX$14</f>
        <v>4.6188962771000014E-2</v>
      </c>
      <c r="AX109" s="275">
        <f>Imports!AY$14</f>
        <v>6.5971675000000021E-2</v>
      </c>
      <c r="AY109" s="275">
        <f>Imports!AZ$14</f>
        <v>5.7603538097000008E-2</v>
      </c>
      <c r="AZ109" s="275">
        <f>Imports!BA$14</f>
        <v>7.2115335408000011E-2</v>
      </c>
      <c r="BA109" s="275">
        <f>Imports!BB$14</f>
        <v>0</v>
      </c>
      <c r="BB109" s="275">
        <f>Imports!BC$14</f>
        <v>0</v>
      </c>
      <c r="BC109" s="276">
        <f t="shared" si="66"/>
        <v>1.4570089281035863E-2</v>
      </c>
      <c r="BD109" s="276">
        <f t="shared" si="67"/>
        <v>3.4700272415730433E-2</v>
      </c>
      <c r="BE109" s="276">
        <f t="shared" si="67"/>
        <v>4.3711347013455353E-2</v>
      </c>
      <c r="BF109" s="276">
        <f t="shared" si="67"/>
        <v>3.3639713873806466E-2</v>
      </c>
      <c r="BG109" s="276">
        <f t="shared" si="68"/>
        <v>3.6435515587242506E-2</v>
      </c>
      <c r="BH109" s="276">
        <f t="shared" si="69"/>
        <v>4.1844979727622161E-2</v>
      </c>
      <c r="BI109" s="276">
        <f t="shared" si="70"/>
        <v>4.5974394985154758E-2</v>
      </c>
      <c r="BJ109" s="276">
        <f t="shared" si="71"/>
        <v>3.7216277261969986E-2</v>
      </c>
      <c r="BK109" s="276">
        <f t="shared" si="72"/>
        <v>3.4628927965634201E-2</v>
      </c>
      <c r="BL109" s="276">
        <f t="shared" si="73"/>
        <v>3.1906920583024967E-2</v>
      </c>
      <c r="BM109" s="276">
        <f t="shared" si="74"/>
        <v>2.5295987485659116E-2</v>
      </c>
      <c r="BN109" s="276">
        <f t="shared" si="74"/>
        <v>2.5852937381777078E-2</v>
      </c>
      <c r="BO109" s="276">
        <f t="shared" si="75"/>
        <v>2.0267156739499449E-2</v>
      </c>
      <c r="BP109" s="276">
        <f t="shared" si="76"/>
        <v>2.748942574332143E-2</v>
      </c>
      <c r="BQ109" s="276">
        <f t="shared" si="77"/>
        <v>2.6819799393128244E-2</v>
      </c>
      <c r="BR109" s="276">
        <f t="shared" si="78"/>
        <v>3.4931288767571192E-2</v>
      </c>
    </row>
    <row r="110" spans="1:70">
      <c r="A110" s="271" t="str">
        <f t="shared" si="65"/>
        <v>Wooden furniture</v>
      </c>
      <c r="AC110" s="275">
        <f>Imports!AD$15</f>
        <v>0.22768518800000001</v>
      </c>
      <c r="AD110" s="275">
        <f>Imports!AE$15</f>
        <v>0.17774429999999999</v>
      </c>
      <c r="AE110" s="275">
        <f>Imports!AF$15</f>
        <v>0.164869656</v>
      </c>
      <c r="AF110" s="275">
        <f>Imports!AG$15</f>
        <v>0.18892411500000003</v>
      </c>
      <c r="AG110" s="275">
        <f>Imports!AH$15</f>
        <v>0.15426928599999992</v>
      </c>
      <c r="AH110" s="275">
        <f>Imports!AI$15</f>
        <v>0.16197741099999999</v>
      </c>
      <c r="AI110" s="275">
        <f>Imports!AJ$15</f>
        <v>0.18762697999999994</v>
      </c>
      <c r="AJ110" s="275">
        <f>Imports!AK$15</f>
        <v>0.22328087400000005</v>
      </c>
      <c r="AK110" s="275">
        <f>Imports!AL$15</f>
        <v>0.25102346400000003</v>
      </c>
      <c r="AL110" s="275">
        <f>Imports!AM$15</f>
        <v>0.21312340900000001</v>
      </c>
      <c r="AM110" s="275">
        <f>Imports!AN$15</f>
        <v>0.21865244</v>
      </c>
      <c r="AN110" s="275">
        <f>Imports!AO$15</f>
        <v>0.24872055999999998</v>
      </c>
      <c r="AO110" s="275">
        <f>Imports!AP$15</f>
        <v>0.26943046599999998</v>
      </c>
      <c r="AP110" s="275">
        <f>Imports!AQ$15</f>
        <v>0.30476535299999991</v>
      </c>
      <c r="AQ110" s="275">
        <f>Imports!AR$15</f>
        <v>0.31695466300000019</v>
      </c>
      <c r="AR110" s="275">
        <f>Imports!AS$15</f>
        <v>0.3259746320000001</v>
      </c>
      <c r="AS110" s="275">
        <f>Imports!AT$15</f>
        <v>0.30356640599999996</v>
      </c>
      <c r="AT110" s="275">
        <f>Imports!AU$15</f>
        <v>0.24996228200000001</v>
      </c>
      <c r="AU110" s="275">
        <f>Imports!AV$15</f>
        <v>0.26808184800000018</v>
      </c>
      <c r="AV110" s="275">
        <f>Imports!AW$15</f>
        <v>0.24513635300000003</v>
      </c>
      <c r="AW110" s="275">
        <f>Imports!AX$15</f>
        <v>0.19717484051500003</v>
      </c>
      <c r="AX110" s="275">
        <f>Imports!AY$15</f>
        <v>0.26907225100000004</v>
      </c>
      <c r="AY110" s="275">
        <f>Imports!AZ$15</f>
        <v>0.32750214327499999</v>
      </c>
      <c r="AZ110" s="275">
        <f>Imports!BA$15</f>
        <v>0.362929082525</v>
      </c>
      <c r="BA110" s="275">
        <f>Imports!BB$15</f>
        <v>0</v>
      </c>
      <c r="BB110" s="275">
        <f>Imports!BC$15</f>
        <v>0</v>
      </c>
      <c r="BC110" s="276">
        <f t="shared" si="66"/>
        <v>0.11920073621636322</v>
      </c>
      <c r="BD110" s="276">
        <f t="shared" si="67"/>
        <v>0.12244826025405263</v>
      </c>
      <c r="BE110" s="276">
        <f t="shared" si="67"/>
        <v>0.10511177994830173</v>
      </c>
      <c r="BF110" s="276">
        <f t="shared" si="67"/>
        <v>9.0668436333247074E-2</v>
      </c>
      <c r="BG110" s="276">
        <f t="shared" si="68"/>
        <v>9.2847453434450722E-2</v>
      </c>
      <c r="BH110" s="276">
        <f t="shared" si="69"/>
        <v>0.10594899874434213</v>
      </c>
      <c r="BI110" s="276">
        <f t="shared" si="70"/>
        <v>0.11024852631463784</v>
      </c>
      <c r="BJ110" s="276">
        <f t="shared" si="71"/>
        <v>0.12421522988833399</v>
      </c>
      <c r="BK110" s="276">
        <f t="shared" si="72"/>
        <v>0.11718557210862009</v>
      </c>
      <c r="BL110" s="276">
        <f t="shared" si="73"/>
        <v>9.7526429390840788E-2</v>
      </c>
      <c r="BM110" s="276">
        <f t="shared" si="74"/>
        <v>9.3099033865705991E-2</v>
      </c>
      <c r="BN110" s="276">
        <f t="shared" si="74"/>
        <v>9.3211170549214101E-2</v>
      </c>
      <c r="BO110" s="276">
        <f t="shared" si="75"/>
        <v>8.6517928917692222E-2</v>
      </c>
      <c r="BP110" s="276">
        <f t="shared" si="76"/>
        <v>0.11211844573376141</v>
      </c>
      <c r="BQ110" s="276">
        <f t="shared" si="77"/>
        <v>0.15248267855811604</v>
      </c>
      <c r="BR110" s="276">
        <f t="shared" si="78"/>
        <v>0.17579590404878129</v>
      </c>
    </row>
    <row r="111" spans="1:70">
      <c r="A111" s="271" t="str">
        <f t="shared" si="65"/>
        <v>Paper</v>
      </c>
      <c r="AC111" s="275">
        <f>Imports!AD$20</f>
        <v>0.98494095099999979</v>
      </c>
      <c r="AD111" s="275">
        <f>Imports!AE$20</f>
        <v>0.84495067299999982</v>
      </c>
      <c r="AE111" s="275">
        <f>Imports!AF$20</f>
        <v>0.84432456600000028</v>
      </c>
      <c r="AF111" s="275">
        <f>Imports!AG$20</f>
        <v>0.88923037900000013</v>
      </c>
      <c r="AG111" s="275">
        <f>Imports!AH$20</f>
        <v>0.95725537000000005</v>
      </c>
      <c r="AH111" s="275">
        <f>Imports!AI$20</f>
        <v>1.0153820139999998</v>
      </c>
      <c r="AI111" s="275">
        <f>Imports!AJ$20</f>
        <v>1.1197815210000004</v>
      </c>
      <c r="AJ111" s="275">
        <f>Imports!AK$20</f>
        <v>1.1880856829999991</v>
      </c>
      <c r="AK111" s="275">
        <f>Imports!AL$20</f>
        <v>1.3982809969999999</v>
      </c>
      <c r="AL111" s="275">
        <f>Imports!AM$20</f>
        <v>1.1291051279999997</v>
      </c>
      <c r="AM111" s="275">
        <f>Imports!AN$20</f>
        <v>1.3572373579999997</v>
      </c>
      <c r="AN111" s="275">
        <f>Imports!AO$20</f>
        <v>1.8887747810000002</v>
      </c>
      <c r="AO111" s="275">
        <f>Imports!AP$20</f>
        <v>1.8484541939999997</v>
      </c>
      <c r="AP111" s="275">
        <f>Imports!AQ$20</f>
        <v>1.7542430439999994</v>
      </c>
      <c r="AQ111" s="275">
        <f>Imports!AR$20</f>
        <v>1.7044698470000001</v>
      </c>
      <c r="AR111" s="275">
        <f>Imports!AS$20</f>
        <v>1.5268409119999999</v>
      </c>
      <c r="AS111" s="275">
        <f>Imports!AT$20</f>
        <v>1.5126530339999995</v>
      </c>
      <c r="AT111" s="275">
        <f>Imports!AU$20</f>
        <v>1.6988517959999998</v>
      </c>
      <c r="AU111" s="275">
        <f>Imports!AV$20</f>
        <v>1.6753915060000002</v>
      </c>
      <c r="AV111" s="275">
        <f>Imports!AW$20</f>
        <v>1.603908697</v>
      </c>
      <c r="AW111" s="275">
        <f>Imports!AX$20</f>
        <v>1.4919999714270014</v>
      </c>
      <c r="AX111" s="275">
        <f>Imports!AY$20</f>
        <v>1.5905237220000004</v>
      </c>
      <c r="AY111" s="275">
        <f>Imports!AZ$20</f>
        <v>1.2830012428750004</v>
      </c>
      <c r="AZ111" s="275">
        <f>Imports!BA$20</f>
        <v>1.1218144177539995</v>
      </c>
      <c r="BA111" s="275">
        <f>Imports!BB$20</f>
        <v>0</v>
      </c>
      <c r="BB111" s="275">
        <f>Imports!BC$20</f>
        <v>0</v>
      </c>
      <c r="BC111" s="276">
        <f t="shared" si="66"/>
        <v>0.66398623309472904</v>
      </c>
      <c r="BD111" s="276">
        <f t="shared" si="67"/>
        <v>0.6487178448216796</v>
      </c>
      <c r="BE111" s="276">
        <f t="shared" si="67"/>
        <v>0.65245846107050254</v>
      </c>
      <c r="BF111" s="276">
        <f t="shared" si="67"/>
        <v>0.68853276938159524</v>
      </c>
      <c r="BG111" s="276">
        <f t="shared" si="68"/>
        <v>0.63698908015521194</v>
      </c>
      <c r="BH111" s="276">
        <f t="shared" si="69"/>
        <v>0.60984718976906449</v>
      </c>
      <c r="BI111" s="276">
        <f t="shared" si="70"/>
        <v>0.59287750178796439</v>
      </c>
      <c r="BJ111" s="276">
        <f t="shared" si="71"/>
        <v>0.58181489069675052</v>
      </c>
      <c r="BK111" s="276">
        <f t="shared" si="72"/>
        <v>0.58392861557655329</v>
      </c>
      <c r="BL111" s="276">
        <f t="shared" si="73"/>
        <v>0.66283180167196998</v>
      </c>
      <c r="BM111" s="276">
        <f t="shared" si="74"/>
        <v>0.58182727297302905</v>
      </c>
      <c r="BN111" s="276">
        <f t="shared" si="74"/>
        <v>0.60987366937548737</v>
      </c>
      <c r="BO111" s="276">
        <f t="shared" si="75"/>
        <v>0.65467149427363192</v>
      </c>
      <c r="BP111" s="276">
        <f t="shared" si="76"/>
        <v>0.66274781940749894</v>
      </c>
      <c r="BQ111" s="276">
        <f t="shared" si="77"/>
        <v>0.59735629254401268</v>
      </c>
      <c r="BR111" s="276">
        <f t="shared" si="78"/>
        <v>0.54338544150822332</v>
      </c>
    </row>
    <row r="112" spans="1:70">
      <c r="A112" s="271" t="str">
        <f t="shared" si="65"/>
        <v>Other wood</v>
      </c>
      <c r="AC112" s="275">
        <f t="shared" ref="AC112:BB112" si="79">AC96-SUM(AC107:AC111)</f>
        <v>0.12498372000000013</v>
      </c>
      <c r="AD112" s="275">
        <f t="shared" si="79"/>
        <v>0.12077738199999999</v>
      </c>
      <c r="AE112" s="275">
        <f t="shared" si="79"/>
        <v>0.12754138499999979</v>
      </c>
      <c r="AF112" s="275">
        <f t="shared" si="79"/>
        <v>0.10820135300000011</v>
      </c>
      <c r="AG112" s="275">
        <f t="shared" si="79"/>
        <v>0.11922413600000037</v>
      </c>
      <c r="AH112" s="275">
        <f t="shared" si="79"/>
        <v>0.10728032099999996</v>
      </c>
      <c r="AI112" s="275">
        <f t="shared" si="79"/>
        <v>0.12172465200000016</v>
      </c>
      <c r="AJ112" s="275">
        <f t="shared" si="79"/>
        <v>0.1317287330000001</v>
      </c>
      <c r="AK112" s="275">
        <f t="shared" si="79"/>
        <v>0.11862371500000002</v>
      </c>
      <c r="AL112" s="275">
        <f t="shared" si="79"/>
        <v>0.12437262999999965</v>
      </c>
      <c r="AM112" s="275">
        <f t="shared" si="79"/>
        <v>0.16158795800000059</v>
      </c>
      <c r="AN112" s="275">
        <f t="shared" si="79"/>
        <v>0.22567899600000008</v>
      </c>
      <c r="AO112" s="275">
        <f t="shared" si="79"/>
        <v>0.39095686799999996</v>
      </c>
      <c r="AP112" s="275">
        <f t="shared" si="79"/>
        <v>0.41693191100000071</v>
      </c>
      <c r="AQ112" s="275">
        <f t="shared" si="79"/>
        <v>0.45148240999999967</v>
      </c>
      <c r="AR112" s="275">
        <f t="shared" si="79"/>
        <v>0.45434402799999907</v>
      </c>
      <c r="AS112" s="275">
        <f t="shared" si="79"/>
        <v>0.49620182400000035</v>
      </c>
      <c r="AT112" s="275">
        <f t="shared" si="79"/>
        <v>0.37634967900000049</v>
      </c>
      <c r="AU112" s="275">
        <f t="shared" si="79"/>
        <v>0.68626520800000002</v>
      </c>
      <c r="AV112" s="275">
        <f t="shared" si="79"/>
        <v>0.56524940300000059</v>
      </c>
      <c r="AW112" s="275">
        <f t="shared" si="79"/>
        <v>0.4431875354689998</v>
      </c>
      <c r="AX112" s="275">
        <f t="shared" si="79"/>
        <v>0.29871704699999935</v>
      </c>
      <c r="AY112" s="275">
        <f t="shared" si="79"/>
        <v>0.31671362466299957</v>
      </c>
      <c r="AZ112" s="275">
        <f t="shared" si="79"/>
        <v>0.37353412870100056</v>
      </c>
      <c r="BA112" s="275">
        <f t="shared" si="79"/>
        <v>0</v>
      </c>
      <c r="BB112" s="275">
        <f t="shared" si="79"/>
        <v>0</v>
      </c>
      <c r="BC112" s="276">
        <f t="shared" si="66"/>
        <v>5.6329531651750489E-2</v>
      </c>
      <c r="BD112" s="276">
        <f t="shared" si="67"/>
        <v>7.1457247414435598E-2</v>
      </c>
      <c r="BE112" s="276">
        <f t="shared" si="67"/>
        <v>7.7679434464996061E-2</v>
      </c>
      <c r="BF112" s="276">
        <f t="shared" si="67"/>
        <v>8.2268879101016532E-2</v>
      </c>
      <c r="BG112" s="276">
        <f t="shared" si="68"/>
        <v>0.13472622504579232</v>
      </c>
      <c r="BH112" s="276">
        <f t="shared" si="69"/>
        <v>0.14494271766848529</v>
      </c>
      <c r="BI112" s="276">
        <f t="shared" si="70"/>
        <v>0.15704224032659536</v>
      </c>
      <c r="BJ112" s="276">
        <f t="shared" si="71"/>
        <v>0.17313141068723262</v>
      </c>
      <c r="BK112" s="276">
        <f t="shared" si="72"/>
        <v>0.19154851616479876</v>
      </c>
      <c r="BL112" s="276">
        <f t="shared" si="73"/>
        <v>0.14683831537135328</v>
      </c>
      <c r="BM112" s="276">
        <f t="shared" si="74"/>
        <v>0.23832507988548232</v>
      </c>
      <c r="BN112" s="276">
        <f t="shared" si="74"/>
        <v>0.21493164053833544</v>
      </c>
      <c r="BO112" s="276">
        <f t="shared" si="75"/>
        <v>0.19446531611621687</v>
      </c>
      <c r="BP112" s="276">
        <f t="shared" si="76"/>
        <v>0.12447099579889001</v>
      </c>
      <c r="BQ112" s="276">
        <f t="shared" si="77"/>
        <v>0.14745962069601659</v>
      </c>
      <c r="BR112" s="276">
        <f t="shared" si="78"/>
        <v>0.18093278552165326</v>
      </c>
    </row>
    <row r="113" spans="1:70">
      <c r="AC113" s="275"/>
      <c r="AD113" s="275"/>
      <c r="AE113" s="275"/>
      <c r="AF113" s="275"/>
      <c r="AG113" s="275"/>
      <c r="AH113" s="275"/>
      <c r="AI113" s="275"/>
      <c r="AJ113" s="275"/>
      <c r="AK113" s="275"/>
      <c r="AL113" s="275"/>
      <c r="AM113" s="275"/>
      <c r="AN113" s="275"/>
      <c r="AO113" s="275"/>
      <c r="AP113" s="275"/>
      <c r="AQ113" s="275"/>
      <c r="AR113" s="275"/>
      <c r="AS113" s="275"/>
      <c r="AT113" s="275"/>
      <c r="AU113" s="275"/>
      <c r="AV113" s="275"/>
      <c r="AW113" s="275"/>
      <c r="AX113" s="275"/>
      <c r="AY113" s="275"/>
      <c r="AZ113" s="275"/>
      <c r="BA113" s="275"/>
      <c r="BB113" s="275"/>
    </row>
    <row r="114" spans="1:70" ht="13">
      <c r="A114" s="272" t="s">
        <v>121</v>
      </c>
    </row>
    <row r="115" spans="1:70" ht="13">
      <c r="A115" s="272"/>
      <c r="B115" s="312" t="s">
        <v>131</v>
      </c>
      <c r="C115" s="312"/>
      <c r="D115" s="312"/>
      <c r="E115" s="312"/>
      <c r="F115" s="312"/>
      <c r="G115" s="312"/>
      <c r="H115" s="312"/>
      <c r="I115" s="312"/>
      <c r="J115" s="312"/>
      <c r="K115" s="312"/>
      <c r="L115" s="312"/>
      <c r="M115" s="312"/>
      <c r="N115" s="312"/>
      <c r="O115" s="312"/>
      <c r="P115" s="312"/>
      <c r="Q115" s="312"/>
      <c r="R115" s="312"/>
      <c r="S115" s="312"/>
      <c r="T115" s="312"/>
      <c r="U115" s="312"/>
      <c r="V115" s="312"/>
      <c r="W115" s="312"/>
      <c r="X115" s="312"/>
      <c r="Y115" s="312"/>
      <c r="Z115" s="312"/>
      <c r="AA115" s="312"/>
      <c r="AC115" s="312" t="s">
        <v>74</v>
      </c>
      <c r="AD115" s="312"/>
      <c r="AE115" s="312"/>
      <c r="AF115" s="312"/>
      <c r="AG115" s="312"/>
      <c r="AH115" s="312"/>
      <c r="AI115" s="312"/>
      <c r="AJ115" s="312"/>
      <c r="AK115" s="312"/>
      <c r="AL115" s="312"/>
      <c r="AM115" s="312"/>
      <c r="AN115" s="312"/>
      <c r="AO115" s="312"/>
      <c r="AP115" s="312"/>
      <c r="AQ115" s="312"/>
      <c r="AR115" s="312"/>
      <c r="AS115" s="312"/>
      <c r="AT115" s="312"/>
      <c r="AU115" s="312"/>
      <c r="AV115" s="312"/>
      <c r="AW115" s="312"/>
      <c r="AX115" s="312"/>
      <c r="AY115" s="312"/>
      <c r="AZ115" s="312"/>
      <c r="BA115" s="312"/>
      <c r="BB115" s="312"/>
    </row>
    <row r="116" spans="1:70">
      <c r="A116" s="273" t="s">
        <v>4</v>
      </c>
      <c r="B116" s="274">
        <f>ImportsCoreVPA!C$5</f>
        <v>1.5439794770066666</v>
      </c>
      <c r="C116" s="274">
        <f>ImportsCoreVPA!D$5</f>
        <v>1.2819355033599997</v>
      </c>
      <c r="D116" s="274">
        <f>ImportsCoreVPA!E$5</f>
        <v>1.2488731253999998</v>
      </c>
      <c r="E116" s="274">
        <f>ImportsCoreVPA!F$5</f>
        <v>1.2140405621548451</v>
      </c>
      <c r="F116" s="274">
        <f>ImportsCoreVPA!G$5</f>
        <v>1.3357293134926884</v>
      </c>
      <c r="G116" s="274">
        <f>ImportsCoreVPA!H$5</f>
        <v>1.3541708060959001</v>
      </c>
      <c r="H116" s="274">
        <f>ImportsCoreVPA!I$5</f>
        <v>1.5279019374199998</v>
      </c>
      <c r="I116" s="274">
        <f>ImportsCoreVPA!J$5</f>
        <v>1.7827450596133334</v>
      </c>
      <c r="J116" s="274">
        <f>ImportsCoreVPA!K$5</f>
        <v>1.3533983729600003</v>
      </c>
      <c r="K116" s="274">
        <f>ImportsCoreVPA!L$5</f>
        <v>1.0461598984599998</v>
      </c>
      <c r="L116" s="274">
        <f>ImportsCoreVPA!M$5</f>
        <v>1.1044361540466663</v>
      </c>
      <c r="M116" s="274">
        <f>ImportsCoreVPA!N$5</f>
        <v>1.18594649235</v>
      </c>
      <c r="N116" s="274">
        <f>ImportsCoreVPA!O$5</f>
        <v>1.3496098903876286</v>
      </c>
      <c r="O116" s="274">
        <f>ImportsCoreVPA!P$5</f>
        <v>1.2472076582040001</v>
      </c>
      <c r="P116" s="274">
        <f>ImportsCoreVPA!Q$5</f>
        <v>1.2347332956640003</v>
      </c>
      <c r="Q116" s="274">
        <f>ImportsCoreVPA!R$5</f>
        <v>1.2210853631233332</v>
      </c>
      <c r="R116" s="274">
        <f>ImportsCoreVPA!S$5</f>
        <v>0.95294331496295215</v>
      </c>
      <c r="S116" s="274">
        <f>ImportsCoreVPA!T$5</f>
        <v>0.84336071411733338</v>
      </c>
      <c r="T116" s="274">
        <f>ImportsCoreVPA!U$5</f>
        <v>1.0046232863766664</v>
      </c>
      <c r="U116" s="274">
        <f>ImportsCoreVPA!V$5</f>
        <v>0.81963135003999965</v>
      </c>
      <c r="V116" s="274">
        <f>ImportsCoreVPA!W$5</f>
        <v>0.59134705152795608</v>
      </c>
      <c r="W116" s="274">
        <f>ImportsCoreVPA!X$5</f>
        <v>0.72903951666599953</v>
      </c>
      <c r="X116" s="274">
        <f>ImportsCoreVPA!Y$5</f>
        <v>1.1188669911931033</v>
      </c>
      <c r="Y116" s="274">
        <f>ImportsCoreVPA!Z$5</f>
        <v>0.9794138779150805</v>
      </c>
      <c r="Z116" s="274">
        <f>ImportsCoreVPA!AA$5</f>
        <v>0</v>
      </c>
      <c r="AA116" s="274">
        <f>ImportsCoreVPA!AB$5</f>
        <v>0</v>
      </c>
      <c r="AB116" s="277"/>
      <c r="AC116" s="277">
        <f>ImportsCoreVPA!AD$5</f>
        <v>0.23084565400000001</v>
      </c>
      <c r="AD116" s="277">
        <f>ImportsCoreVPA!AE$5</f>
        <v>0.19821700499999995</v>
      </c>
      <c r="AE116" s="277">
        <f>ImportsCoreVPA!AF$5</f>
        <v>0.19434805799999999</v>
      </c>
      <c r="AF116" s="277">
        <f>ImportsCoreVPA!AG$5</f>
        <v>0.19065481400000003</v>
      </c>
      <c r="AG116" s="277">
        <f>ImportsCoreVPA!AH$5</f>
        <v>0.21137240800000004</v>
      </c>
      <c r="AH116" s="277">
        <f>ImportsCoreVPA!AI$5</f>
        <v>0.22697477299999999</v>
      </c>
      <c r="AI116" s="277">
        <f>ImportsCoreVPA!AJ$5</f>
        <v>0.24992244599999994</v>
      </c>
      <c r="AJ116" s="277">
        <f>ImportsCoreVPA!AK$5</f>
        <v>0.27995795200000012</v>
      </c>
      <c r="AK116" s="277">
        <f>ImportsCoreVPA!AL$5</f>
        <v>0.31871555800000001</v>
      </c>
      <c r="AL116" s="277">
        <f>ImportsCoreVPA!AM$5</f>
        <v>0.2226503200000001</v>
      </c>
      <c r="AM116" s="277">
        <f>ImportsCoreVPA!AN$5</f>
        <v>0.26109485300000002</v>
      </c>
      <c r="AN116" s="277">
        <f>ImportsCoreVPA!AO$5</f>
        <v>0.29659802399999996</v>
      </c>
      <c r="AO116" s="277">
        <f>ImportsCoreVPA!AP$5</f>
        <v>0.29697486900000003</v>
      </c>
      <c r="AP116" s="277">
        <f>ImportsCoreVPA!AQ$5</f>
        <v>0.29276931699999992</v>
      </c>
      <c r="AQ116" s="277">
        <f>ImportsCoreVPA!AR$5</f>
        <v>0.29062088600000008</v>
      </c>
      <c r="AR116" s="277">
        <f>ImportsCoreVPA!AS$5</f>
        <v>0.22547446499999996</v>
      </c>
      <c r="AS116" s="277">
        <f>ImportsCoreVPA!AT$5</f>
        <v>0.19307580100000005</v>
      </c>
      <c r="AT116" s="277">
        <f>ImportsCoreVPA!AU$5</f>
        <v>0.18665710699999999</v>
      </c>
      <c r="AU116" s="277">
        <f>ImportsCoreVPA!AV$5</f>
        <v>0.18709630099999991</v>
      </c>
      <c r="AV116" s="277">
        <f>ImportsCoreVPA!AW$5</f>
        <v>0.15573005200000001</v>
      </c>
      <c r="AW116" s="277">
        <f>ImportsCoreVPA!AX$5</f>
        <v>0.10535081193599999</v>
      </c>
      <c r="AX116" s="277">
        <f>ImportsCoreVPA!AY$5</f>
        <v>0.18365391400000006</v>
      </c>
      <c r="AY116" s="277">
        <f>ImportsCoreVPA!AZ$5</f>
        <v>0.17007805748600002</v>
      </c>
      <c r="AZ116" s="277">
        <f>ImportsCoreVPA!BA$5</f>
        <v>0.14157581607700001</v>
      </c>
      <c r="BA116" s="277">
        <f>ImportsCoreVPA!BB$5</f>
        <v>0</v>
      </c>
      <c r="BB116" s="277">
        <f>ImportsCoreVPA!BC$5</f>
        <v>0</v>
      </c>
    </row>
    <row r="117" spans="1:70">
      <c r="A117" s="273"/>
      <c r="B117" s="271">
        <v>2000</v>
      </c>
      <c r="C117" s="271">
        <f>1+B117</f>
        <v>2001</v>
      </c>
      <c r="D117" s="271">
        <f t="shared" ref="D117:AA117" si="80">1+C117</f>
        <v>2002</v>
      </c>
      <c r="E117" s="271">
        <f t="shared" si="80"/>
        <v>2003</v>
      </c>
      <c r="F117" s="271">
        <f t="shared" si="80"/>
        <v>2004</v>
      </c>
      <c r="G117" s="271">
        <f t="shared" si="80"/>
        <v>2005</v>
      </c>
      <c r="H117" s="271">
        <f t="shared" si="80"/>
        <v>2006</v>
      </c>
      <c r="I117" s="271">
        <f t="shared" si="80"/>
        <v>2007</v>
      </c>
      <c r="J117" s="271">
        <f t="shared" si="80"/>
        <v>2008</v>
      </c>
      <c r="K117" s="271">
        <f t="shared" si="80"/>
        <v>2009</v>
      </c>
      <c r="L117" s="271">
        <f t="shared" si="80"/>
        <v>2010</v>
      </c>
      <c r="M117" s="271">
        <f t="shared" si="80"/>
        <v>2011</v>
      </c>
      <c r="N117" s="271">
        <f t="shared" si="80"/>
        <v>2012</v>
      </c>
      <c r="O117" s="271">
        <f t="shared" si="80"/>
        <v>2013</v>
      </c>
      <c r="P117" s="271">
        <f t="shared" si="80"/>
        <v>2014</v>
      </c>
      <c r="Q117" s="271">
        <f t="shared" si="80"/>
        <v>2015</v>
      </c>
      <c r="R117" s="271">
        <f t="shared" si="80"/>
        <v>2016</v>
      </c>
      <c r="S117" s="271">
        <f t="shared" si="80"/>
        <v>2017</v>
      </c>
      <c r="T117" s="271">
        <f t="shared" si="80"/>
        <v>2018</v>
      </c>
      <c r="U117" s="271">
        <f t="shared" si="80"/>
        <v>2019</v>
      </c>
      <c r="V117" s="271">
        <f t="shared" si="80"/>
        <v>2020</v>
      </c>
      <c r="W117" s="271">
        <f t="shared" si="80"/>
        <v>2021</v>
      </c>
      <c r="X117" s="271">
        <f t="shared" si="80"/>
        <v>2022</v>
      </c>
      <c r="Y117" s="271">
        <f t="shared" si="80"/>
        <v>2023</v>
      </c>
      <c r="Z117" s="271">
        <f t="shared" si="80"/>
        <v>2024</v>
      </c>
      <c r="AA117" s="271">
        <f t="shared" si="80"/>
        <v>2025</v>
      </c>
      <c r="AC117" s="271">
        <v>2000</v>
      </c>
      <c r="AD117" s="271">
        <f>1+AC117</f>
        <v>2001</v>
      </c>
      <c r="AE117" s="271">
        <f t="shared" ref="AE117:BB117" si="81">1+AD117</f>
        <v>2002</v>
      </c>
      <c r="AF117" s="271">
        <f t="shared" si="81"/>
        <v>2003</v>
      </c>
      <c r="AG117" s="271">
        <f t="shared" si="81"/>
        <v>2004</v>
      </c>
      <c r="AH117" s="271">
        <f t="shared" si="81"/>
        <v>2005</v>
      </c>
      <c r="AI117" s="271">
        <f t="shared" si="81"/>
        <v>2006</v>
      </c>
      <c r="AJ117" s="271">
        <f t="shared" si="81"/>
        <v>2007</v>
      </c>
      <c r="AK117" s="271">
        <f t="shared" si="81"/>
        <v>2008</v>
      </c>
      <c r="AL117" s="271">
        <f t="shared" si="81"/>
        <v>2009</v>
      </c>
      <c r="AM117" s="271">
        <f t="shared" si="81"/>
        <v>2010</v>
      </c>
      <c r="AN117" s="271">
        <f t="shared" si="81"/>
        <v>2011</v>
      </c>
      <c r="AO117" s="271">
        <f t="shared" si="81"/>
        <v>2012</v>
      </c>
      <c r="AP117" s="271">
        <f t="shared" si="81"/>
        <v>2013</v>
      </c>
      <c r="AQ117" s="271">
        <f t="shared" si="81"/>
        <v>2014</v>
      </c>
      <c r="AR117" s="271">
        <f t="shared" si="81"/>
        <v>2015</v>
      </c>
      <c r="AS117" s="271">
        <f t="shared" si="81"/>
        <v>2016</v>
      </c>
      <c r="AT117" s="271">
        <f t="shared" si="81"/>
        <v>2017</v>
      </c>
      <c r="AU117" s="271">
        <f t="shared" si="81"/>
        <v>2018</v>
      </c>
      <c r="AV117" s="271">
        <f t="shared" si="81"/>
        <v>2019</v>
      </c>
      <c r="AW117" s="271">
        <f t="shared" si="81"/>
        <v>2020</v>
      </c>
      <c r="AX117" s="271">
        <f t="shared" si="81"/>
        <v>2021</v>
      </c>
      <c r="AY117" s="271">
        <f t="shared" si="81"/>
        <v>2022</v>
      </c>
      <c r="AZ117" s="271">
        <f t="shared" si="81"/>
        <v>2023</v>
      </c>
      <c r="BA117" s="271">
        <f t="shared" si="81"/>
        <v>2024</v>
      </c>
      <c r="BB117" s="271">
        <f t="shared" si="81"/>
        <v>2025</v>
      </c>
    </row>
    <row r="118" spans="1:70">
      <c r="A118" s="273" t="s">
        <v>39</v>
      </c>
      <c r="B118" s="274">
        <f>ImportsCoreVPA!C$19</f>
        <v>1.4728857100000001E-2</v>
      </c>
      <c r="C118" s="274">
        <f>ImportsCoreVPA!D$19</f>
        <v>1.0204654759999999E-2</v>
      </c>
      <c r="D118" s="274">
        <f>ImportsCoreVPA!E$19</f>
        <v>4.5409652200000001E-3</v>
      </c>
      <c r="E118" s="274">
        <f>ImportsCoreVPA!F$19</f>
        <v>9.9891174449523827E-3</v>
      </c>
      <c r="F118" s="274">
        <f>ImportsCoreVPA!G$19</f>
        <v>1.3543510023569891E-2</v>
      </c>
      <c r="G118" s="274">
        <f>ImportsCoreVPA!H$19</f>
        <v>9.6477320933288646E-3</v>
      </c>
      <c r="H118" s="274">
        <f>ImportsCoreVPA!I$19</f>
        <v>5.9570614600000004E-3</v>
      </c>
      <c r="I118" s="274">
        <f>ImportsCoreVPA!J$19</f>
        <v>1.0861609006666665E-2</v>
      </c>
      <c r="J118" s="274">
        <f>ImportsCoreVPA!K$19</f>
        <v>4.1321117399999996E-3</v>
      </c>
      <c r="K118" s="274">
        <f>ImportsCoreVPA!L$19</f>
        <v>2.7616056799999998E-3</v>
      </c>
      <c r="L118" s="274">
        <f>ImportsCoreVPA!M$19</f>
        <v>4.8894135666666654E-3</v>
      </c>
      <c r="M118" s="274">
        <f>ImportsCoreVPA!N$19</f>
        <v>5.8459745166666664E-3</v>
      </c>
      <c r="N118" s="274">
        <f>ImportsCoreVPA!O$19</f>
        <v>7.1879803053140163E-3</v>
      </c>
      <c r="O118" s="274">
        <f>ImportsCoreVPA!P$19</f>
        <v>5.0512067933333321E-3</v>
      </c>
      <c r="P118" s="274">
        <f>ImportsCoreVPA!Q$19</f>
        <v>7.1264881399999988E-3</v>
      </c>
      <c r="Q118" s="274">
        <f>ImportsCoreVPA!R$19</f>
        <v>2.2152441603333333E-2</v>
      </c>
      <c r="R118" s="274">
        <f>ImportsCoreVPA!S$19</f>
        <v>2.7753899418095234E-2</v>
      </c>
      <c r="S118" s="274">
        <f>ImportsCoreVPA!T$19</f>
        <v>3.9988799217666675E-2</v>
      </c>
      <c r="T118" s="274">
        <f>ImportsCoreVPA!U$19</f>
        <v>4.6258337813333328E-2</v>
      </c>
      <c r="U118" s="274">
        <f>ImportsCoreVPA!V$19</f>
        <v>4.1032769567999991E-2</v>
      </c>
      <c r="V118" s="274">
        <f>ImportsCoreVPA!W$19</f>
        <v>2.6094967976819997E-2</v>
      </c>
      <c r="W118" s="274">
        <f>ImportsCoreVPA!X$19</f>
        <v>1.5299739974666667E-2</v>
      </c>
      <c r="X118" s="274">
        <f>ImportsCoreVPA!Y$19</f>
        <v>1.7377780181603332E-2</v>
      </c>
      <c r="Y118" s="274">
        <f>ImportsCoreVPA!Z$19</f>
        <v>1.8832567029737332E-2</v>
      </c>
      <c r="Z118" s="274">
        <f>ImportsCoreVPA!AA$19</f>
        <v>0</v>
      </c>
      <c r="AA118" s="274">
        <f>ImportsCoreVPA!AB$19</f>
        <v>0</v>
      </c>
      <c r="AB118" s="277"/>
      <c r="BC118" s="276">
        <f t="shared" ref="BC118:BC123" si="82">J118/J$116</f>
        <v>3.0531378066922829E-3</v>
      </c>
      <c r="BD118" s="276">
        <f t="shared" ref="BD118:BF123" si="83">K118/K$116</f>
        <v>2.6397548635397157E-3</v>
      </c>
      <c r="BE118" s="276">
        <f t="shared" si="83"/>
        <v>4.4270676478235524E-3</v>
      </c>
      <c r="BF118" s="276">
        <f t="shared" si="83"/>
        <v>4.929374600267703E-3</v>
      </c>
      <c r="BG118" s="276">
        <f t="shared" ref="BG118:BG123" si="84">N118/N$116</f>
        <v>5.3259689014649404E-3</v>
      </c>
      <c r="BH118" s="276">
        <f t="shared" ref="BH118:BH123" si="85">O118/O$116</f>
        <v>4.0500126503449745E-3</v>
      </c>
      <c r="BI118" s="276">
        <f t="shared" ref="BI118:BI123" si="86">P118/P$116</f>
        <v>5.7716821640964987E-3</v>
      </c>
      <c r="BJ118" s="276">
        <f t="shared" ref="BJ118:BJ123" si="87">Q118/Q$116</f>
        <v>1.8141599492005271E-2</v>
      </c>
      <c r="BK118" s="276">
        <f t="shared" ref="BK118:BK123" si="88">R118/R$116</f>
        <v>2.912439699435242E-2</v>
      </c>
      <c r="BL118" s="276">
        <f t="shared" ref="BL118:BL123" si="89">S118/S$116</f>
        <v>4.7416009008101834E-2</v>
      </c>
      <c r="BM118" s="276">
        <f t="shared" ref="BM118:BN123" si="90">T118/T$116</f>
        <v>4.604545648167422E-2</v>
      </c>
      <c r="BN118" s="276">
        <f t="shared" si="90"/>
        <v>5.006246962856839E-2</v>
      </c>
      <c r="BO118" s="276">
        <f t="shared" ref="BO118:BO128" si="91">V118/V$116</f>
        <v>4.4128008940594758E-2</v>
      </c>
      <c r="BP118" s="276">
        <f t="shared" ref="BP118:BP128" si="92">W118/W$116</f>
        <v>2.0986160043332813E-2</v>
      </c>
      <c r="BQ118" s="276">
        <f t="shared" ref="BQ118:BQ128" si="93">X118/X$116</f>
        <v>1.553158714877498E-2</v>
      </c>
      <c r="BR118" s="276">
        <f t="shared" ref="BR118:BR128" si="94">Y118/Y$116</f>
        <v>1.9228405329345555E-2</v>
      </c>
    </row>
    <row r="119" spans="1:70">
      <c r="A119" s="274" t="str">
        <f>ImportsCoreVPA!B$15</f>
        <v xml:space="preserve">Myanmar </v>
      </c>
      <c r="B119" s="274">
        <f>ImportsCoreVPA!C$15</f>
        <v>4.2736544240000007E-2</v>
      </c>
      <c r="C119" s="274">
        <f>ImportsCoreVPA!D$15</f>
        <v>3.6649399999999999E-2</v>
      </c>
      <c r="D119" s="274">
        <f>ImportsCoreVPA!E$15</f>
        <v>2.9477212440000001E-2</v>
      </c>
      <c r="E119" s="274">
        <f>ImportsCoreVPA!F$15</f>
        <v>8.0634692621898638E-2</v>
      </c>
      <c r="F119" s="274">
        <f>ImportsCoreVPA!G$15</f>
        <v>4.9112407912688172E-2</v>
      </c>
      <c r="G119" s="274">
        <f>ImportsCoreVPA!H$15</f>
        <v>5.3746100538192988E-2</v>
      </c>
      <c r="H119" s="274">
        <f>ImportsCoreVPA!I$15</f>
        <v>2.2356618680000002E-2</v>
      </c>
      <c r="I119" s="274">
        <f>ImportsCoreVPA!J$15</f>
        <v>2.1705691999999999E-2</v>
      </c>
      <c r="J119" s="274">
        <f>ImportsCoreVPA!K$15</f>
        <v>1.8986988620000003E-2</v>
      </c>
      <c r="K119" s="274">
        <f>ImportsCoreVPA!L$15</f>
        <v>1.1513819999999998E-2</v>
      </c>
      <c r="L119" s="274">
        <f>ImportsCoreVPA!M$15</f>
        <v>1.33527443E-2</v>
      </c>
      <c r="M119" s="274">
        <f>ImportsCoreVPA!N$15</f>
        <v>8.3545372199999995E-3</v>
      </c>
      <c r="N119" s="274">
        <f>ImportsCoreVPA!O$15</f>
        <v>2.0880337999554712E-2</v>
      </c>
      <c r="O119" s="274">
        <f>ImportsCoreVPA!P$15</f>
        <v>9.5871873039999993E-3</v>
      </c>
      <c r="P119" s="274">
        <f>ImportsCoreVPA!Q$15</f>
        <v>1.8153094064000001E-2</v>
      </c>
      <c r="Q119" s="274">
        <f>ImportsCoreVPA!R$15</f>
        <v>5.2274795719999996E-3</v>
      </c>
      <c r="R119" s="274">
        <f>ImportsCoreVPA!S$15</f>
        <v>2.1909858880000002E-3</v>
      </c>
      <c r="S119" s="274">
        <f>ImportsCoreVPA!T$15</f>
        <v>1.189919046E-2</v>
      </c>
      <c r="T119" s="274">
        <f>ImportsCoreVPA!U$15</f>
        <v>4.4671162000000002E-3</v>
      </c>
      <c r="U119" s="274">
        <f>ImportsCoreVPA!V$15</f>
        <v>5.5895130199999999E-3</v>
      </c>
      <c r="V119" s="274">
        <f>ImportsCoreVPA!W$15</f>
        <v>1.4319199524999999E-3</v>
      </c>
      <c r="W119" s="274">
        <f>ImportsCoreVPA!X$15</f>
        <v>4.7480718879999995E-3</v>
      </c>
      <c r="X119" s="274">
        <f>ImportsCoreVPA!Y$15</f>
        <v>1.485153465398E-2</v>
      </c>
      <c r="Y119" s="274">
        <f>ImportsCoreVPA!Z$15</f>
        <v>1.5098572814526664E-2</v>
      </c>
      <c r="Z119" s="274">
        <f>ImportsCoreVPA!AA$15</f>
        <v>0</v>
      </c>
      <c r="AA119" s="274">
        <f>ImportsCoreVPA!AB$15</f>
        <v>0</v>
      </c>
      <c r="AB119" s="277"/>
      <c r="BC119" s="276">
        <f t="shared" si="82"/>
        <v>1.4029120323584993E-2</v>
      </c>
      <c r="BD119" s="276">
        <f t="shared" si="83"/>
        <v>1.1005793681203918E-2</v>
      </c>
      <c r="BE119" s="276">
        <f t="shared" si="83"/>
        <v>1.2090100682665446E-2</v>
      </c>
      <c r="BF119" s="276">
        <f t="shared" si="83"/>
        <v>7.0446156499397814E-3</v>
      </c>
      <c r="BG119" s="276">
        <f t="shared" si="84"/>
        <v>1.5471387804928993E-2</v>
      </c>
      <c r="BH119" s="276">
        <f t="shared" si="85"/>
        <v>7.6869214528442753E-3</v>
      </c>
      <c r="BI119" s="276">
        <f t="shared" si="86"/>
        <v>1.4702036567530842E-2</v>
      </c>
      <c r="BJ119" s="276">
        <f t="shared" si="87"/>
        <v>4.281010754750984E-3</v>
      </c>
      <c r="BK119" s="276">
        <f t="shared" si="88"/>
        <v>2.2991775623980109E-3</v>
      </c>
      <c r="BL119" s="276">
        <f t="shared" si="89"/>
        <v>1.4109253918062531E-2</v>
      </c>
      <c r="BM119" s="276">
        <f t="shared" si="90"/>
        <v>4.4465584867252727E-3</v>
      </c>
      <c r="BN119" s="276">
        <f t="shared" si="90"/>
        <v>6.819545176898395E-3</v>
      </c>
      <c r="BO119" s="276">
        <f t="shared" si="91"/>
        <v>2.4214544552139455E-3</v>
      </c>
      <c r="BP119" s="276">
        <f t="shared" si="92"/>
        <v>6.5127771258732328E-3</v>
      </c>
      <c r="BQ119" s="276">
        <f t="shared" si="93"/>
        <v>1.3273726699313091E-2</v>
      </c>
      <c r="BR119" s="276">
        <f t="shared" si="94"/>
        <v>1.5415926969166121E-2</v>
      </c>
    </row>
    <row r="120" spans="1:70">
      <c r="A120" s="274" t="str">
        <f>ImportsCoreVPA!B$12</f>
        <v xml:space="preserve">China </v>
      </c>
      <c r="B120" s="274">
        <f>ImportsCoreVPA!C$12</f>
        <v>0.10512320441999999</v>
      </c>
      <c r="C120" s="274">
        <f>ImportsCoreVPA!D$12</f>
        <v>8.0337781979999995E-2</v>
      </c>
      <c r="D120" s="274">
        <f>ImportsCoreVPA!E$12</f>
        <v>0.13370308680000001</v>
      </c>
      <c r="E120" s="274">
        <f>ImportsCoreVPA!F$12</f>
        <v>0.17325927918487868</v>
      </c>
      <c r="F120" s="274">
        <f>ImportsCoreVPA!G$12</f>
        <v>0.30375898930348388</v>
      </c>
      <c r="G120" s="274">
        <f>ImportsCoreVPA!H$12</f>
        <v>0.27404175922936241</v>
      </c>
      <c r="H120" s="274">
        <f>ImportsCoreVPA!I$12</f>
        <v>0.60245660481999996</v>
      </c>
      <c r="I120" s="274">
        <f>ImportsCoreVPA!J$12</f>
        <v>0.64690219687333328</v>
      </c>
      <c r="J120" s="274">
        <f>ImportsCoreVPA!K$12</f>
        <v>0.43612243218000002</v>
      </c>
      <c r="K120" s="274">
        <f>ImportsCoreVPA!L$12</f>
        <v>0.30867556967999993</v>
      </c>
      <c r="L120" s="274">
        <f>ImportsCoreVPA!M$12</f>
        <v>0.34823632530666659</v>
      </c>
      <c r="M120" s="274">
        <f>ImportsCoreVPA!N$12</f>
        <v>0.42337567189333325</v>
      </c>
      <c r="N120" s="274">
        <f>ImportsCoreVPA!O$12</f>
        <v>0.4798936307015173</v>
      </c>
      <c r="O120" s="274">
        <f>ImportsCoreVPA!P$12</f>
        <v>0.43757020590666662</v>
      </c>
      <c r="P120" s="274">
        <f>ImportsCoreVPA!Q$12</f>
        <v>0.49927843828000001</v>
      </c>
      <c r="Q120" s="274">
        <f>ImportsCoreVPA!R$12</f>
        <v>0.52382144831333322</v>
      </c>
      <c r="R120" s="274">
        <f>ImportsCoreVPA!S$12</f>
        <v>0.28908727734666667</v>
      </c>
      <c r="S120" s="274">
        <f>ImportsCoreVPA!T$12</f>
        <v>0.25969287057466661</v>
      </c>
      <c r="T120" s="274">
        <f>ImportsCoreVPA!U$12</f>
        <v>0.3006449695133333</v>
      </c>
      <c r="U120" s="274">
        <f>ImportsCoreVPA!V$12</f>
        <v>0.20829996345999993</v>
      </c>
      <c r="V120" s="274">
        <f>ImportsCoreVPA!W$12</f>
        <v>0.14844454585643996</v>
      </c>
      <c r="W120" s="274">
        <f>ImportsCoreVPA!X$12</f>
        <v>0.25432807818799996</v>
      </c>
      <c r="X120" s="274">
        <f>ImportsCoreVPA!Y$12</f>
        <v>0.31145017860851659</v>
      </c>
      <c r="Y120" s="274">
        <f>ImportsCoreVPA!Z$12</f>
        <v>0.23649655260792332</v>
      </c>
      <c r="Z120" s="274">
        <f>ImportsCoreVPA!AA$12</f>
        <v>0</v>
      </c>
      <c r="AA120" s="274">
        <f>ImportsCoreVPA!AB$12</f>
        <v>0</v>
      </c>
      <c r="AB120" s="277"/>
      <c r="BC120" s="276">
        <f t="shared" si="82"/>
        <v>0.32224246821441216</v>
      </c>
      <c r="BD120" s="276">
        <f t="shared" si="83"/>
        <v>0.29505582285689402</v>
      </c>
      <c r="BE120" s="276">
        <f t="shared" si="83"/>
        <v>0.31530688671384477</v>
      </c>
      <c r="BF120" s="276">
        <f t="shared" si="83"/>
        <v>0.3569939070812525</v>
      </c>
      <c r="BG120" s="276">
        <f t="shared" si="84"/>
        <v>0.35557951532474658</v>
      </c>
      <c r="BH120" s="276">
        <f t="shared" si="85"/>
        <v>0.35083989665103166</v>
      </c>
      <c r="BI120" s="276">
        <f t="shared" si="86"/>
        <v>0.40436136292210695</v>
      </c>
      <c r="BJ120" s="276">
        <f t="shared" si="87"/>
        <v>0.42898020411405563</v>
      </c>
      <c r="BK120" s="276">
        <f t="shared" si="88"/>
        <v>0.303362511502487</v>
      </c>
      <c r="BL120" s="276">
        <f t="shared" si="89"/>
        <v>0.30792621262476377</v>
      </c>
      <c r="BM120" s="276">
        <f t="shared" si="90"/>
        <v>0.29926139836720006</v>
      </c>
      <c r="BN120" s="276">
        <f t="shared" si="90"/>
        <v>0.25413859956654228</v>
      </c>
      <c r="BO120" s="276">
        <f t="shared" si="91"/>
        <v>0.25102779403884828</v>
      </c>
      <c r="BP120" s="276">
        <f t="shared" si="92"/>
        <v>0.34885362504227219</v>
      </c>
      <c r="BQ120" s="276">
        <f t="shared" si="93"/>
        <v>0.27836211190429511</v>
      </c>
      <c r="BR120" s="276">
        <f t="shared" si="94"/>
        <v>0.24146743061407652</v>
      </c>
    </row>
    <row r="121" spans="1:70">
      <c r="A121" s="274" t="str">
        <f>ImportsCoreVPA!B$13</f>
        <v xml:space="preserve">Indonesia </v>
      </c>
      <c r="B121" s="274">
        <f>ImportsCoreVPA!C$13</f>
        <v>0.38</v>
      </c>
      <c r="C121" s="274">
        <f>ImportsCoreVPA!D$13</f>
        <v>0.38</v>
      </c>
      <c r="D121" s="274">
        <f>ImportsCoreVPA!E$13</f>
        <v>0.38</v>
      </c>
      <c r="E121" s="274">
        <f>ImportsCoreVPA!F$13</f>
        <v>0.39243316548713369</v>
      </c>
      <c r="F121" s="274">
        <f>ImportsCoreVPA!G$13</f>
        <v>0.40081429301789251</v>
      </c>
      <c r="G121" s="274">
        <f>ImportsCoreVPA!H$13</f>
        <v>0.42815977498059604</v>
      </c>
      <c r="H121" s="274">
        <f>ImportsCoreVPA!I$13</f>
        <v>0.25785677384</v>
      </c>
      <c r="I121" s="274">
        <f>ImportsCoreVPA!J$13</f>
        <v>0.26254487501333335</v>
      </c>
      <c r="J121" s="274">
        <f>ImportsCoreVPA!K$13</f>
        <v>0.16600488416000003</v>
      </c>
      <c r="K121" s="274">
        <f>ImportsCoreVPA!L$13</f>
        <v>0.17276595802</v>
      </c>
      <c r="L121" s="274">
        <f>ImportsCoreVPA!M$13</f>
        <v>0.18697934661333332</v>
      </c>
      <c r="M121" s="274">
        <f>ImportsCoreVPA!N$13</f>
        <v>0.21220058205999998</v>
      </c>
      <c r="N121" s="274">
        <f>ImportsCoreVPA!O$13</f>
        <v>0.20791804688585316</v>
      </c>
      <c r="O121" s="274">
        <f>ImportsCoreVPA!P$13</f>
        <v>0.23792459232000002</v>
      </c>
      <c r="P121" s="274">
        <f>ImportsCoreVPA!Q$13</f>
        <v>0.20629760711999998</v>
      </c>
      <c r="Q121" s="274">
        <f>ImportsCoreVPA!R$13</f>
        <v>0.22127387207999993</v>
      </c>
      <c r="R121" s="274">
        <f>ImportsCoreVPA!S$13</f>
        <v>0.23679969415999996</v>
      </c>
      <c r="S121" s="274">
        <f>ImportsCoreVPA!T$13</f>
        <v>0.20278971819999997</v>
      </c>
      <c r="T121" s="274">
        <f>ImportsCoreVPA!U$13</f>
        <v>0.3162035512066666</v>
      </c>
      <c r="U121" s="274">
        <f>ImportsCoreVPA!V$13</f>
        <v>0.23272471585999993</v>
      </c>
      <c r="V121" s="274">
        <f>ImportsCoreVPA!W$13</f>
        <v>0.19116882663917997</v>
      </c>
      <c r="W121" s="274">
        <f>ImportsCoreVPA!X$13</f>
        <v>0.20499896376399998</v>
      </c>
      <c r="X121" s="274">
        <f>ImportsCoreVPA!Y$13</f>
        <v>0.29487595974659997</v>
      </c>
      <c r="Y121" s="274">
        <f>ImportsCoreVPA!Z$13</f>
        <v>0.27475363415619991</v>
      </c>
      <c r="Z121" s="274">
        <f>ImportsCoreVPA!AA$13</f>
        <v>0</v>
      </c>
      <c r="AA121" s="274">
        <f>ImportsCoreVPA!AB$13</f>
        <v>0</v>
      </c>
      <c r="AB121" s="277"/>
      <c r="BC121" s="276">
        <f t="shared" si="82"/>
        <v>0.12265781271550731</v>
      </c>
      <c r="BD121" s="276">
        <f t="shared" si="83"/>
        <v>0.16514297505985481</v>
      </c>
      <c r="BE121" s="276">
        <f t="shared" si="83"/>
        <v>0.16929846594412806</v>
      </c>
      <c r="BF121" s="276">
        <f t="shared" si="83"/>
        <v>0.17892930535130308</v>
      </c>
      <c r="BG121" s="276">
        <f t="shared" si="84"/>
        <v>0.15405788618378896</v>
      </c>
      <c r="BH121" s="276">
        <f t="shared" si="85"/>
        <v>0.19076582055518759</v>
      </c>
      <c r="BI121" s="276">
        <f t="shared" si="86"/>
        <v>0.16707867832223613</v>
      </c>
      <c r="BJ121" s="276">
        <f t="shared" si="87"/>
        <v>0.1812108135618121</v>
      </c>
      <c r="BK121" s="276">
        <f t="shared" si="88"/>
        <v>0.2484929485750221</v>
      </c>
      <c r="BL121" s="276">
        <f t="shared" si="89"/>
        <v>0.24045430953259539</v>
      </c>
      <c r="BM121" s="276">
        <f t="shared" si="90"/>
        <v>0.3147483793125132</v>
      </c>
      <c r="BN121" s="276">
        <f t="shared" si="90"/>
        <v>0.2839382801165945</v>
      </c>
      <c r="BO121" s="276">
        <f t="shared" si="91"/>
        <v>0.32327687462925048</v>
      </c>
      <c r="BP121" s="276">
        <f t="shared" si="92"/>
        <v>0.28119046921007673</v>
      </c>
      <c r="BQ121" s="276">
        <f t="shared" si="93"/>
        <v>0.26354871675332842</v>
      </c>
      <c r="BR121" s="276">
        <f t="shared" si="94"/>
        <v>0.28052863079812546</v>
      </c>
    </row>
    <row r="122" spans="1:70">
      <c r="A122" s="274" t="str">
        <f>ImportsCoreVPA!B$14</f>
        <v xml:space="preserve">Malaysia </v>
      </c>
      <c r="B122" s="274">
        <f>ImportsCoreVPA!C$14</f>
        <v>0.94826134819999996</v>
      </c>
      <c r="C122" s="274">
        <f>ImportsCoreVPA!D$14</f>
        <v>0.73197560206000001</v>
      </c>
      <c r="D122" s="274">
        <f>ImportsCoreVPA!E$14</f>
        <v>0.65242649496000005</v>
      </c>
      <c r="E122" s="274">
        <f>ImportsCoreVPA!F$14</f>
        <v>0.51681344722453459</v>
      </c>
      <c r="F122" s="274">
        <f>ImportsCoreVPA!G$14</f>
        <v>0.52468605350752684</v>
      </c>
      <c r="G122" s="274">
        <f>ImportsCoreVPA!H$14</f>
        <v>0.54225580870377044</v>
      </c>
      <c r="H122" s="274">
        <f>ImportsCoreVPA!I$14</f>
        <v>0.57786791869999998</v>
      </c>
      <c r="I122" s="274">
        <f>ImportsCoreVPA!J$14</f>
        <v>0.7477031746466668</v>
      </c>
      <c r="J122" s="274">
        <f>ImportsCoreVPA!K$14</f>
        <v>0.65511372234000009</v>
      </c>
      <c r="K122" s="274">
        <f>ImportsCoreVPA!L$14</f>
        <v>0.48230046805999999</v>
      </c>
      <c r="L122" s="274">
        <f>ImportsCoreVPA!M$14</f>
        <v>0.45764009121999993</v>
      </c>
      <c r="M122" s="274">
        <f>ImportsCoreVPA!N$14</f>
        <v>0.43859628939333328</v>
      </c>
      <c r="N122" s="274">
        <f>ImportsCoreVPA!O$14</f>
        <v>0.50403824730369118</v>
      </c>
      <c r="O122" s="274">
        <f>ImportsCoreVPA!P$14</f>
        <v>0.43309659977333331</v>
      </c>
      <c r="P122" s="274">
        <f>ImportsCoreVPA!Q$14</f>
        <v>0.38296602714000005</v>
      </c>
      <c r="Q122" s="274">
        <f>ImportsCoreVPA!R$14</f>
        <v>0.34977795428399999</v>
      </c>
      <c r="R122" s="274">
        <f>ImportsCoreVPA!S$14</f>
        <v>0.25718683059999997</v>
      </c>
      <c r="S122" s="274">
        <f>ImportsCoreVPA!T$14</f>
        <v>0.209394853075</v>
      </c>
      <c r="T122" s="274">
        <f>ImportsCoreVPA!U$14</f>
        <v>0.20647955997333334</v>
      </c>
      <c r="U122" s="274">
        <f>ImportsCoreVPA!V$14</f>
        <v>0.19355737736</v>
      </c>
      <c r="V122" s="274">
        <f>ImportsCoreVPA!W$14</f>
        <v>0.12577460179205599</v>
      </c>
      <c r="W122" s="274">
        <f>ImportsCoreVPA!X$14</f>
        <v>8.2229843295999985E-2</v>
      </c>
      <c r="X122" s="274">
        <f>ImportsCoreVPA!Y$14</f>
        <v>0.18350427380431328</v>
      </c>
      <c r="Y122" s="274">
        <f>ImportsCoreVPA!Z$14</f>
        <v>0.17528827277888331</v>
      </c>
      <c r="Z122" s="274">
        <f>ImportsCoreVPA!AA$14</f>
        <v>0</v>
      </c>
      <c r="AA122" s="274">
        <f>ImportsCoreVPA!AB$14</f>
        <v>0</v>
      </c>
      <c r="AB122" s="277"/>
      <c r="BC122" s="276">
        <f t="shared" si="82"/>
        <v>0.48405091614467455</v>
      </c>
      <c r="BD122" s="276">
        <f t="shared" si="83"/>
        <v>0.4610198390991383</v>
      </c>
      <c r="BE122" s="276">
        <f t="shared" si="83"/>
        <v>0.41436536602247365</v>
      </c>
      <c r="BF122" s="276">
        <f t="shared" si="83"/>
        <v>0.36982805904188587</v>
      </c>
      <c r="BG122" s="276">
        <f t="shared" si="84"/>
        <v>0.37346958620681397</v>
      </c>
      <c r="BH122" s="276">
        <f t="shared" si="85"/>
        <v>0.34725299906913631</v>
      </c>
      <c r="BI122" s="276">
        <f t="shared" si="86"/>
        <v>0.31016092988247562</v>
      </c>
      <c r="BJ122" s="276">
        <f t="shared" si="87"/>
        <v>0.28644840471212119</v>
      </c>
      <c r="BK122" s="276">
        <f t="shared" si="88"/>
        <v>0.26988680917500185</v>
      </c>
      <c r="BL122" s="276">
        <f t="shared" si="89"/>
        <v>0.24828623099210159</v>
      </c>
      <c r="BM122" s="276">
        <f t="shared" si="90"/>
        <v>0.20552933898041992</v>
      </c>
      <c r="BN122" s="276">
        <f t="shared" si="90"/>
        <v>0.23615174962567503</v>
      </c>
      <c r="BO122" s="276">
        <f t="shared" si="91"/>
        <v>0.21269168666195667</v>
      </c>
      <c r="BP122" s="276">
        <f t="shared" si="92"/>
        <v>0.11279202487136589</v>
      </c>
      <c r="BQ122" s="276">
        <f t="shared" si="93"/>
        <v>0.16400901559231235</v>
      </c>
      <c r="BR122" s="276">
        <f t="shared" si="94"/>
        <v>0.17897262508882031</v>
      </c>
    </row>
    <row r="123" spans="1:70">
      <c r="A123" s="273" t="s">
        <v>33</v>
      </c>
      <c r="B123" s="277">
        <f t="shared" ref="B123:AA123" si="95">B116-SUM(B118:B122)</f>
        <v>5.3129523046666627E-2</v>
      </c>
      <c r="C123" s="277">
        <f t="shared" si="95"/>
        <v>4.2768064559999708E-2</v>
      </c>
      <c r="D123" s="277">
        <f t="shared" si="95"/>
        <v>4.8725365979999768E-2</v>
      </c>
      <c r="E123" s="277">
        <f t="shared" si="95"/>
        <v>4.0910860191447185E-2</v>
      </c>
      <c r="F123" s="277">
        <f t="shared" si="95"/>
        <v>4.3814059727527166E-2</v>
      </c>
      <c r="G123" s="277">
        <f t="shared" si="95"/>
        <v>4.6319630550649471E-2</v>
      </c>
      <c r="H123" s="277">
        <f t="shared" si="95"/>
        <v>6.1406959919999782E-2</v>
      </c>
      <c r="I123" s="277">
        <f t="shared" si="95"/>
        <v>9.3027512073333263E-2</v>
      </c>
      <c r="J123" s="277">
        <f t="shared" si="95"/>
        <v>7.3038233920000195E-2</v>
      </c>
      <c r="K123" s="277">
        <f t="shared" si="95"/>
        <v>6.814247701999987E-2</v>
      </c>
      <c r="L123" s="277">
        <f t="shared" si="95"/>
        <v>9.3338233039999885E-2</v>
      </c>
      <c r="M123" s="277">
        <f t="shared" si="95"/>
        <v>9.7573437266666785E-2</v>
      </c>
      <c r="N123" s="277">
        <f t="shared" si="95"/>
        <v>0.12969164719169823</v>
      </c>
      <c r="O123" s="277">
        <f t="shared" si="95"/>
        <v>0.12397786610666683</v>
      </c>
      <c r="P123" s="277">
        <f t="shared" si="95"/>
        <v>0.12091164092000017</v>
      </c>
      <c r="Q123" s="277">
        <f t="shared" si="95"/>
        <v>9.8832167270666682E-2</v>
      </c>
      <c r="R123" s="277">
        <f t="shared" si="95"/>
        <v>0.13992462755019031</v>
      </c>
      <c r="S123" s="277">
        <f t="shared" si="95"/>
        <v>0.11959528259000018</v>
      </c>
      <c r="T123" s="277">
        <f t="shared" si="95"/>
        <v>0.13056975166999985</v>
      </c>
      <c r="U123" s="277">
        <f t="shared" si="95"/>
        <v>0.13842701077199981</v>
      </c>
      <c r="V123" s="277">
        <f t="shared" si="95"/>
        <v>9.8432189310960094E-2</v>
      </c>
      <c r="W123" s="277">
        <f t="shared" si="95"/>
        <v>0.1674348195553329</v>
      </c>
      <c r="X123" s="277">
        <f t="shared" si="95"/>
        <v>0.29680726419809011</v>
      </c>
      <c r="Y123" s="277">
        <f t="shared" si="95"/>
        <v>0.25894427852780999</v>
      </c>
      <c r="Z123" s="277">
        <f t="shared" si="95"/>
        <v>0</v>
      </c>
      <c r="AA123" s="277">
        <f t="shared" si="95"/>
        <v>0</v>
      </c>
      <c r="BC123" s="276">
        <f t="shared" si="82"/>
        <v>5.3966544795128732E-2</v>
      </c>
      <c r="BD123" s="276">
        <f t="shared" si="83"/>
        <v>6.5135814439369194E-2</v>
      </c>
      <c r="BE123" s="276">
        <f t="shared" si="83"/>
        <v>8.4512112989064664E-2</v>
      </c>
      <c r="BF123" s="276">
        <f t="shared" si="83"/>
        <v>8.2274738275350978E-2</v>
      </c>
      <c r="BG123" s="276">
        <f t="shared" si="84"/>
        <v>9.6095655578256625E-2</v>
      </c>
      <c r="BH123" s="276">
        <f t="shared" si="85"/>
        <v>9.940434962145521E-2</v>
      </c>
      <c r="BI123" s="276">
        <f t="shared" si="86"/>
        <v>9.7925310141553881E-2</v>
      </c>
      <c r="BJ123" s="276">
        <f t="shared" si="87"/>
        <v>8.0937967365254826E-2</v>
      </c>
      <c r="BK123" s="276">
        <f t="shared" si="88"/>
        <v>0.14683415619073859</v>
      </c>
      <c r="BL123" s="276">
        <f t="shared" si="89"/>
        <v>0.14180798392437494</v>
      </c>
      <c r="BM123" s="276">
        <f t="shared" si="90"/>
        <v>0.12996886837146729</v>
      </c>
      <c r="BN123" s="276">
        <f t="shared" si="90"/>
        <v>0.16888935588572143</v>
      </c>
      <c r="BO123" s="276">
        <f t="shared" si="91"/>
        <v>0.16645418127413575</v>
      </c>
      <c r="BP123" s="276">
        <f t="shared" si="92"/>
        <v>0.22966494370707904</v>
      </c>
      <c r="BQ123" s="276">
        <f t="shared" si="93"/>
        <v>0.26527484190197603</v>
      </c>
      <c r="BR123" s="276">
        <f t="shared" si="94"/>
        <v>0.26438698120046611</v>
      </c>
    </row>
    <row r="124" spans="1:70">
      <c r="A124" s="273"/>
      <c r="B124" s="277"/>
      <c r="C124" s="277"/>
      <c r="D124" s="277"/>
      <c r="E124" s="277"/>
      <c r="F124" s="277"/>
      <c r="G124" s="277"/>
      <c r="H124" s="277"/>
      <c r="I124" s="277"/>
      <c r="J124" s="277"/>
      <c r="K124" s="277"/>
      <c r="L124" s="277"/>
      <c r="M124" s="277"/>
      <c r="N124" s="277"/>
      <c r="O124" s="277"/>
      <c r="P124" s="277"/>
      <c r="Q124" s="277"/>
      <c r="R124" s="277"/>
      <c r="S124" s="277"/>
      <c r="T124" s="277"/>
      <c r="U124" s="277"/>
      <c r="V124" s="277"/>
      <c r="W124" s="277"/>
      <c r="X124" s="277"/>
      <c r="Y124" s="277"/>
      <c r="Z124" s="277"/>
      <c r="AA124" s="277"/>
    </row>
    <row r="125" spans="1:70">
      <c r="A125" s="273"/>
      <c r="B125" s="277"/>
      <c r="C125" s="277"/>
      <c r="D125" s="277"/>
      <c r="E125" s="277"/>
      <c r="F125" s="277"/>
      <c r="G125" s="277"/>
      <c r="H125" s="277"/>
      <c r="I125" s="277"/>
      <c r="J125" s="277"/>
      <c r="K125" s="277"/>
      <c r="L125" s="277"/>
      <c r="M125" s="277"/>
      <c r="N125" s="277"/>
      <c r="O125" s="277"/>
      <c r="P125" s="277"/>
      <c r="Q125" s="277"/>
      <c r="R125" s="277"/>
      <c r="S125" s="277"/>
      <c r="T125" s="277"/>
      <c r="U125" s="277"/>
      <c r="V125" s="277"/>
      <c r="W125" s="277"/>
      <c r="X125" s="277"/>
      <c r="Y125" s="277"/>
      <c r="Z125" s="277"/>
      <c r="AA125" s="277"/>
      <c r="AB125" s="277"/>
    </row>
    <row r="126" spans="1:70">
      <c r="AB126" s="277"/>
    </row>
    <row r="127" spans="1:70">
      <c r="A127" s="275"/>
      <c r="B127" s="275"/>
      <c r="C127" s="275"/>
      <c r="D127" s="275"/>
      <c r="E127" s="275"/>
      <c r="F127" s="275"/>
      <c r="G127" s="275"/>
      <c r="H127" s="275"/>
      <c r="I127" s="275"/>
      <c r="J127" s="275"/>
      <c r="K127" s="275"/>
      <c r="L127" s="275"/>
      <c r="M127" s="275"/>
      <c r="N127" s="275"/>
      <c r="O127" s="275"/>
      <c r="P127" s="275"/>
      <c r="Q127" s="275"/>
      <c r="R127" s="275"/>
      <c r="S127" s="275"/>
      <c r="T127" s="275"/>
      <c r="U127" s="275"/>
      <c r="V127" s="275"/>
      <c r="W127" s="275"/>
      <c r="X127" s="275"/>
      <c r="Y127" s="275"/>
      <c r="Z127" s="275"/>
      <c r="AA127" s="275"/>
      <c r="AB127" s="275"/>
      <c r="AC127" s="275"/>
      <c r="AD127" s="275"/>
      <c r="AE127" s="275"/>
      <c r="AF127" s="275"/>
      <c r="AG127" s="275"/>
      <c r="AH127" s="275"/>
      <c r="AI127" s="275"/>
      <c r="AJ127" s="275"/>
      <c r="AK127" s="275"/>
      <c r="AL127" s="275"/>
      <c r="AM127" s="275"/>
      <c r="AN127" s="275"/>
      <c r="AO127" s="275"/>
      <c r="AP127" s="275"/>
      <c r="AQ127" s="275"/>
      <c r="AR127" s="275"/>
      <c r="AS127" s="275"/>
      <c r="AT127" s="275"/>
      <c r="AU127" s="275"/>
      <c r="AV127" s="275"/>
      <c r="AW127" s="275"/>
      <c r="AX127" s="275"/>
      <c r="AY127" s="275"/>
      <c r="AZ127" s="275"/>
      <c r="BA127" s="275"/>
      <c r="BB127" s="275"/>
    </row>
    <row r="128" spans="1:70">
      <c r="A128" s="275"/>
      <c r="B128" s="275"/>
      <c r="C128" s="275"/>
      <c r="D128" s="275"/>
      <c r="E128" s="275"/>
      <c r="F128" s="275"/>
      <c r="G128" s="275"/>
      <c r="H128" s="275"/>
      <c r="I128" s="275"/>
      <c r="J128" s="275"/>
      <c r="K128" s="275"/>
      <c r="L128" s="275"/>
      <c r="M128" s="275"/>
      <c r="N128" s="275"/>
      <c r="O128" s="275"/>
      <c r="P128" s="275"/>
      <c r="Q128" s="275"/>
      <c r="R128" s="275"/>
      <c r="S128" s="275"/>
      <c r="T128" s="275"/>
      <c r="U128" s="275"/>
      <c r="V128" s="275"/>
      <c r="W128" s="275"/>
      <c r="X128" s="275"/>
      <c r="Y128" s="275"/>
      <c r="Z128" s="275"/>
      <c r="AA128" s="275"/>
      <c r="AB128" s="275"/>
      <c r="AC128" s="275"/>
      <c r="AD128" s="275"/>
      <c r="AE128" s="275"/>
      <c r="AF128" s="275"/>
      <c r="AG128" s="275"/>
      <c r="AH128" s="275"/>
      <c r="AI128" s="275"/>
      <c r="AJ128" s="275"/>
      <c r="AK128" s="275"/>
      <c r="AL128" s="275"/>
      <c r="AM128" s="275"/>
      <c r="AN128" s="275"/>
      <c r="AO128" s="275"/>
      <c r="AP128" s="275"/>
      <c r="AQ128" s="275"/>
      <c r="AR128" s="275"/>
      <c r="AS128" s="275"/>
      <c r="AT128" s="275"/>
      <c r="AU128" s="275"/>
      <c r="AV128" s="275"/>
      <c r="AW128" s="275"/>
      <c r="AX128" s="275"/>
      <c r="AY128" s="275"/>
      <c r="AZ128" s="275"/>
      <c r="BA128" s="275"/>
      <c r="BB128" s="275"/>
    </row>
    <row r="129" spans="1:70">
      <c r="A129" s="275"/>
      <c r="B129" s="275"/>
      <c r="C129" s="275"/>
      <c r="D129" s="275"/>
      <c r="E129" s="275"/>
      <c r="F129" s="275"/>
      <c r="G129" s="275"/>
      <c r="H129" s="275"/>
      <c r="I129" s="275"/>
      <c r="J129" s="275"/>
      <c r="K129" s="275"/>
      <c r="L129" s="275"/>
      <c r="M129" s="275"/>
      <c r="N129" s="275"/>
      <c r="O129" s="275"/>
      <c r="P129" s="275"/>
      <c r="Q129" s="275"/>
      <c r="R129" s="275"/>
      <c r="S129" s="275"/>
      <c r="T129" s="275"/>
      <c r="U129" s="275"/>
      <c r="V129" s="275"/>
      <c r="W129" s="275"/>
      <c r="X129" s="275"/>
      <c r="Y129" s="275"/>
      <c r="Z129" s="275"/>
      <c r="AA129" s="275"/>
      <c r="AB129" s="275"/>
      <c r="AC129" s="275"/>
      <c r="AD129" s="275"/>
      <c r="AE129" s="275"/>
      <c r="AF129" s="275"/>
      <c r="AG129" s="275"/>
      <c r="AH129" s="275"/>
      <c r="AI129" s="275"/>
      <c r="AJ129" s="275"/>
      <c r="AK129" s="275"/>
      <c r="AL129" s="275"/>
      <c r="AM129" s="275"/>
      <c r="AN129" s="275"/>
      <c r="AO129" s="275"/>
      <c r="AP129" s="275"/>
      <c r="AQ129" s="275"/>
      <c r="AR129" s="275"/>
      <c r="AS129" s="275"/>
      <c r="AT129" s="275"/>
      <c r="AU129" s="275"/>
      <c r="AV129" s="275"/>
      <c r="AW129" s="275"/>
      <c r="AX129" s="275"/>
      <c r="AY129" s="275"/>
      <c r="AZ129" s="275"/>
      <c r="BA129" s="275"/>
      <c r="BB129" s="275"/>
    </row>
    <row r="130" spans="1:70">
      <c r="A130" s="275" t="str">
        <f t="shared" ref="A130:A135" si="96">A118</f>
        <v>EU-27</v>
      </c>
      <c r="B130" s="275"/>
      <c r="C130" s="275"/>
      <c r="D130" s="275"/>
      <c r="E130" s="275"/>
      <c r="F130" s="275"/>
      <c r="G130" s="275"/>
      <c r="H130" s="275"/>
      <c r="I130" s="275"/>
      <c r="J130" s="275"/>
      <c r="K130" s="275"/>
      <c r="L130" s="275"/>
      <c r="M130" s="275"/>
      <c r="N130" s="275"/>
      <c r="O130" s="275"/>
      <c r="P130" s="275"/>
      <c r="Q130" s="275"/>
      <c r="R130" s="275"/>
      <c r="S130" s="275"/>
      <c r="T130" s="275"/>
      <c r="U130" s="275"/>
      <c r="V130" s="275"/>
      <c r="W130" s="275"/>
      <c r="X130" s="275"/>
      <c r="Y130" s="275"/>
      <c r="Z130" s="275"/>
      <c r="AA130" s="275"/>
      <c r="AB130" s="275"/>
      <c r="AC130" s="278">
        <f>ImportsCoreVPA!AD$19</f>
        <v>6.362861E-3</v>
      </c>
      <c r="AD130" s="278">
        <f>ImportsCoreVPA!AE$19</f>
        <v>4.1187560000000003E-3</v>
      </c>
      <c r="AE130" s="278">
        <f>ImportsCoreVPA!AF$19</f>
        <v>3.603176E-3</v>
      </c>
      <c r="AF130" s="278">
        <f>ImportsCoreVPA!AG$19</f>
        <v>3.9984130000000001E-3</v>
      </c>
      <c r="AG130" s="278">
        <f>ImportsCoreVPA!AH$19</f>
        <v>5.088179E-3</v>
      </c>
      <c r="AH130" s="278">
        <f>ImportsCoreVPA!AI$19</f>
        <v>3.6328190000000002E-3</v>
      </c>
      <c r="AI130" s="278">
        <f>ImportsCoreVPA!AJ$19</f>
        <v>3.2778180000000001E-3</v>
      </c>
      <c r="AJ130" s="278">
        <f>ImportsCoreVPA!AK$19</f>
        <v>3.4003739999999994E-3</v>
      </c>
      <c r="AK130" s="278">
        <f>ImportsCoreVPA!AL$19</f>
        <v>3.6749779999999985E-3</v>
      </c>
      <c r="AL130" s="278">
        <f>ImportsCoreVPA!AM$19</f>
        <v>1.8854629999999998E-3</v>
      </c>
      <c r="AM130" s="278">
        <f>ImportsCoreVPA!AN$19</f>
        <v>2.9231219999999998E-3</v>
      </c>
      <c r="AN130" s="278">
        <f>ImportsCoreVPA!AO$19</f>
        <v>2.6910949999999997E-3</v>
      </c>
      <c r="AO130" s="278">
        <f>ImportsCoreVPA!AP$19</f>
        <v>3.221888E-3</v>
      </c>
      <c r="AP130" s="278">
        <f>ImportsCoreVPA!AQ$19</f>
        <v>2.7119599999999998E-3</v>
      </c>
      <c r="AQ130" s="278">
        <f>ImportsCoreVPA!AR$19</f>
        <v>3.0387039999999997E-3</v>
      </c>
      <c r="AR130" s="278">
        <f>ImportsCoreVPA!AS$19</f>
        <v>5.4750640000000008E-3</v>
      </c>
      <c r="AS130" s="278">
        <f>ImportsCoreVPA!AT$19</f>
        <v>6.8473029999999999E-3</v>
      </c>
      <c r="AT130" s="278">
        <f>ImportsCoreVPA!AU$19</f>
        <v>7.726661000000001E-3</v>
      </c>
      <c r="AU130" s="278">
        <f>ImportsCoreVPA!AV$19</f>
        <v>8.1126510000000002E-3</v>
      </c>
      <c r="AV130" s="278">
        <f>ImportsCoreVPA!AW$19</f>
        <v>7.5748560000000005E-3</v>
      </c>
      <c r="AW130" s="278">
        <f>ImportsCoreVPA!AX$19</f>
        <v>4.5435915220000001E-3</v>
      </c>
      <c r="AX130" s="278">
        <f>ImportsCoreVPA!AY$19</f>
        <v>5.4402390000000012E-3</v>
      </c>
      <c r="AY130" s="278">
        <f>ImportsCoreVPA!AZ$19</f>
        <v>4.0618853899999996E-3</v>
      </c>
      <c r="AZ130" s="278">
        <f>ImportsCoreVPA!BA$19</f>
        <v>4.281263096E-3</v>
      </c>
      <c r="BA130" s="278">
        <f>ImportsCoreVPA!BB$19</f>
        <v>0</v>
      </c>
      <c r="BB130" s="278">
        <f>ImportsCoreVPA!BC$19</f>
        <v>0</v>
      </c>
      <c r="BC130" s="276">
        <f t="shared" ref="BC130:BC135" si="97">AK130/AK$116</f>
        <v>1.1530588663638435E-2</v>
      </c>
      <c r="BD130" s="276">
        <f t="shared" ref="BD130:BF135" si="98">AL130/AL$116</f>
        <v>8.4682698861604996E-3</v>
      </c>
      <c r="BE130" s="276">
        <f t="shared" si="98"/>
        <v>1.1195632416392366E-2</v>
      </c>
      <c r="BF130" s="276">
        <f t="shared" si="98"/>
        <v>9.073206097961058E-3</v>
      </c>
      <c r="BG130" s="276">
        <f t="shared" ref="BG130:BG135" si="99">AO130/AO$116</f>
        <v>1.0849025747023731E-2</v>
      </c>
      <c r="BH130" s="276">
        <f t="shared" ref="BH130:BH135" si="100">AP130/AP$116</f>
        <v>9.2631291686894931E-3</v>
      </c>
      <c r="BI130" s="276">
        <f t="shared" ref="BI130:BI135" si="101">AQ130/AQ$116</f>
        <v>1.0455903709549626E-2</v>
      </c>
      <c r="BJ130" s="276">
        <f t="shared" ref="BJ130:BJ135" si="102">AR130/AR$116</f>
        <v>2.4282412644819899E-2</v>
      </c>
      <c r="BK130" s="276">
        <f t="shared" ref="BK130:BK135" si="103">AS130/AS$116</f>
        <v>3.5464325226339466E-2</v>
      </c>
      <c r="BL130" s="276">
        <f t="shared" ref="BL130:BL135" si="104">AT130/AT$116</f>
        <v>4.1394946724423419E-2</v>
      </c>
      <c r="BM130" s="276">
        <f t="shared" ref="BM130:BN135" si="105">AU130/AU$116</f>
        <v>4.3360830527590197E-2</v>
      </c>
      <c r="BN130" s="276">
        <f t="shared" si="105"/>
        <v>4.8640939258146526E-2</v>
      </c>
      <c r="BO130" s="276">
        <f t="shared" ref="BO130:BO140" si="106">AW130/AW$116</f>
        <v>4.3128206024270657E-2</v>
      </c>
      <c r="BP130" s="276">
        <f t="shared" ref="BP130:BP140" si="107">AX130/AX$116</f>
        <v>2.9622232826467285E-2</v>
      </c>
      <c r="BQ130" s="276">
        <f t="shared" ref="BQ130:BQ140" si="108">AY130/AY$116</f>
        <v>2.3882477552016688E-2</v>
      </c>
      <c r="BR130" s="276">
        <f t="shared" ref="BR130:BR140" si="109">AZ130/AZ$116</f>
        <v>3.0240073584824077E-2</v>
      </c>
    </row>
    <row r="131" spans="1:70">
      <c r="A131" s="275" t="str">
        <f t="shared" si="96"/>
        <v xml:space="preserve">Myanmar </v>
      </c>
      <c r="AC131" s="278">
        <f>ImportsCoreVPA!AD$15</f>
        <v>1.6609870999999998E-2</v>
      </c>
      <c r="AD131" s="278">
        <f>ImportsCoreVPA!AE$15</f>
        <v>1.9381325000000001E-2</v>
      </c>
      <c r="AE131" s="278">
        <f>ImportsCoreVPA!AF$15</f>
        <v>1.7583382999999998E-2</v>
      </c>
      <c r="AF131" s="278">
        <f>ImportsCoreVPA!AG$15</f>
        <v>1.4321676E-2</v>
      </c>
      <c r="AG131" s="278">
        <f>ImportsCoreVPA!AH$15</f>
        <v>8.4470670000000008E-3</v>
      </c>
      <c r="AH131" s="278">
        <f>ImportsCoreVPA!AI$15</f>
        <v>9.3317059999999986E-3</v>
      </c>
      <c r="AI131" s="278">
        <f>ImportsCoreVPA!AJ$15</f>
        <v>1.1105476E-2</v>
      </c>
      <c r="AJ131" s="278">
        <f>ImportsCoreVPA!AK$15</f>
        <v>1.3182365000000001E-2</v>
      </c>
      <c r="AK131" s="278">
        <f>ImportsCoreVPA!AL$15</f>
        <v>1.7511291999999998E-2</v>
      </c>
      <c r="AL131" s="278">
        <f>ImportsCoreVPA!AM$15</f>
        <v>7.3320379999999999E-3</v>
      </c>
      <c r="AM131" s="278">
        <f>ImportsCoreVPA!AN$15</f>
        <v>1.2156174E-2</v>
      </c>
      <c r="AN131" s="278">
        <f>ImportsCoreVPA!AO$15</f>
        <v>8.490865000000002E-3</v>
      </c>
      <c r="AO131" s="278">
        <f>ImportsCoreVPA!AP$15</f>
        <v>8.6468709999999987E-3</v>
      </c>
      <c r="AP131" s="278">
        <f>ImportsCoreVPA!AQ$15</f>
        <v>4.8288160000000005E-3</v>
      </c>
      <c r="AQ131" s="278">
        <f>ImportsCoreVPA!AR$15</f>
        <v>4.5786610000000004E-3</v>
      </c>
      <c r="AR131" s="278">
        <f>ImportsCoreVPA!AS$15</f>
        <v>4.0870489999999997E-3</v>
      </c>
      <c r="AS131" s="278">
        <f>ImportsCoreVPA!AT$15</f>
        <v>2.8857539999999999E-3</v>
      </c>
      <c r="AT131" s="278">
        <f>ImportsCoreVPA!AU$15</f>
        <v>3.3322539999999998E-3</v>
      </c>
      <c r="AU131" s="278">
        <f>ImportsCoreVPA!AV$15</f>
        <v>1.2099749999999999E-3</v>
      </c>
      <c r="AV131" s="278">
        <f>ImportsCoreVPA!AW$15</f>
        <v>1.5354170000000001E-3</v>
      </c>
      <c r="AW131" s="278">
        <f>ImportsCoreVPA!AX$15</f>
        <v>7.6160108899999996E-4</v>
      </c>
      <c r="AX131" s="278">
        <f>ImportsCoreVPA!AY$15</f>
        <v>2.1229209999999998E-3</v>
      </c>
      <c r="AY131" s="278">
        <f>ImportsCoreVPA!AZ$15</f>
        <v>4.9725797779999999E-3</v>
      </c>
      <c r="AZ131" s="278">
        <f>ImportsCoreVPA!BA$15</f>
        <v>3.5329499009999999E-3</v>
      </c>
      <c r="BA131" s="278">
        <f>ImportsCoreVPA!BB$15</f>
        <v>0</v>
      </c>
      <c r="BB131" s="278">
        <f>ImportsCoreVPA!BC$15</f>
        <v>0</v>
      </c>
      <c r="BC131" s="276">
        <f t="shared" si="97"/>
        <v>5.4943323475912645E-2</v>
      </c>
      <c r="BD131" s="276">
        <f t="shared" si="98"/>
        <v>3.2930731920798484E-2</v>
      </c>
      <c r="BE131" s="276">
        <f t="shared" si="98"/>
        <v>4.6558458967400629E-2</v>
      </c>
      <c r="BF131" s="276">
        <f t="shared" si="98"/>
        <v>2.8627517086897394E-2</v>
      </c>
      <c r="BG131" s="276">
        <f t="shared" si="99"/>
        <v>2.9116507498147925E-2</v>
      </c>
      <c r="BH131" s="276">
        <f t="shared" si="100"/>
        <v>1.6493586313896417E-2</v>
      </c>
      <c r="BI131" s="276">
        <f t="shared" si="101"/>
        <v>1.5754755492693662E-2</v>
      </c>
      <c r="BJ131" s="276">
        <f t="shared" si="102"/>
        <v>1.8126438397359099E-2</v>
      </c>
      <c r="BK131" s="276">
        <f t="shared" si="103"/>
        <v>1.4946223115759593E-2</v>
      </c>
      <c r="BL131" s="276">
        <f t="shared" si="104"/>
        <v>1.7852274973917816E-2</v>
      </c>
      <c r="BM131" s="276">
        <f t="shared" si="105"/>
        <v>6.4671241148695959E-3</v>
      </c>
      <c r="BN131" s="276">
        <f t="shared" si="105"/>
        <v>9.8594778610874671E-3</v>
      </c>
      <c r="BO131" s="276">
        <f t="shared" si="106"/>
        <v>7.2291905017558694E-3</v>
      </c>
      <c r="BP131" s="276">
        <f t="shared" si="107"/>
        <v>1.155935614854361E-2</v>
      </c>
      <c r="BQ131" s="276">
        <f t="shared" si="108"/>
        <v>2.9237044751697718E-2</v>
      </c>
      <c r="BR131" s="276">
        <f t="shared" si="109"/>
        <v>2.495447315012124E-2</v>
      </c>
    </row>
    <row r="132" spans="1:70">
      <c r="A132" s="275" t="str">
        <f t="shared" si="96"/>
        <v xml:space="preserve">China </v>
      </c>
      <c r="AB132" s="275"/>
      <c r="AC132" s="278">
        <f>ImportsCoreVPA!AD$12</f>
        <v>1.5397298E-2</v>
      </c>
      <c r="AD132" s="278">
        <f>ImportsCoreVPA!AE$12</f>
        <v>1.1364583000000001E-2</v>
      </c>
      <c r="AE132" s="278">
        <f>ImportsCoreVPA!AF$12</f>
        <v>1.6539788999999999E-2</v>
      </c>
      <c r="AF132" s="278">
        <f>ImportsCoreVPA!AG$12</f>
        <v>2.4198863000000004E-2</v>
      </c>
      <c r="AG132" s="278">
        <f>ImportsCoreVPA!AH$12</f>
        <v>4.340674500000001E-2</v>
      </c>
      <c r="AH132" s="278">
        <f>ImportsCoreVPA!AI$12</f>
        <v>4.3774341000000008E-2</v>
      </c>
      <c r="AI132" s="278">
        <f>ImportsCoreVPA!AJ$12</f>
        <v>5.9552216000000005E-2</v>
      </c>
      <c r="AJ132" s="278">
        <f>ImportsCoreVPA!AK$12</f>
        <v>7.124099099999999E-2</v>
      </c>
      <c r="AK132" s="278">
        <f>ImportsCoreVPA!AL$12</f>
        <v>7.2782268999999997E-2</v>
      </c>
      <c r="AL132" s="278">
        <f>ImportsCoreVPA!AM$12</f>
        <v>5.3284448999999998E-2</v>
      </c>
      <c r="AM132" s="278">
        <f>ImportsCoreVPA!AN$12</f>
        <v>6.4986878000000012E-2</v>
      </c>
      <c r="AN132" s="278">
        <f>ImportsCoreVPA!AO$12</f>
        <v>8.5657445999999984E-2</v>
      </c>
      <c r="AO132" s="278">
        <f>ImportsCoreVPA!AP$12</f>
        <v>9.2868998999999994E-2</v>
      </c>
      <c r="AP132" s="278">
        <f>ImportsCoreVPA!AQ$12</f>
        <v>8.9026853999999989E-2</v>
      </c>
      <c r="AQ132" s="278">
        <f>ImportsCoreVPA!AR$12</f>
        <v>9.3501337999999989E-2</v>
      </c>
      <c r="AR132" s="278">
        <f>ImportsCoreVPA!AS$12</f>
        <v>8.0163725000000005E-2</v>
      </c>
      <c r="AS132" s="278">
        <f>ImportsCoreVPA!AT$12</f>
        <v>6.1298945000000001E-2</v>
      </c>
      <c r="AT132" s="278">
        <f>ImportsCoreVPA!AU$12</f>
        <v>4.7454646000000003E-2</v>
      </c>
      <c r="AU132" s="278">
        <f>ImportsCoreVPA!AV$12</f>
        <v>4.6903417999999995E-2</v>
      </c>
      <c r="AV132" s="278">
        <f>ImportsCoreVPA!AW$12</f>
        <v>4.3995929999999996E-2</v>
      </c>
      <c r="AW132" s="278">
        <f>ImportsCoreVPA!AX$12</f>
        <v>2.8833392674999996E-2</v>
      </c>
      <c r="AX132" s="278">
        <f>ImportsCoreVPA!AY$12</f>
        <v>4.3444631999999997E-2</v>
      </c>
      <c r="AY132" s="278">
        <f>ImportsCoreVPA!AZ$12</f>
        <v>3.4623485916000001E-2</v>
      </c>
      <c r="AZ132" s="278">
        <f>ImportsCoreVPA!BA$12</f>
        <v>2.6529456933999999E-2</v>
      </c>
      <c r="BA132" s="278">
        <f>ImportsCoreVPA!BB$12</f>
        <v>0</v>
      </c>
      <c r="BB132" s="278">
        <f>ImportsCoreVPA!BC$12</f>
        <v>0</v>
      </c>
      <c r="BC132" s="276">
        <f t="shared" si="97"/>
        <v>0.22836120538552435</v>
      </c>
      <c r="BD132" s="276">
        <f t="shared" si="98"/>
        <v>0.23931898683100916</v>
      </c>
      <c r="BE132" s="276">
        <f t="shared" si="98"/>
        <v>0.24890141361767865</v>
      </c>
      <c r="BF132" s="276">
        <f t="shared" si="98"/>
        <v>0.2887997864746395</v>
      </c>
      <c r="BG132" s="276">
        <f t="shared" si="99"/>
        <v>0.31271669320948497</v>
      </c>
      <c r="BH132" s="276">
        <f t="shared" si="100"/>
        <v>0.30408532872315991</v>
      </c>
      <c r="BI132" s="276">
        <f t="shared" si="101"/>
        <v>0.32172958828568143</v>
      </c>
      <c r="BJ132" s="276">
        <f t="shared" si="102"/>
        <v>0.35553349688622177</v>
      </c>
      <c r="BK132" s="276">
        <f t="shared" si="103"/>
        <v>0.31748642078662143</v>
      </c>
      <c r="BL132" s="276">
        <f t="shared" si="104"/>
        <v>0.25423433783316918</v>
      </c>
      <c r="BM132" s="276">
        <f t="shared" si="105"/>
        <v>0.25069131644671061</v>
      </c>
      <c r="BN132" s="276">
        <f t="shared" si="105"/>
        <v>0.28251406478693009</v>
      </c>
      <c r="BO132" s="276">
        <f t="shared" si="106"/>
        <v>0.2736893256457873</v>
      </c>
      <c r="BP132" s="276">
        <f t="shared" si="107"/>
        <v>0.23655707114415206</v>
      </c>
      <c r="BQ132" s="276">
        <f t="shared" si="108"/>
        <v>0.20357409078975419</v>
      </c>
      <c r="BR132" s="276">
        <f t="shared" si="109"/>
        <v>0.18738692574140772</v>
      </c>
    </row>
    <row r="133" spans="1:70">
      <c r="A133" s="275" t="str">
        <f t="shared" si="96"/>
        <v xml:space="preserve">Indonesia </v>
      </c>
      <c r="AC133" s="278">
        <f>ImportsCoreVPA!AD$13</f>
        <v>5.9000000000000004E-2</v>
      </c>
      <c r="AD133" s="278">
        <f>ImportsCoreVPA!AE$13</f>
        <v>5.9000000000000004E-2</v>
      </c>
      <c r="AE133" s="278">
        <f>ImportsCoreVPA!AF$13</f>
        <v>5.9000000000000004E-2</v>
      </c>
      <c r="AF133" s="278">
        <f>ImportsCoreVPA!AG$13</f>
        <v>5.9934063999999995E-2</v>
      </c>
      <c r="AG133" s="278">
        <f>ImportsCoreVPA!AH$13</f>
        <v>6.3348987999999995E-2</v>
      </c>
      <c r="AH133" s="278">
        <f>ImportsCoreVPA!AI$13</f>
        <v>7.4473399999999995E-2</v>
      </c>
      <c r="AI133" s="278">
        <f>ImportsCoreVPA!AJ$13</f>
        <v>5.8880392999999996E-2</v>
      </c>
      <c r="AJ133" s="278">
        <f>ImportsCoreVPA!AK$13</f>
        <v>4.7852343999999998E-2</v>
      </c>
      <c r="AK133" s="278">
        <f>ImportsCoreVPA!AL$13</f>
        <v>5.9698588999999996E-2</v>
      </c>
      <c r="AL133" s="278">
        <f>ImportsCoreVPA!AM$13</f>
        <v>3.9322111E-2</v>
      </c>
      <c r="AM133" s="278">
        <f>ImportsCoreVPA!AN$13</f>
        <v>5.1278920999999998E-2</v>
      </c>
      <c r="AN133" s="278">
        <f>ImportsCoreVPA!AO$13</f>
        <v>6.2297847999999996E-2</v>
      </c>
      <c r="AO133" s="278">
        <f>ImportsCoreVPA!AP$13</f>
        <v>5.632947399999999E-2</v>
      </c>
      <c r="AP133" s="278">
        <f>ImportsCoreVPA!AQ$13</f>
        <v>6.4397103999999997E-2</v>
      </c>
      <c r="AQ133" s="278">
        <f>ImportsCoreVPA!AR$13</f>
        <v>6.4656946000000007E-2</v>
      </c>
      <c r="AR133" s="278">
        <f>ImportsCoreVPA!AS$13</f>
        <v>5.2968166999999997E-2</v>
      </c>
      <c r="AS133" s="278">
        <f>ImportsCoreVPA!AT$13</f>
        <v>5.0002248999999999E-2</v>
      </c>
      <c r="AT133" s="278">
        <f>ImportsCoreVPA!AU$13</f>
        <v>4.8414108999999997E-2</v>
      </c>
      <c r="AU133" s="278">
        <f>ImportsCoreVPA!AV$13</f>
        <v>5.9378726999999999E-2</v>
      </c>
      <c r="AV133" s="278">
        <f>ImportsCoreVPA!AW$13</f>
        <v>4.2173134000000001E-2</v>
      </c>
      <c r="AW133" s="278">
        <f>ImportsCoreVPA!AX$13</f>
        <v>3.0899691732999997E-2</v>
      </c>
      <c r="AX133" s="278">
        <f>ImportsCoreVPA!AY$13</f>
        <v>5.4322551999999996E-2</v>
      </c>
      <c r="AY133" s="278">
        <f>ImportsCoreVPA!AZ$13</f>
        <v>4.4586155142999996E-2</v>
      </c>
      <c r="AZ133" s="278">
        <f>ImportsCoreVPA!BA$13</f>
        <v>3.9669650200000003E-2</v>
      </c>
      <c r="BA133" s="278">
        <f>ImportsCoreVPA!BB$13</f>
        <v>0</v>
      </c>
      <c r="BB133" s="278">
        <f>ImportsCoreVPA!BC$13</f>
        <v>0</v>
      </c>
      <c r="BC133" s="276">
        <f t="shared" si="97"/>
        <v>0.18730993044274291</v>
      </c>
      <c r="BD133" s="276">
        <f t="shared" si="98"/>
        <v>0.17660927233340595</v>
      </c>
      <c r="BE133" s="276">
        <f t="shared" si="98"/>
        <v>0.19639958586238387</v>
      </c>
      <c r="BF133" s="276">
        <f t="shared" si="98"/>
        <v>0.21004134538671101</v>
      </c>
      <c r="BG133" s="276">
        <f t="shared" si="99"/>
        <v>0.1896775784081581</v>
      </c>
      <c r="BH133" s="276">
        <f t="shared" si="100"/>
        <v>0.2199585143001854</v>
      </c>
      <c r="BI133" s="276">
        <f t="shared" si="101"/>
        <v>0.22247866245924247</v>
      </c>
      <c r="BJ133" s="276">
        <f t="shared" si="102"/>
        <v>0.23491869467347448</v>
      </c>
      <c r="BK133" s="276">
        <f t="shared" si="103"/>
        <v>0.25897729669395486</v>
      </c>
      <c r="BL133" s="276">
        <f t="shared" si="104"/>
        <v>0.25937458143503744</v>
      </c>
      <c r="BM133" s="276">
        <f t="shared" si="105"/>
        <v>0.31736986077560148</v>
      </c>
      <c r="BN133" s="276">
        <f t="shared" si="105"/>
        <v>0.27080922056071743</v>
      </c>
      <c r="BO133" s="276">
        <f t="shared" si="106"/>
        <v>0.29330283426549558</v>
      </c>
      <c r="BP133" s="276">
        <f t="shared" si="107"/>
        <v>0.29578760842526874</v>
      </c>
      <c r="BQ133" s="276">
        <f t="shared" si="108"/>
        <v>0.26215113108679589</v>
      </c>
      <c r="BR133" s="276">
        <f t="shared" si="109"/>
        <v>0.28020075249592447</v>
      </c>
    </row>
    <row r="134" spans="1:70">
      <c r="A134" s="275" t="str">
        <f t="shared" si="96"/>
        <v xml:space="preserve">Malaysia </v>
      </c>
      <c r="AC134" s="278">
        <f>ImportsCoreVPA!AD$14</f>
        <v>0.11610177999999999</v>
      </c>
      <c r="AD134" s="278">
        <f>ImportsCoreVPA!AE$14</f>
        <v>9.2563760999999967E-2</v>
      </c>
      <c r="AE134" s="278">
        <f>ImportsCoreVPA!AF$14</f>
        <v>8.3111041999999996E-2</v>
      </c>
      <c r="AF134" s="278">
        <f>ImportsCoreVPA!AG$14</f>
        <v>7.827852099999999E-2</v>
      </c>
      <c r="AG134" s="278">
        <f>ImportsCoreVPA!AH$14</f>
        <v>8.081083700000001E-2</v>
      </c>
      <c r="AH134" s="278">
        <f>ImportsCoreVPA!AI$14</f>
        <v>8.5333786000000009E-2</v>
      </c>
      <c r="AI134" s="278">
        <f>ImportsCoreVPA!AJ$14</f>
        <v>0.10167216599999999</v>
      </c>
      <c r="AJ134" s="278">
        <f>ImportsCoreVPA!AK$14</f>
        <v>0.12274832300000001</v>
      </c>
      <c r="AK134" s="278">
        <f>ImportsCoreVPA!AL$14</f>
        <v>0.140181105</v>
      </c>
      <c r="AL134" s="278">
        <f>ImportsCoreVPA!AM$14</f>
        <v>0.101156442</v>
      </c>
      <c r="AM134" s="278">
        <f>ImportsCoreVPA!AN$14</f>
        <v>0.10594949699999999</v>
      </c>
      <c r="AN134" s="278">
        <f>ImportsCoreVPA!AO$14</f>
        <v>0.11175761099999999</v>
      </c>
      <c r="AO134" s="278">
        <f>ImportsCoreVPA!AP$14</f>
        <v>0.10715535299999999</v>
      </c>
      <c r="AP134" s="278">
        <f>ImportsCoreVPA!AQ$14</f>
        <v>9.6749405999999996E-2</v>
      </c>
      <c r="AQ134" s="278">
        <f>ImportsCoreVPA!AR$14</f>
        <v>8.179184099999999E-2</v>
      </c>
      <c r="AR134" s="278">
        <f>ImportsCoreVPA!AS$14</f>
        <v>6.0097967999999995E-2</v>
      </c>
      <c r="AS134" s="278">
        <f>ImportsCoreVPA!AT$14</f>
        <v>4.9077788999999997E-2</v>
      </c>
      <c r="AT134" s="278">
        <f>ImportsCoreVPA!AU$14</f>
        <v>3.8162491999999999E-2</v>
      </c>
      <c r="AU134" s="278">
        <f>ImportsCoreVPA!AV$14</f>
        <v>4.128917E-2</v>
      </c>
      <c r="AV134" s="278">
        <f>ImportsCoreVPA!AW$14</f>
        <v>3.6046632999999995E-2</v>
      </c>
      <c r="AW134" s="278">
        <f>ImportsCoreVPA!AX$14</f>
        <v>2.2147499969000003E-2</v>
      </c>
      <c r="AX134" s="278">
        <f>ImportsCoreVPA!AY$14</f>
        <v>3.4619636000000002E-2</v>
      </c>
      <c r="AY134" s="278">
        <f>ImportsCoreVPA!AZ$14</f>
        <v>3.7865052640000001E-2</v>
      </c>
      <c r="AZ134" s="278">
        <f>ImportsCoreVPA!BA$14</f>
        <v>3.4343533676000002E-2</v>
      </c>
      <c r="BA134" s="278">
        <f>ImportsCoreVPA!BB$14</f>
        <v>0</v>
      </c>
      <c r="BB134" s="278">
        <f>ImportsCoreVPA!BC$14</f>
        <v>0</v>
      </c>
      <c r="BC134" s="276">
        <f t="shared" si="97"/>
        <v>0.43983138407068284</v>
      </c>
      <c r="BD134" s="276">
        <f t="shared" si="98"/>
        <v>0.45432875191915267</v>
      </c>
      <c r="BE134" s="276">
        <f t="shared" si="98"/>
        <v>0.40578929757761245</v>
      </c>
      <c r="BF134" s="276">
        <f t="shared" si="98"/>
        <v>0.37679823180480798</v>
      </c>
      <c r="BG134" s="276">
        <f t="shared" si="99"/>
        <v>0.36082296579782308</v>
      </c>
      <c r="BH134" s="276">
        <f t="shared" si="100"/>
        <v>0.33046292894142326</v>
      </c>
      <c r="BI134" s="276">
        <f t="shared" si="101"/>
        <v>0.28143827556839796</v>
      </c>
      <c r="BJ134" s="276">
        <f t="shared" si="102"/>
        <v>0.26654001817899869</v>
      </c>
      <c r="BK134" s="276">
        <f t="shared" si="103"/>
        <v>0.25418922902720464</v>
      </c>
      <c r="BL134" s="276">
        <f t="shared" si="104"/>
        <v>0.20445239194669401</v>
      </c>
      <c r="BM134" s="276">
        <f t="shared" si="105"/>
        <v>0.22068405296799545</v>
      </c>
      <c r="BN134" s="276">
        <f t="shared" si="105"/>
        <v>0.23146870200749686</v>
      </c>
      <c r="BO134" s="276">
        <f t="shared" si="106"/>
        <v>0.21022619154045516</v>
      </c>
      <c r="BP134" s="276">
        <f t="shared" si="107"/>
        <v>0.18850475465499739</v>
      </c>
      <c r="BQ134" s="276">
        <f t="shared" si="108"/>
        <v>0.22263337904783434</v>
      </c>
      <c r="BR134" s="276">
        <f t="shared" si="109"/>
        <v>0.24258051005915657</v>
      </c>
    </row>
    <row r="135" spans="1:70">
      <c r="A135" s="275" t="str">
        <f t="shared" si="96"/>
        <v>Others</v>
      </c>
      <c r="B135" s="277"/>
      <c r="C135" s="277"/>
      <c r="D135" s="277"/>
      <c r="E135" s="277"/>
      <c r="F135" s="277"/>
      <c r="G135" s="277"/>
      <c r="H135" s="277"/>
      <c r="I135" s="277"/>
      <c r="J135" s="277"/>
      <c r="K135" s="277"/>
      <c r="L135" s="277"/>
      <c r="M135" s="277"/>
      <c r="N135" s="277"/>
      <c r="O135" s="277"/>
      <c r="P135" s="277"/>
      <c r="Q135" s="277"/>
      <c r="R135" s="277"/>
      <c r="S135" s="277"/>
      <c r="T135" s="277"/>
      <c r="U135" s="277"/>
      <c r="V135" s="277"/>
      <c r="W135" s="277"/>
      <c r="X135" s="277"/>
      <c r="Y135" s="277"/>
      <c r="Z135" s="277"/>
      <c r="AA135" s="277"/>
      <c r="AC135" s="279">
        <f t="shared" ref="AC135:BB135" si="110">AC116-SUM(AC130:AC134)</f>
        <v>1.7373844000000027E-2</v>
      </c>
      <c r="AD135" s="279">
        <f t="shared" si="110"/>
        <v>1.1788579999999965E-2</v>
      </c>
      <c r="AE135" s="279">
        <f t="shared" si="110"/>
        <v>1.4510668000000004E-2</v>
      </c>
      <c r="AF135" s="279">
        <f t="shared" si="110"/>
        <v>9.9232770000000359E-3</v>
      </c>
      <c r="AG135" s="279">
        <f t="shared" si="110"/>
        <v>1.0270592000000023E-2</v>
      </c>
      <c r="AH135" s="279">
        <f t="shared" si="110"/>
        <v>1.0428721000000002E-2</v>
      </c>
      <c r="AI135" s="279">
        <f t="shared" si="110"/>
        <v>1.5434376999999916E-2</v>
      </c>
      <c r="AJ135" s="279">
        <f t="shared" si="110"/>
        <v>2.1533555000000149E-2</v>
      </c>
      <c r="AK135" s="279">
        <f t="shared" si="110"/>
        <v>2.4867325000000051E-2</v>
      </c>
      <c r="AL135" s="279">
        <f t="shared" si="110"/>
        <v>1.9669817000000117E-2</v>
      </c>
      <c r="AM135" s="279">
        <f t="shared" si="110"/>
        <v>2.3800260999999989E-2</v>
      </c>
      <c r="AN135" s="279">
        <f t="shared" si="110"/>
        <v>2.5703158999999975E-2</v>
      </c>
      <c r="AO135" s="279">
        <f t="shared" si="110"/>
        <v>2.8752284000000072E-2</v>
      </c>
      <c r="AP135" s="279">
        <f t="shared" si="110"/>
        <v>3.5055176999999937E-2</v>
      </c>
      <c r="AQ135" s="279">
        <f t="shared" si="110"/>
        <v>4.3053396000000077E-2</v>
      </c>
      <c r="AR135" s="279">
        <f t="shared" si="110"/>
        <v>2.2682491999999943E-2</v>
      </c>
      <c r="AS135" s="279">
        <f t="shared" si="110"/>
        <v>2.2963761000000055E-2</v>
      </c>
      <c r="AT135" s="279">
        <f t="shared" si="110"/>
        <v>4.1566944999999994E-2</v>
      </c>
      <c r="AU135" s="279">
        <f t="shared" si="110"/>
        <v>3.0202359999999928E-2</v>
      </c>
      <c r="AV135" s="279">
        <f t="shared" si="110"/>
        <v>2.4404082000000021E-2</v>
      </c>
      <c r="AW135" s="279">
        <f t="shared" si="110"/>
        <v>1.8165034947999995E-2</v>
      </c>
      <c r="AX135" s="279">
        <f t="shared" si="110"/>
        <v>4.3703934000000055E-2</v>
      </c>
      <c r="AY135" s="279">
        <f t="shared" si="110"/>
        <v>4.3968898619000024E-2</v>
      </c>
      <c r="AZ135" s="279">
        <f t="shared" si="110"/>
        <v>3.3218962269999999E-2</v>
      </c>
      <c r="BA135" s="279">
        <f t="shared" si="110"/>
        <v>0</v>
      </c>
      <c r="BB135" s="279">
        <f t="shared" si="110"/>
        <v>0</v>
      </c>
      <c r="BC135" s="276">
        <f t="shared" si="97"/>
        <v>7.8023567961498924E-2</v>
      </c>
      <c r="BD135" s="276">
        <f t="shared" si="98"/>
        <v>8.8343987109473318E-2</v>
      </c>
      <c r="BE135" s="276">
        <f t="shared" si="98"/>
        <v>9.1155611558531899E-2</v>
      </c>
      <c r="BF135" s="276">
        <f t="shared" si="98"/>
        <v>8.6659913148983012E-2</v>
      </c>
      <c r="BG135" s="276">
        <f t="shared" si="99"/>
        <v>9.6817229339362279E-2</v>
      </c>
      <c r="BH135" s="276">
        <f t="shared" si="100"/>
        <v>0.11973651255264549</v>
      </c>
      <c r="BI135" s="276">
        <f t="shared" si="101"/>
        <v>0.14814281448443478</v>
      </c>
      <c r="BJ135" s="276">
        <f t="shared" si="102"/>
        <v>0.10059893921912598</v>
      </c>
      <c r="BK135" s="276">
        <f t="shared" si="103"/>
        <v>0.11893650515012003</v>
      </c>
      <c r="BL135" s="276">
        <f t="shared" si="104"/>
        <v>0.22269146708675816</v>
      </c>
      <c r="BM135" s="276">
        <f t="shared" si="105"/>
        <v>0.16142681516723276</v>
      </c>
      <c r="BN135" s="276">
        <f t="shared" si="105"/>
        <v>0.15670759552562161</v>
      </c>
      <c r="BO135" s="276">
        <f t="shared" si="106"/>
        <v>0.17242425202223546</v>
      </c>
      <c r="BP135" s="276">
        <f t="shared" si="107"/>
        <v>0.23796897680057089</v>
      </c>
      <c r="BQ135" s="276">
        <f t="shared" si="108"/>
        <v>0.25852187677190119</v>
      </c>
      <c r="BR135" s="276">
        <f t="shared" si="109"/>
        <v>0.23463726496856588</v>
      </c>
    </row>
    <row r="136" spans="1:70">
      <c r="AC136" s="275"/>
      <c r="AD136" s="275"/>
      <c r="AE136" s="275"/>
      <c r="AF136" s="275"/>
      <c r="AG136" s="275"/>
      <c r="AH136" s="275"/>
      <c r="AI136" s="275"/>
      <c r="AJ136" s="275"/>
      <c r="AK136" s="275"/>
      <c r="AL136" s="275"/>
      <c r="AM136" s="275"/>
      <c r="AN136" s="275"/>
      <c r="AO136" s="275"/>
      <c r="AP136" s="275"/>
      <c r="AQ136" s="275"/>
      <c r="AR136" s="275"/>
      <c r="AS136" s="275"/>
      <c r="AT136" s="275"/>
      <c r="AU136" s="275"/>
      <c r="AV136" s="275"/>
      <c r="AW136" s="275"/>
      <c r="AX136" s="275"/>
      <c r="AY136" s="275"/>
      <c r="AZ136" s="275"/>
      <c r="BA136" s="275"/>
      <c r="BB136" s="275"/>
    </row>
    <row r="137" spans="1:70" ht="13">
      <c r="A137" s="272" t="s">
        <v>128</v>
      </c>
    </row>
    <row r="138" spans="1:70">
      <c r="B138" s="312" t="s">
        <v>131</v>
      </c>
      <c r="C138" s="312"/>
      <c r="D138" s="312"/>
      <c r="E138" s="312"/>
      <c r="F138" s="312"/>
      <c r="G138" s="312"/>
      <c r="H138" s="312"/>
      <c r="I138" s="312"/>
      <c r="J138" s="312"/>
      <c r="K138" s="312"/>
      <c r="L138" s="312"/>
      <c r="M138" s="312"/>
      <c r="N138" s="312"/>
      <c r="O138" s="312"/>
      <c r="P138" s="312"/>
      <c r="Q138" s="312"/>
      <c r="R138" s="312"/>
      <c r="S138" s="312"/>
      <c r="T138" s="312"/>
      <c r="U138" s="312"/>
      <c r="V138" s="312"/>
      <c r="W138" s="312"/>
      <c r="X138" s="312"/>
      <c r="Y138" s="312"/>
      <c r="Z138" s="312"/>
      <c r="AA138" s="312"/>
      <c r="AC138" s="312" t="s">
        <v>74</v>
      </c>
      <c r="AD138" s="312"/>
      <c r="AE138" s="312"/>
      <c r="AF138" s="312"/>
      <c r="AG138" s="312"/>
      <c r="AH138" s="312"/>
      <c r="AI138" s="312"/>
      <c r="AJ138" s="312"/>
      <c r="AK138" s="312"/>
      <c r="AL138" s="312"/>
      <c r="AM138" s="312"/>
      <c r="AN138" s="312"/>
      <c r="AO138" s="312"/>
      <c r="AP138" s="312"/>
      <c r="AQ138" s="312"/>
      <c r="AR138" s="312"/>
      <c r="AS138" s="312"/>
      <c r="AT138" s="312"/>
      <c r="AU138" s="312"/>
      <c r="AV138" s="312"/>
      <c r="AW138" s="312"/>
      <c r="AX138" s="312"/>
      <c r="AY138" s="312"/>
      <c r="AZ138" s="312"/>
      <c r="BA138" s="312"/>
      <c r="BB138" s="312"/>
    </row>
    <row r="139" spans="1:70">
      <c r="A139" s="273" t="s">
        <v>4</v>
      </c>
      <c r="B139" s="277">
        <f>ImportsTimberSectorMinusCoreVPA!C$5</f>
        <v>0.76334236766000008</v>
      </c>
      <c r="C139" s="277">
        <f>ImportsTimberSectorMinusCoreVPA!D$5</f>
        <v>0.69380605162500075</v>
      </c>
      <c r="D139" s="277">
        <f>ImportsTimberSectorMinusCoreVPA!E$5</f>
        <v>0.66951005890000004</v>
      </c>
      <c r="E139" s="277">
        <f>ImportsTimberSectorMinusCoreVPA!F$5</f>
        <v>0.59239029500000007</v>
      </c>
      <c r="F139" s="277">
        <f>ImportsTimberSectorMinusCoreVPA!G$5</f>
        <v>0.59733306738000036</v>
      </c>
      <c r="G139" s="277">
        <f>ImportsTimberSectorMinusCoreVPA!H$5</f>
        <v>0.56911398655999978</v>
      </c>
      <c r="H139" s="277">
        <f>ImportsTimberSectorMinusCoreVPA!I$5</f>
        <v>0.57900369842000021</v>
      </c>
      <c r="I139" s="277">
        <f>ImportsTimberSectorMinusCoreVPA!J$5</f>
        <v>0.62315600043333308</v>
      </c>
      <c r="J139" s="277">
        <f>ImportsTimberSectorMinusCoreVPA!K$5</f>
        <v>0.51348068791999979</v>
      </c>
      <c r="K139" s="277">
        <f>ImportsTimberSectorMinusCoreVPA!L$5</f>
        <v>0.44144476085999979</v>
      </c>
      <c r="L139" s="277">
        <f>ImportsTimberSectorMinusCoreVPA!M$5</f>
        <v>0.65272693109333357</v>
      </c>
      <c r="M139" s="277">
        <f>ImportsTimberSectorMinusCoreVPA!N$5</f>
        <v>0.74016265076000032</v>
      </c>
      <c r="N139" s="277">
        <f>ImportsTimberSectorMinusCoreVPA!O$5</f>
        <v>0.77415603732108829</v>
      </c>
      <c r="O139" s="277">
        <f>ImportsTimberSectorMinusCoreVPA!P$5</f>
        <v>0.81838717490999979</v>
      </c>
      <c r="P139" s="277">
        <f>ImportsTimberSectorMinusCoreVPA!Q$5</f>
        <v>0.87521184449999978</v>
      </c>
      <c r="Q139" s="277">
        <f>ImportsTimberSectorMinusCoreVPA!R$5</f>
        <v>0.79742252887999987</v>
      </c>
      <c r="R139" s="277">
        <f>ImportsTimberSectorMinusCoreVPA!S$5</f>
        <v>0.90808985151060639</v>
      </c>
      <c r="S139" s="277">
        <f>ImportsTimberSectorMinusCoreVPA!T$5</f>
        <v>0.92409530782000016</v>
      </c>
      <c r="T139" s="277">
        <f>ImportsTimberSectorMinusCoreVPA!U$5</f>
        <v>0.9475777076299996</v>
      </c>
      <c r="U139" s="277">
        <f>ImportsTimberSectorMinusCoreVPA!V$5</f>
        <v>0.96400188393324582</v>
      </c>
      <c r="V139" s="277">
        <f>ImportsTimberSectorMinusCoreVPA!W$5</f>
        <v>0.80819324558126016</v>
      </c>
      <c r="W139" s="277">
        <f>ImportsTimberSectorMinusCoreVPA!X$5</f>
        <v>0.85161015285333341</v>
      </c>
      <c r="X139" s="277">
        <f>ImportsTimberSectorMinusCoreVPA!Y$5</f>
        <v>0.82002596028085306</v>
      </c>
      <c r="Y139" s="277">
        <f>ImportsTimberSectorMinusCoreVPA!Z$5</f>
        <v>0.76662899646500016</v>
      </c>
      <c r="Z139" s="277">
        <f>ImportsTimberSectorMinusCoreVPA!AA$5</f>
        <v>0</v>
      </c>
      <c r="AA139" s="277">
        <f>ImportsTimberSectorMinusCoreVPA!AB$5</f>
        <v>0</v>
      </c>
      <c r="AB139" s="277"/>
      <c r="AC139" s="277">
        <f>ImportsTimberSectorMinusCoreVPA!AD$5</f>
        <v>0.3909946700000001</v>
      </c>
      <c r="AD139" s="277">
        <f>ImportsTimberSectorMinusCoreVPA!AE$5</f>
        <v>0.32787309100000001</v>
      </c>
      <c r="AE139" s="277">
        <f>ImportsTimberSectorMinusCoreVPA!AF$5</f>
        <v>0.30478727599999983</v>
      </c>
      <c r="AF139" s="277">
        <f>ImportsTimberSectorMinusCoreVPA!AG$5</f>
        <v>0.31906653500000004</v>
      </c>
      <c r="AG139" s="277">
        <f>ImportsTimberSectorMinusCoreVPA!AH$5</f>
        <v>0.29305876300000022</v>
      </c>
      <c r="AH139" s="277">
        <f>ImportsTimberSectorMinusCoreVPA!AI$5</f>
        <v>0.27780372999999992</v>
      </c>
      <c r="AI139" s="277">
        <f>ImportsTimberSectorMinusCoreVPA!AJ$5</f>
        <v>0.31887013099999995</v>
      </c>
      <c r="AJ139" s="277">
        <f>ImportsTimberSectorMinusCoreVPA!AK$5</f>
        <v>0.38089488199999993</v>
      </c>
      <c r="AK139" s="277">
        <f>ImportsTimberSectorMinusCoreVPA!AL$5</f>
        <v>0.37835389799999974</v>
      </c>
      <c r="AL139" s="277">
        <f>ImportsTimberSectorMinusCoreVPA!AM$5</f>
        <v>0.36672711399999991</v>
      </c>
      <c r="AM139" s="277">
        <f>ImportsTimberSectorMinusCoreVPA!AN$5</f>
        <v>0.42819951399999978</v>
      </c>
      <c r="AN139" s="277">
        <f>ImportsTimberSectorMinusCoreVPA!AO$5</f>
        <v>0.47377275999999996</v>
      </c>
      <c r="AO139" s="277">
        <f>ImportsTimberSectorMinusCoreVPA!AP$5</f>
        <v>0.50401689700000007</v>
      </c>
      <c r="AP139" s="277">
        <f>ImportsTimberSectorMinusCoreVPA!AQ$5</f>
        <v>0.55911651400000006</v>
      </c>
      <c r="AQ139" s="277">
        <f>ImportsTimberSectorMinusCoreVPA!AR$5</f>
        <v>0.59439230599999948</v>
      </c>
      <c r="AR139" s="277">
        <f>ImportsTimberSectorMinusCoreVPA!AS$5</f>
        <v>0.57731068699999966</v>
      </c>
      <c r="AS139" s="277">
        <f>ImportsTimberSectorMinusCoreVPA!AT$5</f>
        <v>0.54863043600000017</v>
      </c>
      <c r="AT139" s="277">
        <f>ImportsTimberSectorMinusCoreVPA!AU$5</f>
        <v>0.48113282900000015</v>
      </c>
      <c r="AU139" s="277">
        <f>ImportsTimberSectorMinusCoreVPA!AV$5</f>
        <v>0.49390582700000002</v>
      </c>
      <c r="AV139" s="277">
        <f>ImportsTimberSectorMinusCoreVPA!AW$5</f>
        <v>0.45960013200000027</v>
      </c>
      <c r="AW139" s="277">
        <f>ImportsTimberSectorMinusCoreVPA!AX$5</f>
        <v>0.37044859115700007</v>
      </c>
      <c r="AX139" s="277">
        <f>ImportsTimberSectorMinusCoreVPA!AY$5</f>
        <v>0.50118936999999997</v>
      </c>
      <c r="AY139" s="277">
        <f>ImportsTimberSectorMinusCoreVPA!AZ$5</f>
        <v>0.57745278304999992</v>
      </c>
      <c r="AZ139" s="277">
        <f>ImportsTimberSectorMinusCoreVPA!BA$5</f>
        <v>0.59846980291400032</v>
      </c>
      <c r="BA139" s="277">
        <f>ImportsTimberSectorMinusCoreVPA!BB$5</f>
        <v>0</v>
      </c>
      <c r="BB139" s="277">
        <f>ImportsTimberSectorMinusCoreVPA!BC$5</f>
        <v>0</v>
      </c>
    </row>
    <row r="140" spans="1:70">
      <c r="A140" s="273"/>
      <c r="B140" s="271">
        <v>2000</v>
      </c>
      <c r="C140" s="271">
        <f>1+B140</f>
        <v>2001</v>
      </c>
      <c r="D140" s="271">
        <f t="shared" ref="D140:AA140" si="111">1+C140</f>
        <v>2002</v>
      </c>
      <c r="E140" s="271">
        <f t="shared" si="111"/>
        <v>2003</v>
      </c>
      <c r="F140" s="271">
        <f t="shared" si="111"/>
        <v>2004</v>
      </c>
      <c r="G140" s="271">
        <f t="shared" si="111"/>
        <v>2005</v>
      </c>
      <c r="H140" s="271">
        <f t="shared" si="111"/>
        <v>2006</v>
      </c>
      <c r="I140" s="271">
        <f t="shared" si="111"/>
        <v>2007</v>
      </c>
      <c r="J140" s="271">
        <f t="shared" si="111"/>
        <v>2008</v>
      </c>
      <c r="K140" s="271">
        <f t="shared" si="111"/>
        <v>2009</v>
      </c>
      <c r="L140" s="271">
        <f t="shared" si="111"/>
        <v>2010</v>
      </c>
      <c r="M140" s="271">
        <f t="shared" si="111"/>
        <v>2011</v>
      </c>
      <c r="N140" s="271">
        <f t="shared" si="111"/>
        <v>2012</v>
      </c>
      <c r="O140" s="271">
        <f t="shared" si="111"/>
        <v>2013</v>
      </c>
      <c r="P140" s="271">
        <f t="shared" si="111"/>
        <v>2014</v>
      </c>
      <c r="Q140" s="271">
        <f t="shared" si="111"/>
        <v>2015</v>
      </c>
      <c r="R140" s="271">
        <f t="shared" si="111"/>
        <v>2016</v>
      </c>
      <c r="S140" s="271">
        <f t="shared" si="111"/>
        <v>2017</v>
      </c>
      <c r="T140" s="271">
        <f t="shared" si="111"/>
        <v>2018</v>
      </c>
      <c r="U140" s="271">
        <f t="shared" si="111"/>
        <v>2019</v>
      </c>
      <c r="V140" s="271">
        <f t="shared" si="111"/>
        <v>2020</v>
      </c>
      <c r="W140" s="271">
        <f t="shared" si="111"/>
        <v>2021</v>
      </c>
      <c r="X140" s="271">
        <f t="shared" si="111"/>
        <v>2022</v>
      </c>
      <c r="Y140" s="271">
        <f t="shared" si="111"/>
        <v>2023</v>
      </c>
      <c r="Z140" s="271">
        <f t="shared" si="111"/>
        <v>2024</v>
      </c>
      <c r="AA140" s="271">
        <f t="shared" si="111"/>
        <v>2025</v>
      </c>
      <c r="AC140" s="271">
        <v>2000</v>
      </c>
      <c r="AD140" s="271">
        <f>1+AC140</f>
        <v>2001</v>
      </c>
      <c r="AE140" s="271">
        <f t="shared" ref="AE140:BB140" si="112">1+AD140</f>
        <v>2002</v>
      </c>
      <c r="AF140" s="271">
        <f t="shared" si="112"/>
        <v>2003</v>
      </c>
      <c r="AG140" s="271">
        <f t="shared" si="112"/>
        <v>2004</v>
      </c>
      <c r="AH140" s="271">
        <f t="shared" si="112"/>
        <v>2005</v>
      </c>
      <c r="AI140" s="271">
        <f t="shared" si="112"/>
        <v>2006</v>
      </c>
      <c r="AJ140" s="271">
        <f t="shared" si="112"/>
        <v>2007</v>
      </c>
      <c r="AK140" s="271">
        <f t="shared" si="112"/>
        <v>2008</v>
      </c>
      <c r="AL140" s="271">
        <f t="shared" si="112"/>
        <v>2009</v>
      </c>
      <c r="AM140" s="271">
        <f t="shared" si="112"/>
        <v>2010</v>
      </c>
      <c r="AN140" s="271">
        <f t="shared" si="112"/>
        <v>2011</v>
      </c>
      <c r="AO140" s="271">
        <f t="shared" si="112"/>
        <v>2012</v>
      </c>
      <c r="AP140" s="271">
        <f t="shared" si="112"/>
        <v>2013</v>
      </c>
      <c r="AQ140" s="271">
        <f t="shared" si="112"/>
        <v>2014</v>
      </c>
      <c r="AR140" s="271">
        <f t="shared" si="112"/>
        <v>2015</v>
      </c>
      <c r="AS140" s="271">
        <f t="shared" si="112"/>
        <v>2016</v>
      </c>
      <c r="AT140" s="271">
        <f t="shared" si="112"/>
        <v>2017</v>
      </c>
      <c r="AU140" s="271">
        <f t="shared" si="112"/>
        <v>2018</v>
      </c>
      <c r="AV140" s="271">
        <f t="shared" si="112"/>
        <v>2019</v>
      </c>
      <c r="AW140" s="271">
        <f t="shared" si="112"/>
        <v>2020</v>
      </c>
      <c r="AX140" s="271">
        <f t="shared" si="112"/>
        <v>2021</v>
      </c>
      <c r="AY140" s="271">
        <f t="shared" si="112"/>
        <v>2022</v>
      </c>
      <c r="AZ140" s="271">
        <f t="shared" si="112"/>
        <v>2023</v>
      </c>
      <c r="BA140" s="271">
        <f t="shared" si="112"/>
        <v>2024</v>
      </c>
      <c r="BB140" s="271">
        <f t="shared" si="112"/>
        <v>2025</v>
      </c>
    </row>
    <row r="141" spans="1:70">
      <c r="A141" s="273" t="s">
        <v>39</v>
      </c>
      <c r="B141" s="279">
        <f>ImportsTimberSectorMinusCoreVPA!C$19</f>
        <v>8.5451789783333315E-2</v>
      </c>
      <c r="C141" s="279">
        <f>ImportsTimberSectorMinusCoreVPA!D$19</f>
        <v>6.4026508253333336E-2</v>
      </c>
      <c r="D141" s="279">
        <f>ImportsTimberSectorMinusCoreVPA!E$19</f>
        <v>4.9464974300000013E-2</v>
      </c>
      <c r="E141" s="279">
        <f>ImportsTimberSectorMinusCoreVPA!F$19</f>
        <v>4.5422651260000002E-2</v>
      </c>
      <c r="F141" s="279">
        <f>ImportsTimberSectorMinusCoreVPA!G$19</f>
        <v>3.7222158820000004E-2</v>
      </c>
      <c r="G141" s="279">
        <f>ImportsTimberSectorMinusCoreVPA!H$19</f>
        <v>2.9866580379999997E-2</v>
      </c>
      <c r="H141" s="279">
        <f>ImportsTimberSectorMinusCoreVPA!I$19</f>
        <v>3.5202905219999997E-2</v>
      </c>
      <c r="I141" s="279">
        <f>ImportsTimberSectorMinusCoreVPA!J$19</f>
        <v>4.1183004113333324E-2</v>
      </c>
      <c r="J141" s="279">
        <f>ImportsTimberSectorMinusCoreVPA!K$19</f>
        <v>4.0079858560000008E-2</v>
      </c>
      <c r="K141" s="279">
        <f>ImportsTimberSectorMinusCoreVPA!L$19</f>
        <v>3.3731610240000001E-2</v>
      </c>
      <c r="L141" s="279">
        <f>ImportsTimberSectorMinusCoreVPA!M$19</f>
        <v>5.7171951019999993E-2</v>
      </c>
      <c r="M141" s="279">
        <f>ImportsTimberSectorMinusCoreVPA!N$19</f>
        <v>5.9440249719999991E-2</v>
      </c>
      <c r="N141" s="279">
        <f>ImportsTimberSectorMinusCoreVPA!O$19</f>
        <v>5.8844103180291936E-2</v>
      </c>
      <c r="O141" s="279">
        <f>ImportsTimberSectorMinusCoreVPA!P$19</f>
        <v>6.8378800409999996E-2</v>
      </c>
      <c r="P141" s="279">
        <f>ImportsTimberSectorMinusCoreVPA!Q$19</f>
        <v>5.8897108899999995E-2</v>
      </c>
      <c r="Q141" s="279">
        <f>ImportsTimberSectorMinusCoreVPA!R$19</f>
        <v>7.4613069179999991E-2</v>
      </c>
      <c r="R141" s="279">
        <f>ImportsTimberSectorMinusCoreVPA!S$19</f>
        <v>6.0408283665151524E-2</v>
      </c>
      <c r="S141" s="279">
        <f>ImportsTimberSectorMinusCoreVPA!T$19</f>
        <v>6.2559145560000001E-2</v>
      </c>
      <c r="T141" s="279">
        <f>ImportsTimberSectorMinusCoreVPA!U$19</f>
        <v>7.4757153899999998E-2</v>
      </c>
      <c r="U141" s="279">
        <f>ImportsTimberSectorMinusCoreVPA!V$19</f>
        <v>7.9691557043245639E-2</v>
      </c>
      <c r="V141" s="279">
        <f>ImportsTimberSectorMinusCoreVPA!W$19</f>
        <v>7.2908811150700026E-2</v>
      </c>
      <c r="W141" s="279">
        <f>ImportsTimberSectorMinusCoreVPA!X$19</f>
        <v>7.5024604760000002E-2</v>
      </c>
      <c r="X141" s="279">
        <f>ImportsTimberSectorMinusCoreVPA!Y$19</f>
        <v>6.8048065593713333E-2</v>
      </c>
      <c r="Y141" s="279">
        <f>ImportsTimberSectorMinusCoreVPA!Z$19</f>
        <v>5.9859202198799998E-2</v>
      </c>
      <c r="Z141" s="279">
        <f>ImportsTimberSectorMinusCoreVPA!AA$19</f>
        <v>0</v>
      </c>
      <c r="AA141" s="279">
        <f>ImportsTimberSectorMinusCoreVPA!AB$19</f>
        <v>0</v>
      </c>
      <c r="AB141" s="279"/>
      <c r="BC141" s="276">
        <f>J141/J$139</f>
        <v>7.8055240446052457E-2</v>
      </c>
      <c r="BD141" s="276">
        <f t="shared" ref="BD141:BF145" si="113">K141/K$139</f>
        <v>7.6411848617901429E-2</v>
      </c>
      <c r="BE141" s="276">
        <f t="shared" si="113"/>
        <v>8.7589385846598325E-2</v>
      </c>
      <c r="BF141" s="276">
        <f t="shared" si="113"/>
        <v>8.0307010437458082E-2</v>
      </c>
      <c r="BG141" s="276">
        <f t="shared" ref="BG141:BH145" si="114">N141/N$139</f>
        <v>7.6010649460175703E-2</v>
      </c>
      <c r="BH141" s="276">
        <f t="shared" si="114"/>
        <v>8.3553118262782888E-2</v>
      </c>
      <c r="BI141" s="276">
        <f t="shared" ref="BI141:BK145" si="115">P141/P$139</f>
        <v>6.7294689017431381E-2</v>
      </c>
      <c r="BJ141" s="276">
        <f t="shared" si="115"/>
        <v>9.3567796842654968E-2</v>
      </c>
      <c r="BK141" s="276">
        <f t="shared" si="115"/>
        <v>6.6522364020104863E-2</v>
      </c>
      <c r="BL141" s="276">
        <f t="shared" ref="BL141:BL145" si="116">S141/S$139</f>
        <v>6.7697720170856637E-2</v>
      </c>
      <c r="BM141" s="276">
        <f t="shared" ref="BM141:BN145" si="117">T141/T$139</f>
        <v>7.8892900601235341E-2</v>
      </c>
      <c r="BN141" s="276">
        <f t="shared" si="117"/>
        <v>8.2667428737892415E-2</v>
      </c>
      <c r="BO141" s="276">
        <f t="shared" ref="BO141:BO149" si="118">V141/V$139</f>
        <v>9.0212101560268945E-2</v>
      </c>
      <c r="BP141" s="276">
        <f t="shared" ref="BP141:BP149" si="119">W141/W$139</f>
        <v>8.8097358290796401E-2</v>
      </c>
      <c r="BQ141" s="276">
        <f t="shared" ref="BQ141:BQ149" si="120">X141/X$139</f>
        <v>8.2982818702968086E-2</v>
      </c>
      <c r="BR141" s="276">
        <f t="shared" ref="BR141:BR149" si="121">Y141/Y$139</f>
        <v>7.8081056775593571E-2</v>
      </c>
    </row>
    <row r="142" spans="1:70">
      <c r="A142" s="277" t="str">
        <f>ImportsTimberSectorMinusCoreVPA!B$12</f>
        <v xml:space="preserve">China </v>
      </c>
      <c r="B142" s="279">
        <f>ImportsTimberSectorMinusCoreVPA!C$12</f>
        <v>5.7835531435000018E-2</v>
      </c>
      <c r="C142" s="279">
        <f>ImportsTimberSectorMinusCoreVPA!D$12</f>
        <v>5.1162771944999991E-2</v>
      </c>
      <c r="D142" s="279">
        <f>ImportsTimberSectorMinusCoreVPA!E$12</f>
        <v>5.3507157899999977E-2</v>
      </c>
      <c r="E142" s="279">
        <f>ImportsTimberSectorMinusCoreVPA!F$12</f>
        <v>4.6129289780000027E-2</v>
      </c>
      <c r="F142" s="279">
        <f>ImportsTimberSectorMinusCoreVPA!G$12</f>
        <v>6.1171142900000003E-2</v>
      </c>
      <c r="G142" s="279">
        <f>ImportsTimberSectorMinusCoreVPA!H$12</f>
        <v>6.5679373059999963E-2</v>
      </c>
      <c r="H142" s="279">
        <f>ImportsTimberSectorMinusCoreVPA!I$12</f>
        <v>8.6840637939999993E-2</v>
      </c>
      <c r="I142" s="279">
        <f>ImportsTimberSectorMinusCoreVPA!J$12</f>
        <v>9.0440403169999961E-2</v>
      </c>
      <c r="J142" s="279">
        <f>ImportsTimberSectorMinusCoreVPA!K$12</f>
        <v>8.6313139499999775E-2</v>
      </c>
      <c r="K142" s="279">
        <f>ImportsTimberSectorMinusCoreVPA!L$12</f>
        <v>7.6748965579999953E-2</v>
      </c>
      <c r="L142" s="279">
        <f>ImportsTimberSectorMinusCoreVPA!M$12</f>
        <v>0.10198596954000004</v>
      </c>
      <c r="M142" s="279">
        <f>ImportsTimberSectorMinusCoreVPA!N$12</f>
        <v>0.11404355116000008</v>
      </c>
      <c r="N142" s="279">
        <f>ImportsTimberSectorMinusCoreVPA!O$12</f>
        <v>0.11993386302649392</v>
      </c>
      <c r="O142" s="279">
        <f>ImportsTimberSectorMinusCoreVPA!P$12</f>
        <v>0.13152815997999995</v>
      </c>
      <c r="P142" s="279">
        <f>ImportsTimberSectorMinusCoreVPA!Q$12</f>
        <v>0.18013178610000014</v>
      </c>
      <c r="Q142" s="279">
        <f>ImportsTimberSectorMinusCoreVPA!R$12</f>
        <v>0.1407217132200001</v>
      </c>
      <c r="R142" s="279">
        <f>ImportsTimberSectorMinusCoreVPA!S$12</f>
        <v>0.15844212290333334</v>
      </c>
      <c r="S142" s="279">
        <f>ImportsTimberSectorMinusCoreVPA!T$12</f>
        <v>0.13050135893999995</v>
      </c>
      <c r="T142" s="279">
        <f>ImportsTimberSectorMinusCoreVPA!U$12</f>
        <v>0.12605792205999991</v>
      </c>
      <c r="U142" s="279">
        <f>ImportsTimberSectorMinusCoreVPA!V$12</f>
        <v>0.12136153421</v>
      </c>
      <c r="V142" s="279">
        <f>ImportsTimberSectorMinusCoreVPA!W$12</f>
        <v>9.5113006937060013E-2</v>
      </c>
      <c r="W142" s="279">
        <f>ImportsTimberSectorMinusCoreVPA!X$12</f>
        <v>0.1483442020199999</v>
      </c>
      <c r="X142" s="279">
        <f>ImportsTimberSectorMinusCoreVPA!Y$12</f>
        <v>0.14004215055122654</v>
      </c>
      <c r="Y142" s="279">
        <f>ImportsTimberSectorMinusCoreVPA!Z$12</f>
        <v>0.14896527602991999</v>
      </c>
      <c r="Z142" s="279">
        <f>ImportsTimberSectorMinusCoreVPA!AA$12</f>
        <v>0</v>
      </c>
      <c r="AA142" s="279">
        <f>ImportsTimberSectorMinusCoreVPA!AB$12</f>
        <v>0</v>
      </c>
      <c r="AB142" s="279"/>
      <c r="BC142" s="276">
        <f>J142/J$139</f>
        <v>0.16809422735962243</v>
      </c>
      <c r="BD142" s="276">
        <f t="shared" si="113"/>
        <v>0.17385859429044215</v>
      </c>
      <c r="BE142" s="276">
        <f t="shared" si="113"/>
        <v>0.15624599611536027</v>
      </c>
      <c r="BF142" s="276">
        <f t="shared" si="113"/>
        <v>0.15407904065802289</v>
      </c>
      <c r="BG142" s="276">
        <f t="shared" si="114"/>
        <v>0.1549220793284988</v>
      </c>
      <c r="BH142" s="276">
        <f t="shared" si="114"/>
        <v>0.16071630154085009</v>
      </c>
      <c r="BI142" s="276">
        <f t="shared" si="115"/>
        <v>0.20581506892529283</v>
      </c>
      <c r="BJ142" s="276">
        <f t="shared" si="115"/>
        <v>0.17647070169643603</v>
      </c>
      <c r="BK142" s="276">
        <f t="shared" si="115"/>
        <v>0.17447846448208298</v>
      </c>
      <c r="BL142" s="276">
        <f t="shared" si="116"/>
        <v>0.14122067046077855</v>
      </c>
      <c r="BM142" s="276">
        <f t="shared" si="117"/>
        <v>0.13303175142784354</v>
      </c>
      <c r="BN142" s="276">
        <f t="shared" si="117"/>
        <v>0.12589346165469104</v>
      </c>
      <c r="BO142" s="276">
        <f t="shared" si="118"/>
        <v>0.11768597109303215</v>
      </c>
      <c r="BP142" s="276">
        <f t="shared" si="119"/>
        <v>0.1741926179754554</v>
      </c>
      <c r="BQ142" s="276">
        <f t="shared" si="120"/>
        <v>0.17077770379764939</v>
      </c>
      <c r="BR142" s="276">
        <f t="shared" si="121"/>
        <v>0.19431208148506404</v>
      </c>
    </row>
    <row r="143" spans="1:70">
      <c r="A143" s="277" t="str">
        <f>ImportsTimberSectorMinusCoreVPA!B$13</f>
        <v xml:space="preserve">Indonesia </v>
      </c>
      <c r="B143" s="279">
        <f>ImportsTimberSectorMinusCoreVPA!C$13</f>
        <v>0.17000000000000004</v>
      </c>
      <c r="C143" s="279">
        <f>ImportsTimberSectorMinusCoreVPA!D$13</f>
        <v>0.17000000000000004</v>
      </c>
      <c r="D143" s="279">
        <f>ImportsTimberSectorMinusCoreVPA!E$13</f>
        <v>0.17000000000000004</v>
      </c>
      <c r="E143" s="279">
        <f>ImportsTimberSectorMinusCoreVPA!F$13</f>
        <v>0.15612378670000016</v>
      </c>
      <c r="F143" s="279">
        <f>ImportsTimberSectorMinusCoreVPA!G$13</f>
        <v>0.13969530540000008</v>
      </c>
      <c r="G143" s="279">
        <f>ImportsTimberSectorMinusCoreVPA!H$13</f>
        <v>0.10567383637999977</v>
      </c>
      <c r="H143" s="279">
        <f>ImportsTimberSectorMinusCoreVPA!I$13</f>
        <v>7.9157308720000041E-2</v>
      </c>
      <c r="I143" s="279">
        <f>ImportsTimberSectorMinusCoreVPA!J$13</f>
        <v>6.2621078829999954E-2</v>
      </c>
      <c r="J143" s="279">
        <f>ImportsTimberSectorMinusCoreVPA!K$13</f>
        <v>4.4184288819999973E-2</v>
      </c>
      <c r="K143" s="279">
        <f>ImportsTimberSectorMinusCoreVPA!L$13</f>
        <v>3.2603164139999918E-2</v>
      </c>
      <c r="L143" s="279">
        <f>ImportsTimberSectorMinusCoreVPA!M$13</f>
        <v>4.8759093180000046E-2</v>
      </c>
      <c r="M143" s="279">
        <f>ImportsTimberSectorMinusCoreVPA!N$13</f>
        <v>5.555549146000005E-2</v>
      </c>
      <c r="N143" s="279">
        <f>ImportsTimberSectorMinusCoreVPA!O$13</f>
        <v>5.4687571080352188E-2</v>
      </c>
      <c r="O143" s="279">
        <f>ImportsTimberSectorMinusCoreVPA!P$13</f>
        <v>4.1751331160000071E-2</v>
      </c>
      <c r="P143" s="279">
        <f>ImportsTimberSectorMinusCoreVPA!Q$13</f>
        <v>4.0619259379999995E-2</v>
      </c>
      <c r="Q143" s="279">
        <f>ImportsTimberSectorMinusCoreVPA!R$13</f>
        <v>2.9889798679999968E-2</v>
      </c>
      <c r="R143" s="279">
        <f>ImportsTimberSectorMinusCoreVPA!S$13</f>
        <v>2.6379347213333404E-2</v>
      </c>
      <c r="S143" s="279">
        <f>ImportsTimberSectorMinusCoreVPA!T$13</f>
        <v>2.2755935259999971E-2</v>
      </c>
      <c r="T143" s="279">
        <f>ImportsTimberSectorMinusCoreVPA!U$13</f>
        <v>1.5249110100000018E-2</v>
      </c>
      <c r="U143" s="279">
        <f>ImportsTimberSectorMinusCoreVPA!V$13</f>
        <v>1.6385678500000056E-2</v>
      </c>
      <c r="V143" s="279">
        <f>ImportsTimberSectorMinusCoreVPA!W$13</f>
        <v>1.7496106103699977E-2</v>
      </c>
      <c r="W143" s="279">
        <f>ImportsTimberSectorMinusCoreVPA!X$13</f>
        <v>1.8820389700000023E-2</v>
      </c>
      <c r="X143" s="279">
        <f>ImportsTimberSectorMinusCoreVPA!Y$13</f>
        <v>3.6898677022946635E-2</v>
      </c>
      <c r="Y143" s="279">
        <f>ImportsTimberSectorMinusCoreVPA!Z$13</f>
        <v>4.8962599758240077E-2</v>
      </c>
      <c r="Z143" s="279">
        <f>ImportsTimberSectorMinusCoreVPA!AA$13</f>
        <v>0</v>
      </c>
      <c r="AA143" s="279">
        <f>ImportsTimberSectorMinusCoreVPA!AB$13</f>
        <v>0</v>
      </c>
      <c r="AB143" s="279"/>
      <c r="BC143" s="276">
        <f>J143/J$139</f>
        <v>8.6048589283817187E-2</v>
      </c>
      <c r="BD143" s="276">
        <f t="shared" si="113"/>
        <v>7.3855591980487259E-2</v>
      </c>
      <c r="BE143" s="276">
        <f t="shared" si="113"/>
        <v>7.4700599680064331E-2</v>
      </c>
      <c r="BF143" s="276">
        <f t="shared" si="113"/>
        <v>7.5058490728970959E-2</v>
      </c>
      <c r="BG143" s="276">
        <f t="shared" si="114"/>
        <v>7.0641535354545093E-2</v>
      </c>
      <c r="BH143" s="276">
        <f t="shared" si="114"/>
        <v>5.1016600015257541E-2</v>
      </c>
      <c r="BI143" s="276">
        <f t="shared" si="115"/>
        <v>4.6410774300255718E-2</v>
      </c>
      <c r="BJ143" s="276">
        <f t="shared" si="115"/>
        <v>3.7483012578012995E-2</v>
      </c>
      <c r="BK143" s="276">
        <f t="shared" si="115"/>
        <v>2.9049269925714279E-2</v>
      </c>
      <c r="BL143" s="276">
        <f t="shared" si="116"/>
        <v>2.4625095558252184E-2</v>
      </c>
      <c r="BM143" s="276">
        <f t="shared" si="117"/>
        <v>1.6092727780753508E-2</v>
      </c>
      <c r="BN143" s="276">
        <f t="shared" si="117"/>
        <v>1.6997558586861344E-2</v>
      </c>
      <c r="BO143" s="276">
        <f t="shared" si="118"/>
        <v>2.1648419111838298E-2</v>
      </c>
      <c r="BP143" s="276">
        <f t="shared" si="119"/>
        <v>2.2099771400026183E-2</v>
      </c>
      <c r="BQ143" s="276">
        <f t="shared" si="120"/>
        <v>4.4996962059968323E-2</v>
      </c>
      <c r="BR143" s="276">
        <f t="shared" si="121"/>
        <v>6.3867398681776086E-2</v>
      </c>
    </row>
    <row r="144" spans="1:70">
      <c r="A144" s="277" t="str">
        <f>ImportsTimberSectorMinusCoreVPA!B$15</f>
        <v xml:space="preserve">Malaysia </v>
      </c>
      <c r="B144" s="279">
        <f>ImportsTimberSectorMinusCoreVPA!C$15</f>
        <v>0.35355214898666665</v>
      </c>
      <c r="C144" s="279">
        <f>ImportsTimberSectorMinusCoreVPA!D$15</f>
        <v>0.3363935404833337</v>
      </c>
      <c r="D144" s="279">
        <f>ImportsTimberSectorMinusCoreVPA!E$15</f>
        <v>0.32936050841999998</v>
      </c>
      <c r="E144" s="279">
        <f>ImportsTimberSectorMinusCoreVPA!F$15</f>
        <v>0.28859672603999997</v>
      </c>
      <c r="F144" s="279">
        <f>ImportsTimberSectorMinusCoreVPA!G$15</f>
        <v>0.28797815942000016</v>
      </c>
      <c r="G144" s="279">
        <f>ImportsTimberSectorMinusCoreVPA!H$15</f>
        <v>0.30753179939999997</v>
      </c>
      <c r="H144" s="279">
        <f>ImportsTimberSectorMinusCoreVPA!I$15</f>
        <v>0.31464719594000012</v>
      </c>
      <c r="I144" s="279">
        <f>ImportsTimberSectorMinusCoreVPA!J$15</f>
        <v>0.33594154344666649</v>
      </c>
      <c r="J144" s="279">
        <f>ImportsTimberSectorMinusCoreVPA!K$15</f>
        <v>0.28584869711999994</v>
      </c>
      <c r="K144" s="279">
        <f>ImportsTimberSectorMinusCoreVPA!L$15</f>
        <v>0.24123824801999999</v>
      </c>
      <c r="L144" s="279">
        <f>ImportsTimberSectorMinusCoreVPA!M$15</f>
        <v>0.36585578600000002</v>
      </c>
      <c r="M144" s="279">
        <f>ImportsTimberSectorMinusCoreVPA!N$15</f>
        <v>0.4130729376400003</v>
      </c>
      <c r="N144" s="279">
        <f>ImportsTimberSectorMinusCoreVPA!O$15</f>
        <v>0.45243527882263956</v>
      </c>
      <c r="O144" s="279">
        <f>ImportsTimberSectorMinusCoreVPA!P$15</f>
        <v>0.48460600075999977</v>
      </c>
      <c r="P144" s="279">
        <f>ImportsTimberSectorMinusCoreVPA!Q$15</f>
        <v>0.50825704159999985</v>
      </c>
      <c r="Q144" s="279">
        <f>ImportsTimberSectorMinusCoreVPA!R$15</f>
        <v>0.46828547662000003</v>
      </c>
      <c r="R144" s="279">
        <f>ImportsTimberSectorMinusCoreVPA!S$15</f>
        <v>0.56937478782333351</v>
      </c>
      <c r="S144" s="279">
        <f>ImportsTimberSectorMinusCoreVPA!T$15</f>
        <v>0.63098534735999978</v>
      </c>
      <c r="T144" s="279">
        <f>ImportsTimberSectorMinusCoreVPA!U$15</f>
        <v>0.66910103453999992</v>
      </c>
      <c r="U144" s="279">
        <f>ImportsTimberSectorMinusCoreVPA!V$15</f>
        <v>0.68212082625999992</v>
      </c>
      <c r="V144" s="279">
        <f>ImportsTimberSectorMinusCoreVPA!W$15</f>
        <v>0.57524964937341982</v>
      </c>
      <c r="W144" s="279">
        <f>ImportsTimberSectorMinusCoreVPA!X$15</f>
        <v>0.54681296877999996</v>
      </c>
      <c r="X144" s="279">
        <f>ImportsTimberSectorMinusCoreVPA!Y$15</f>
        <v>0.52371786494467987</v>
      </c>
      <c r="Y144" s="279">
        <f>ImportsTimberSectorMinusCoreVPA!Z$15</f>
        <v>0.46647700850883994</v>
      </c>
      <c r="Z144" s="279">
        <f>ImportsTimberSectorMinusCoreVPA!AA$15</f>
        <v>0</v>
      </c>
      <c r="AA144" s="279">
        <f>ImportsTimberSectorMinusCoreVPA!AB$15</f>
        <v>0</v>
      </c>
      <c r="AB144" s="279"/>
      <c r="BC144" s="276">
        <f>J144/J$139</f>
        <v>0.5566883114492811</v>
      </c>
      <c r="BD144" s="276">
        <f t="shared" si="113"/>
        <v>0.54647437099498508</v>
      </c>
      <c r="BE144" s="276">
        <f t="shared" si="113"/>
        <v>0.56050358667932187</v>
      </c>
      <c r="BF144" s="276">
        <f t="shared" si="113"/>
        <v>0.55808400655701318</v>
      </c>
      <c r="BG144" s="276">
        <f t="shared" si="114"/>
        <v>0.58442388486468377</v>
      </c>
      <c r="BH144" s="276">
        <f t="shared" si="114"/>
        <v>0.59214759910343562</v>
      </c>
      <c r="BI144" s="276">
        <f t="shared" si="115"/>
        <v>0.58072459233040008</v>
      </c>
      <c r="BJ144" s="276">
        <f t="shared" si="115"/>
        <v>0.58724886701874202</v>
      </c>
      <c r="BK144" s="276">
        <f t="shared" si="115"/>
        <v>0.62700269899083139</v>
      </c>
      <c r="BL144" s="276">
        <f t="shared" si="116"/>
        <v>0.68281414484024872</v>
      </c>
      <c r="BM144" s="276">
        <f t="shared" si="117"/>
        <v>0.70611732331008314</v>
      </c>
      <c r="BN144" s="276">
        <f t="shared" si="117"/>
        <v>0.70759283527212968</v>
      </c>
      <c r="BO144" s="276">
        <f t="shared" si="118"/>
        <v>0.71177240408597442</v>
      </c>
      <c r="BP144" s="276">
        <f t="shared" si="119"/>
        <v>0.6420930597737643</v>
      </c>
      <c r="BQ144" s="276">
        <f t="shared" si="120"/>
        <v>0.63866010384026162</v>
      </c>
      <c r="BR144" s="276">
        <f t="shared" si="121"/>
        <v>0.60847816957069223</v>
      </c>
    </row>
    <row r="145" spans="1:70">
      <c r="A145" s="275" t="s">
        <v>33</v>
      </c>
      <c r="B145" s="279">
        <f t="shared" ref="B145:AA145" si="122">B139-SUM(B141:B144)</f>
        <v>9.650289745500007E-2</v>
      </c>
      <c r="C145" s="279">
        <f t="shared" si="122"/>
        <v>7.2223230943333716E-2</v>
      </c>
      <c r="D145" s="279">
        <f t="shared" si="122"/>
        <v>6.7177418280000012E-2</v>
      </c>
      <c r="E145" s="279">
        <f t="shared" si="122"/>
        <v>5.6117841219999964E-2</v>
      </c>
      <c r="F145" s="279">
        <f t="shared" si="122"/>
        <v>7.1266300840000074E-2</v>
      </c>
      <c r="G145" s="279">
        <f t="shared" si="122"/>
        <v>6.0362397340000151E-2</v>
      </c>
      <c r="H145" s="279">
        <f t="shared" si="122"/>
        <v>6.3155650600000057E-2</v>
      </c>
      <c r="I145" s="279">
        <f t="shared" si="122"/>
        <v>9.2969970873333363E-2</v>
      </c>
      <c r="J145" s="279">
        <f t="shared" si="122"/>
        <v>5.7054703920000116E-2</v>
      </c>
      <c r="K145" s="279">
        <f t="shared" si="122"/>
        <v>5.712277287999995E-2</v>
      </c>
      <c r="L145" s="279">
        <f t="shared" si="122"/>
        <v>7.8954131353333512E-2</v>
      </c>
      <c r="M145" s="279">
        <f t="shared" si="122"/>
        <v>9.8050420779999925E-2</v>
      </c>
      <c r="N145" s="279">
        <f t="shared" si="122"/>
        <v>8.8255221211310686E-2</v>
      </c>
      <c r="O145" s="279">
        <f t="shared" si="122"/>
        <v>9.2122882600000011E-2</v>
      </c>
      <c r="P145" s="279">
        <f t="shared" si="122"/>
        <v>8.7306648519999808E-2</v>
      </c>
      <c r="Q145" s="279">
        <f t="shared" si="122"/>
        <v>8.3912471179999781E-2</v>
      </c>
      <c r="R145" s="279">
        <f t="shared" si="122"/>
        <v>9.3485309905454672E-2</v>
      </c>
      <c r="S145" s="279">
        <f t="shared" si="122"/>
        <v>7.7293520700000395E-2</v>
      </c>
      <c r="T145" s="279">
        <f t="shared" si="122"/>
        <v>6.2412487029999797E-2</v>
      </c>
      <c r="U145" s="279">
        <f t="shared" si="122"/>
        <v>6.4442287920000174E-2</v>
      </c>
      <c r="V145" s="279">
        <f t="shared" si="122"/>
        <v>4.7425672016380371E-2</v>
      </c>
      <c r="W145" s="279">
        <f t="shared" si="122"/>
        <v>6.2607987593333525E-2</v>
      </c>
      <c r="X145" s="279">
        <f t="shared" si="122"/>
        <v>5.1319202168286671E-2</v>
      </c>
      <c r="Y145" s="279">
        <f t="shared" si="122"/>
        <v>4.236490996920006E-2</v>
      </c>
      <c r="Z145" s="279">
        <f t="shared" si="122"/>
        <v>0</v>
      </c>
      <c r="AA145" s="279">
        <f t="shared" si="122"/>
        <v>0</v>
      </c>
      <c r="AB145" s="279"/>
      <c r="AC145" s="279"/>
      <c r="AD145" s="279"/>
      <c r="AE145" s="279"/>
      <c r="AF145" s="279"/>
      <c r="AG145" s="279"/>
      <c r="AH145" s="279"/>
      <c r="AI145" s="279"/>
      <c r="AJ145" s="279"/>
      <c r="AK145" s="279"/>
      <c r="AL145" s="279"/>
      <c r="AM145" s="279"/>
      <c r="AN145" s="279"/>
      <c r="AO145" s="279"/>
      <c r="AP145" s="279"/>
      <c r="AQ145" s="279"/>
      <c r="AR145" s="279"/>
      <c r="AS145" s="279"/>
      <c r="AT145" s="279"/>
      <c r="AU145" s="279"/>
      <c r="AV145" s="279"/>
      <c r="AW145" s="279"/>
      <c r="AX145" s="279"/>
      <c r="AY145" s="279"/>
      <c r="AZ145" s="279"/>
      <c r="BA145" s="279"/>
      <c r="BB145" s="279"/>
      <c r="BC145" s="276">
        <f>J145/J$139</f>
        <v>0.11111363146122689</v>
      </c>
      <c r="BD145" s="276">
        <f t="shared" si="113"/>
        <v>0.12939959411618415</v>
      </c>
      <c r="BE145" s="276">
        <f t="shared" si="113"/>
        <v>0.12096043167865529</v>
      </c>
      <c r="BF145" s="276">
        <f t="shared" si="113"/>
        <v>0.13247145161853491</v>
      </c>
      <c r="BG145" s="276">
        <f t="shared" si="114"/>
        <v>0.1140018509920966</v>
      </c>
      <c r="BH145" s="276">
        <f t="shared" si="114"/>
        <v>0.11256638107767392</v>
      </c>
      <c r="BI145" s="276">
        <f t="shared" si="115"/>
        <v>9.9754875426620024E-2</v>
      </c>
      <c r="BJ145" s="276">
        <f t="shared" si="115"/>
        <v>0.10522962186415397</v>
      </c>
      <c r="BK145" s="276">
        <f t="shared" si="115"/>
        <v>0.10294720258126656</v>
      </c>
      <c r="BL145" s="276">
        <f t="shared" si="116"/>
        <v>8.3642368969863878E-2</v>
      </c>
      <c r="BM145" s="276">
        <f t="shared" si="117"/>
        <v>6.5865296880084453E-2</v>
      </c>
      <c r="BN145" s="276">
        <f t="shared" si="117"/>
        <v>6.684871574842545E-2</v>
      </c>
      <c r="BO145" s="276">
        <f t="shared" si="118"/>
        <v>5.8681104148886304E-2</v>
      </c>
      <c r="BP145" s="276">
        <f t="shared" si="119"/>
        <v>7.35171925599577E-2</v>
      </c>
      <c r="BQ145" s="276">
        <f t="shared" si="120"/>
        <v>6.2582411599152551E-2</v>
      </c>
      <c r="BR145" s="276">
        <f t="shared" si="121"/>
        <v>5.5261293486873996E-2</v>
      </c>
    </row>
    <row r="146" spans="1:70">
      <c r="A146" s="275"/>
      <c r="B146" s="275"/>
      <c r="C146" s="275"/>
      <c r="D146" s="275"/>
      <c r="E146" s="275"/>
      <c r="F146" s="275"/>
      <c r="G146" s="275"/>
      <c r="H146" s="275"/>
      <c r="I146" s="275"/>
      <c r="J146" s="275"/>
      <c r="K146" s="275"/>
      <c r="L146" s="275"/>
      <c r="M146" s="275"/>
      <c r="N146" s="275"/>
      <c r="O146" s="275"/>
      <c r="P146" s="275"/>
      <c r="Q146" s="275"/>
      <c r="R146" s="275"/>
      <c r="S146" s="275"/>
      <c r="T146" s="275"/>
      <c r="U146" s="275"/>
      <c r="V146" s="275"/>
      <c r="W146" s="275"/>
      <c r="X146" s="275"/>
      <c r="Y146" s="275"/>
      <c r="Z146" s="275"/>
      <c r="AA146" s="275"/>
      <c r="AB146" s="275"/>
      <c r="AC146" s="275"/>
      <c r="AD146" s="275"/>
      <c r="AE146" s="275"/>
      <c r="AF146" s="275"/>
      <c r="AG146" s="275"/>
      <c r="AH146" s="275"/>
      <c r="AI146" s="275"/>
      <c r="AJ146" s="275"/>
      <c r="AK146" s="275"/>
      <c r="AL146" s="275"/>
      <c r="AM146" s="275"/>
      <c r="AN146" s="275"/>
      <c r="AO146" s="275"/>
      <c r="AP146" s="275"/>
      <c r="AQ146" s="275"/>
      <c r="AR146" s="275"/>
      <c r="AS146" s="275"/>
      <c r="AT146" s="275"/>
      <c r="AU146" s="275"/>
      <c r="AV146" s="275"/>
      <c r="AW146" s="275"/>
      <c r="AX146" s="275"/>
      <c r="AY146" s="275"/>
      <c r="AZ146" s="275"/>
      <c r="BA146" s="275"/>
      <c r="BB146" s="275"/>
    </row>
    <row r="147" spans="1:70">
      <c r="A147" s="275"/>
      <c r="B147" s="275"/>
      <c r="C147" s="275"/>
      <c r="D147" s="275"/>
      <c r="E147" s="275"/>
      <c r="F147" s="275"/>
      <c r="G147" s="275"/>
      <c r="H147" s="275"/>
      <c r="I147" s="275"/>
      <c r="J147" s="275"/>
      <c r="K147" s="275"/>
      <c r="L147" s="275"/>
      <c r="M147" s="275"/>
      <c r="N147" s="275"/>
      <c r="O147" s="275"/>
      <c r="P147" s="275"/>
      <c r="Q147" s="275"/>
      <c r="R147" s="275"/>
      <c r="S147" s="275"/>
      <c r="T147" s="275"/>
      <c r="U147" s="275"/>
      <c r="V147" s="275"/>
      <c r="W147" s="275"/>
      <c r="X147" s="275"/>
      <c r="Y147" s="275"/>
      <c r="Z147" s="275"/>
      <c r="AA147" s="275"/>
      <c r="AB147" s="275"/>
      <c r="AC147" s="275"/>
      <c r="AD147" s="275"/>
      <c r="AE147" s="275"/>
      <c r="AF147" s="275"/>
      <c r="AG147" s="275"/>
      <c r="AH147" s="275"/>
      <c r="AI147" s="275"/>
      <c r="AJ147" s="275"/>
      <c r="AK147" s="275"/>
      <c r="AL147" s="275"/>
      <c r="AM147" s="275"/>
      <c r="AN147" s="275"/>
      <c r="AO147" s="275"/>
      <c r="AP147" s="275"/>
      <c r="AQ147" s="275"/>
      <c r="AR147" s="275"/>
      <c r="AS147" s="275"/>
      <c r="AT147" s="275"/>
      <c r="AU147" s="275"/>
      <c r="AV147" s="275"/>
      <c r="AW147" s="275"/>
      <c r="AX147" s="275"/>
      <c r="AY147" s="275"/>
      <c r="AZ147" s="275"/>
      <c r="BA147" s="275"/>
      <c r="BB147" s="275"/>
    </row>
    <row r="148" spans="1:70">
      <c r="A148" s="275"/>
      <c r="B148" s="275"/>
      <c r="C148" s="275"/>
      <c r="D148" s="275"/>
      <c r="E148" s="275"/>
      <c r="F148" s="275"/>
      <c r="G148" s="275"/>
      <c r="H148" s="275"/>
      <c r="I148" s="275"/>
      <c r="J148" s="275"/>
      <c r="K148" s="275"/>
      <c r="L148" s="275"/>
      <c r="M148" s="275"/>
      <c r="N148" s="275"/>
      <c r="O148" s="275"/>
      <c r="P148" s="275"/>
      <c r="Q148" s="275"/>
      <c r="R148" s="275"/>
      <c r="S148" s="275"/>
      <c r="T148" s="275"/>
      <c r="U148" s="275"/>
      <c r="V148" s="275"/>
      <c r="W148" s="275"/>
      <c r="X148" s="275"/>
      <c r="Y148" s="275"/>
      <c r="Z148" s="275"/>
      <c r="AA148" s="275"/>
      <c r="AB148" s="275"/>
      <c r="AC148" s="275"/>
      <c r="AD148" s="275"/>
      <c r="AE148" s="275"/>
      <c r="AF148" s="275"/>
      <c r="AG148" s="275"/>
      <c r="AH148" s="275"/>
      <c r="AI148" s="275"/>
      <c r="AJ148" s="275"/>
      <c r="AK148" s="275"/>
      <c r="AL148" s="275"/>
      <c r="AM148" s="275"/>
      <c r="AN148" s="275"/>
      <c r="AO148" s="275"/>
      <c r="AP148" s="275"/>
      <c r="AQ148" s="275"/>
      <c r="AR148" s="275"/>
      <c r="AS148" s="275"/>
      <c r="AT148" s="275"/>
      <c r="AU148" s="275"/>
      <c r="AV148" s="275"/>
      <c r="AW148" s="275"/>
      <c r="AX148" s="275"/>
      <c r="AY148" s="275"/>
      <c r="AZ148" s="275"/>
      <c r="BA148" s="275"/>
      <c r="BB148" s="275"/>
    </row>
    <row r="151" spans="1:70">
      <c r="A151" s="275" t="str">
        <f>A141</f>
        <v>EU-27</v>
      </c>
      <c r="AC151" s="279">
        <f>ImportsTimberSectorMinusCoreVPA!AD$19</f>
        <v>5.6719365999999993E-2</v>
      </c>
      <c r="AD151" s="279">
        <f>ImportsTimberSectorMinusCoreVPA!AE$19</f>
        <v>3.9534401000000004E-2</v>
      </c>
      <c r="AE151" s="279">
        <f>ImportsTimberSectorMinusCoreVPA!AF$19</f>
        <v>3.0143225999999999E-2</v>
      </c>
      <c r="AF151" s="279">
        <f>ImportsTimberSectorMinusCoreVPA!AG$19</f>
        <v>2.9047537999999998E-2</v>
      </c>
      <c r="AG151" s="279">
        <f>ImportsTimberSectorMinusCoreVPA!AH$19</f>
        <v>2.260963899999999E-2</v>
      </c>
      <c r="AH151" s="279">
        <f>ImportsTimberSectorMinusCoreVPA!AI$19</f>
        <v>2.2708884000000002E-2</v>
      </c>
      <c r="AI151" s="279">
        <f>ImportsTimberSectorMinusCoreVPA!AJ$19</f>
        <v>2.9055118000000005E-2</v>
      </c>
      <c r="AJ151" s="279">
        <f>ImportsTimberSectorMinusCoreVPA!AK$19</f>
        <v>3.9806873999999992E-2</v>
      </c>
      <c r="AK151" s="279">
        <f>ImportsTimberSectorMinusCoreVPA!AL$19</f>
        <v>4.4141683999999994E-2</v>
      </c>
      <c r="AL151" s="279">
        <f>ImportsTimberSectorMinusCoreVPA!AM$19</f>
        <v>4.0349596000000001E-2</v>
      </c>
      <c r="AM151" s="279">
        <f>ImportsTimberSectorMinusCoreVPA!AN$19</f>
        <v>5.0212266000000005E-2</v>
      </c>
      <c r="AN151" s="279">
        <f>ImportsTimberSectorMinusCoreVPA!AO$19</f>
        <v>5.5542925000000007E-2</v>
      </c>
      <c r="AO151" s="279">
        <f>ImportsTimberSectorMinusCoreVPA!AP$19</f>
        <v>5.4379378999999985E-2</v>
      </c>
      <c r="AP151" s="279">
        <f>ImportsTimberSectorMinusCoreVPA!AQ$19</f>
        <v>7.1241128000000001E-2</v>
      </c>
      <c r="AQ151" s="279">
        <f>ImportsTimberSectorMinusCoreVPA!AR$19</f>
        <v>5.8106018999999974E-2</v>
      </c>
      <c r="AR151" s="279">
        <f>ImportsTimberSectorMinusCoreVPA!AS$19</f>
        <v>7.5355689000000017E-2</v>
      </c>
      <c r="AS151" s="279">
        <f>ImportsTimberSectorMinusCoreVPA!AT$19</f>
        <v>5.6012038000000007E-2</v>
      </c>
      <c r="AT151" s="279">
        <f>ImportsTimberSectorMinusCoreVPA!AU$19</f>
        <v>5.3371477000000001E-2</v>
      </c>
      <c r="AU151" s="279">
        <f>ImportsTimberSectorMinusCoreVPA!AV$19</f>
        <v>7.0281331999999988E-2</v>
      </c>
      <c r="AV151" s="279">
        <f>ImportsTimberSectorMinusCoreVPA!AW$19</f>
        <v>6.636632499999999E-2</v>
      </c>
      <c r="AW151" s="279">
        <f>ImportsTimberSectorMinusCoreVPA!AX$19</f>
        <v>5.9499010175000012E-2</v>
      </c>
      <c r="AX151" s="279">
        <f>ImportsTimberSectorMinusCoreVPA!AY$19</f>
        <v>7.1879468999999988E-2</v>
      </c>
      <c r="AY151" s="279">
        <f>ImportsTimberSectorMinusCoreVPA!AZ$19</f>
        <v>7.241375179899999E-2</v>
      </c>
      <c r="AZ151" s="279">
        <f>ImportsTimberSectorMinusCoreVPA!BA$19</f>
        <v>7.5251850957999994E-2</v>
      </c>
      <c r="BA151" s="279">
        <f>ImportsTimberSectorMinusCoreVPA!BB$19</f>
        <v>0</v>
      </c>
      <c r="BB151" s="279">
        <f>ImportsTimberSectorMinusCoreVPA!BC$19</f>
        <v>0</v>
      </c>
      <c r="BC151" s="276">
        <f>AK151/AK$139</f>
        <v>0.11666771304150809</v>
      </c>
      <c r="BD151" s="276">
        <f t="shared" ref="BD151:BF155" si="123">AL151/AL$139</f>
        <v>0.11002621420569413</v>
      </c>
      <c r="BE151" s="276">
        <f t="shared" si="123"/>
        <v>0.11726371553051326</v>
      </c>
      <c r="BF151" s="276">
        <f t="shared" si="123"/>
        <v>0.11723537039149319</v>
      </c>
      <c r="BG151" s="276">
        <f t="shared" ref="BG151:BH155" si="124">AO151/AO$139</f>
        <v>0.10789197608984125</v>
      </c>
      <c r="BH151" s="276">
        <f t="shared" si="124"/>
        <v>0.12741732039057604</v>
      </c>
      <c r="BI151" s="276">
        <f t="shared" ref="BI151:BK155" si="125">AQ151/AQ$139</f>
        <v>9.7757017399885432E-2</v>
      </c>
      <c r="BJ151" s="276">
        <f t="shared" si="125"/>
        <v>0.13052883083039143</v>
      </c>
      <c r="BK151" s="276">
        <f t="shared" si="125"/>
        <v>0.10209429576743349</v>
      </c>
      <c r="BL151" s="276">
        <f t="shared" ref="BL151:BL155" si="126">AT151/AT$139</f>
        <v>0.11092877846421073</v>
      </c>
      <c r="BM151" s="276">
        <f t="shared" ref="BM151:BN155" si="127">AU151/AU$139</f>
        <v>0.1422970294294584</v>
      </c>
      <c r="BN151" s="276">
        <f t="shared" si="127"/>
        <v>0.14440014347080291</v>
      </c>
      <c r="BO151" s="276">
        <f t="shared" ref="BO151:BO159" si="128">AW151/AW$139</f>
        <v>0.16061340654359163</v>
      </c>
      <c r="BP151" s="276">
        <f t="shared" ref="BP151:BP159" si="129">AX151/AX$139</f>
        <v>0.14341778437958488</v>
      </c>
      <c r="BQ151" s="276">
        <f t="shared" ref="BQ151:BQ159" si="130">AY151/AY$139</f>
        <v>0.12540203099641117</v>
      </c>
      <c r="BR151" s="276">
        <f t="shared" ref="BR151:BR159" si="131">AZ151/AZ$139</f>
        <v>0.12574043099851043</v>
      </c>
    </row>
    <row r="152" spans="1:70">
      <c r="A152" s="273" t="str">
        <f>A142</f>
        <v xml:space="preserve">China </v>
      </c>
      <c r="AB152" s="275"/>
      <c r="AC152" s="279">
        <f>ImportsTimberSectorMinusCoreVPA!AD$12</f>
        <v>4.8810913999999997E-2</v>
      </c>
      <c r="AD152" s="279">
        <f>ImportsTimberSectorMinusCoreVPA!AE$12</f>
        <v>4.1284072000000005E-2</v>
      </c>
      <c r="AE152" s="279">
        <f>ImportsTimberSectorMinusCoreVPA!AF$12</f>
        <v>4.0145393000000001E-2</v>
      </c>
      <c r="AF152" s="279">
        <f>ImportsTimberSectorMinusCoreVPA!AG$12</f>
        <v>3.8344197999999989E-2</v>
      </c>
      <c r="AG152" s="279">
        <f>ImportsTimberSectorMinusCoreVPA!AH$12</f>
        <v>4.5713559000000001E-2</v>
      </c>
      <c r="AH152" s="279">
        <f>ImportsTimberSectorMinusCoreVPA!AI$12</f>
        <v>5.1025665999999997E-2</v>
      </c>
      <c r="AI152" s="279">
        <f>ImportsTimberSectorMinusCoreVPA!AJ$12</f>
        <v>7.3554158999999994E-2</v>
      </c>
      <c r="AJ152" s="279">
        <f>ImportsTimberSectorMinusCoreVPA!AK$12</f>
        <v>8.4728474000000012E-2</v>
      </c>
      <c r="AK152" s="279">
        <f>ImportsTimberSectorMinusCoreVPA!AL$12</f>
        <v>9.5996746000000008E-2</v>
      </c>
      <c r="AL152" s="279">
        <f>ImportsTimberSectorMinusCoreVPA!AM$12</f>
        <v>9.1735888000000015E-2</v>
      </c>
      <c r="AM152" s="279">
        <f>ImportsTimberSectorMinusCoreVPA!AN$12</f>
        <v>0.10248890400000001</v>
      </c>
      <c r="AN152" s="279">
        <f>ImportsTimberSectorMinusCoreVPA!AO$12</f>
        <v>0.10738638800000001</v>
      </c>
      <c r="AO152" s="279">
        <f>ImportsTimberSectorMinusCoreVPA!AP$12</f>
        <v>0.11535698600000002</v>
      </c>
      <c r="AP152" s="279">
        <f>ImportsTimberSectorMinusCoreVPA!AQ$12</f>
        <v>0.135441599</v>
      </c>
      <c r="AQ152" s="279">
        <f>ImportsTimberSectorMinusCoreVPA!AR$12</f>
        <v>0.18025956299999998</v>
      </c>
      <c r="AR152" s="279">
        <f>ImportsTimberSectorMinusCoreVPA!AS$12</f>
        <v>0.160332372</v>
      </c>
      <c r="AS152" s="279">
        <f>ImportsTimberSectorMinusCoreVPA!AT$12</f>
        <v>0.148031523</v>
      </c>
      <c r="AT152" s="279">
        <f>ImportsTimberSectorMinusCoreVPA!AU$12</f>
        <v>0.12100391099999999</v>
      </c>
      <c r="AU152" s="279">
        <f>ImportsTimberSectorMinusCoreVPA!AV$12</f>
        <v>0.11993849799999999</v>
      </c>
      <c r="AV152" s="279">
        <f>ImportsTimberSectorMinusCoreVPA!AW$12</f>
        <v>0.11256342200000001</v>
      </c>
      <c r="AW152" s="279">
        <f>ImportsTimberSectorMinusCoreVPA!AX$12</f>
        <v>9.313238985900002E-2</v>
      </c>
      <c r="AX152" s="279">
        <f>ImportsTimberSectorMinusCoreVPA!AY$12</f>
        <v>0.15017889199999998</v>
      </c>
      <c r="AY152" s="279">
        <f>ImportsTimberSectorMinusCoreVPA!AZ$12</f>
        <v>0.18079248855300001</v>
      </c>
      <c r="AZ152" s="279">
        <f>ImportsTimberSectorMinusCoreVPA!BA$12</f>
        <v>0.19701676486000003</v>
      </c>
      <c r="BA152" s="279">
        <f>ImportsTimberSectorMinusCoreVPA!BB$12</f>
        <v>0</v>
      </c>
      <c r="BB152" s="279">
        <f>ImportsTimberSectorMinusCoreVPA!BC$12</f>
        <v>0</v>
      </c>
      <c r="BC152" s="276">
        <f>AK152/AK$139</f>
        <v>0.25372210120589289</v>
      </c>
      <c r="BD152" s="276">
        <f t="shared" si="123"/>
        <v>0.25014754703956804</v>
      </c>
      <c r="BE152" s="276">
        <f t="shared" si="123"/>
        <v>0.23934848277291612</v>
      </c>
      <c r="BF152" s="276">
        <f t="shared" si="123"/>
        <v>0.22666222515621207</v>
      </c>
      <c r="BG152" s="276">
        <f t="shared" si="124"/>
        <v>0.22887523550624139</v>
      </c>
      <c r="BH152" s="276">
        <f t="shared" si="124"/>
        <v>0.24224217244279067</v>
      </c>
      <c r="BI152" s="276">
        <f t="shared" si="125"/>
        <v>0.30326698576074795</v>
      </c>
      <c r="BJ152" s="276">
        <f t="shared" si="125"/>
        <v>0.27772285462645541</v>
      </c>
      <c r="BK152" s="276">
        <f t="shared" si="125"/>
        <v>0.26982010710029208</v>
      </c>
      <c r="BL152" s="276">
        <f t="shared" si="126"/>
        <v>0.25149793093831879</v>
      </c>
      <c r="BM152" s="276">
        <f t="shared" si="127"/>
        <v>0.24283677463072326</v>
      </c>
      <c r="BN152" s="276">
        <f t="shared" si="127"/>
        <v>0.24491599145145576</v>
      </c>
      <c r="BO152" s="276">
        <f t="shared" si="128"/>
        <v>0.25140435699357139</v>
      </c>
      <c r="BP152" s="276">
        <f t="shared" si="129"/>
        <v>0.29964500643738712</v>
      </c>
      <c r="BQ152" s="276">
        <f t="shared" si="130"/>
        <v>0.31308618446358016</v>
      </c>
      <c r="BR152" s="276">
        <f t="shared" si="131"/>
        <v>0.32920084505635649</v>
      </c>
    </row>
    <row r="153" spans="1:70">
      <c r="A153" s="273" t="str">
        <f>A143</f>
        <v xml:space="preserve">Indonesia </v>
      </c>
      <c r="AB153" s="275"/>
      <c r="AC153" s="279">
        <f>ImportsTimberSectorMinusCoreVPA!AD$13</f>
        <v>6.6000000000000003E-2</v>
      </c>
      <c r="AD153" s="279">
        <f>ImportsTimberSectorMinusCoreVPA!AE$13</f>
        <v>6.6000000000000003E-2</v>
      </c>
      <c r="AE153" s="279">
        <f>ImportsTimberSectorMinusCoreVPA!AF$13</f>
        <v>6.6000000000000003E-2</v>
      </c>
      <c r="AF153" s="279">
        <f>ImportsTimberSectorMinusCoreVPA!AG$13</f>
        <v>7.0027249E-2</v>
      </c>
      <c r="AG153" s="279">
        <f>ImportsTimberSectorMinusCoreVPA!AH$13</f>
        <v>6.4266828000000012E-2</v>
      </c>
      <c r="AH153" s="279">
        <f>ImportsTimberSectorMinusCoreVPA!AI$13</f>
        <v>4.7261841999999991E-2</v>
      </c>
      <c r="AI153" s="279">
        <f>ImportsTimberSectorMinusCoreVPA!AJ$13</f>
        <v>4.2608547999999982E-2</v>
      </c>
      <c r="AJ153" s="279">
        <f>ImportsTimberSectorMinusCoreVPA!AK$13</f>
        <v>4.2755699000000001E-2</v>
      </c>
      <c r="AK153" s="279">
        <f>ImportsTimberSectorMinusCoreVPA!AL$13</f>
        <v>3.5176080999999998E-2</v>
      </c>
      <c r="AL153" s="279">
        <f>ImportsTimberSectorMinusCoreVPA!AM$13</f>
        <v>3.2259694999999998E-2</v>
      </c>
      <c r="AM153" s="279">
        <f>ImportsTimberSectorMinusCoreVPA!AN$13</f>
        <v>3.9636346000000003E-2</v>
      </c>
      <c r="AN153" s="279">
        <f>ImportsTimberSectorMinusCoreVPA!AO$13</f>
        <v>3.871292400000001E-2</v>
      </c>
      <c r="AO153" s="279">
        <f>ImportsTimberSectorMinusCoreVPA!AP$13</f>
        <v>4.2644468000000005E-2</v>
      </c>
      <c r="AP153" s="279">
        <f>ImportsTimberSectorMinusCoreVPA!AQ$13</f>
        <v>3.7004845999999987E-2</v>
      </c>
      <c r="AQ153" s="279">
        <f>ImportsTimberSectorMinusCoreVPA!AR$13</f>
        <v>3.5328021999999994E-2</v>
      </c>
      <c r="AR153" s="279">
        <f>ImportsTimberSectorMinusCoreVPA!AS$13</f>
        <v>3.0436888000000013E-2</v>
      </c>
      <c r="AS153" s="279">
        <f>ImportsTimberSectorMinusCoreVPA!AT$13</f>
        <v>2.3921855999999998E-2</v>
      </c>
      <c r="AT153" s="279">
        <f>ImportsTimberSectorMinusCoreVPA!AU$13</f>
        <v>1.584225500000001E-2</v>
      </c>
      <c r="AU153" s="279">
        <f>ImportsTimberSectorMinusCoreVPA!AV$13</f>
        <v>1.4393233999999993E-2</v>
      </c>
      <c r="AV153" s="279">
        <f>ImportsTimberSectorMinusCoreVPA!AW$13</f>
        <v>1.4752040999999999E-2</v>
      </c>
      <c r="AW153" s="279">
        <f>ImportsTimberSectorMinusCoreVPA!AX$13</f>
        <v>1.4254838441000004E-2</v>
      </c>
      <c r="AX153" s="279">
        <f>ImportsTimberSectorMinusCoreVPA!AY$13</f>
        <v>1.8986401000000007E-2</v>
      </c>
      <c r="AY153" s="279">
        <f>ImportsTimberSectorMinusCoreVPA!AZ$13</f>
        <v>2.166793879400003E-2</v>
      </c>
      <c r="AZ153" s="279">
        <f>ImportsTimberSectorMinusCoreVPA!BA$13</f>
        <v>2.4489633867999992E-2</v>
      </c>
      <c r="BA153" s="279">
        <f>ImportsTimberSectorMinusCoreVPA!BB$13</f>
        <v>0</v>
      </c>
      <c r="BB153" s="279">
        <f>ImportsTimberSectorMinusCoreVPA!BC$13</f>
        <v>0</v>
      </c>
      <c r="BC153" s="276">
        <f>AK153/AK$139</f>
        <v>9.2971372003678998E-2</v>
      </c>
      <c r="BD153" s="276">
        <f t="shared" si="123"/>
        <v>8.796648452887508E-2</v>
      </c>
      <c r="BE153" s="276">
        <f t="shared" si="123"/>
        <v>9.2565135419560574E-2</v>
      </c>
      <c r="BF153" s="276">
        <f t="shared" si="123"/>
        <v>8.1712008938631286E-2</v>
      </c>
      <c r="BG153" s="276">
        <f t="shared" si="124"/>
        <v>8.4609203091855864E-2</v>
      </c>
      <c r="BH153" s="276">
        <f t="shared" si="124"/>
        <v>6.6184498353057022E-2</v>
      </c>
      <c r="BI153" s="276">
        <f t="shared" si="125"/>
        <v>5.94355304457794E-2</v>
      </c>
      <c r="BJ153" s="276">
        <f t="shared" si="125"/>
        <v>5.2721850964106663E-2</v>
      </c>
      <c r="BK153" s="276">
        <f t="shared" si="125"/>
        <v>4.3602859831130464E-2</v>
      </c>
      <c r="BL153" s="276">
        <f t="shared" si="126"/>
        <v>3.2926988235092984E-2</v>
      </c>
      <c r="BM153" s="276">
        <f t="shared" si="127"/>
        <v>2.9141656593575666E-2</v>
      </c>
      <c r="BN153" s="276">
        <f t="shared" si="127"/>
        <v>3.2097556055532182E-2</v>
      </c>
      <c r="BO153" s="276">
        <f t="shared" si="128"/>
        <v>3.847993697716251E-2</v>
      </c>
      <c r="BP153" s="276">
        <f t="shared" si="129"/>
        <v>3.7882688932528656E-2</v>
      </c>
      <c r="BQ153" s="276">
        <f t="shared" si="130"/>
        <v>3.7523308277352035E-2</v>
      </c>
      <c r="BR153" s="276">
        <f t="shared" si="131"/>
        <v>4.0920416951294593E-2</v>
      </c>
    </row>
    <row r="154" spans="1:70">
      <c r="A154" s="273" t="str">
        <f>A144</f>
        <v xml:space="preserve">Malaysia </v>
      </c>
      <c r="AB154" s="275"/>
      <c r="AC154" s="279">
        <f>ImportsTimberSectorMinusCoreVPA!AD$15</f>
        <v>0.16643421199999997</v>
      </c>
      <c r="AD154" s="279">
        <f>ImportsTimberSectorMinusCoreVPA!AE$15</f>
        <v>0.14066470600000006</v>
      </c>
      <c r="AE154" s="279">
        <f>ImportsTimberSectorMinusCoreVPA!AF$15</f>
        <v>0.13233627000000001</v>
      </c>
      <c r="AF154" s="279">
        <f>ImportsTimberSectorMinusCoreVPA!AG$15</f>
        <v>0.14920765100000002</v>
      </c>
      <c r="AG154" s="279">
        <f>ImportsTimberSectorMinusCoreVPA!AH$15</f>
        <v>0.124528771</v>
      </c>
      <c r="AH154" s="279">
        <f>ImportsTimberSectorMinusCoreVPA!AI$15</f>
        <v>0.12583043599999999</v>
      </c>
      <c r="AI154" s="279">
        <f>ImportsTimberSectorMinusCoreVPA!AJ$15</f>
        <v>0.13613215200000003</v>
      </c>
      <c r="AJ154" s="279">
        <f>ImportsTimberSectorMinusCoreVPA!AK$15</f>
        <v>0.159002016</v>
      </c>
      <c r="AK154" s="279">
        <f>ImportsTimberSectorMinusCoreVPA!AL$15</f>
        <v>0.16194877599999996</v>
      </c>
      <c r="AL154" s="279">
        <f>ImportsTimberSectorMinusCoreVPA!AM$15</f>
        <v>0.14904619499999999</v>
      </c>
      <c r="AM154" s="279">
        <f>ImportsTimberSectorMinusCoreVPA!AN$15</f>
        <v>0.18245719600000002</v>
      </c>
      <c r="AN154" s="279">
        <f>ImportsTimberSectorMinusCoreVPA!AO$15</f>
        <v>0.20380694699999999</v>
      </c>
      <c r="AO154" s="279">
        <f>ImportsTimberSectorMinusCoreVPA!AP$15</f>
        <v>0.22679479800000002</v>
      </c>
      <c r="AP154" s="279">
        <f>ImportsTimberSectorMinusCoreVPA!AQ$15</f>
        <v>0.23932055299999999</v>
      </c>
      <c r="AQ154" s="279">
        <f>ImportsTimberSectorMinusCoreVPA!AR$15</f>
        <v>0.24847059100000002</v>
      </c>
      <c r="AR154" s="279">
        <f>ImportsTimberSectorMinusCoreVPA!AS$15</f>
        <v>0.23872294400000005</v>
      </c>
      <c r="AS154" s="279">
        <f>ImportsTimberSectorMinusCoreVPA!AT$15</f>
        <v>0.25050724099999999</v>
      </c>
      <c r="AT154" s="279">
        <f>ImportsTimberSectorMinusCoreVPA!AU$15</f>
        <v>0.23595985100000003</v>
      </c>
      <c r="AU154" s="279">
        <f>ImportsTimberSectorMinusCoreVPA!AV$15</f>
        <v>0.24374404399999997</v>
      </c>
      <c r="AV154" s="279">
        <f>ImportsTimberSectorMinusCoreVPA!AW$15</f>
        <v>0.22190266600000003</v>
      </c>
      <c r="AW154" s="279">
        <f>ImportsTimberSectorMinusCoreVPA!AX$15</f>
        <v>0.17094773701500002</v>
      </c>
      <c r="AX154" s="279">
        <f>ImportsTimberSectorMinusCoreVPA!AY$15</f>
        <v>0.21356903399999999</v>
      </c>
      <c r="AY154" s="279">
        <f>ImportsTimberSectorMinusCoreVPA!AZ$15</f>
        <v>0.25528934359599997</v>
      </c>
      <c r="AZ154" s="279">
        <f>ImportsTimberSectorMinusCoreVPA!BA$15</f>
        <v>0.25434403735200012</v>
      </c>
      <c r="BA154" s="279">
        <f>ImportsTimberSectorMinusCoreVPA!BB$15</f>
        <v>0</v>
      </c>
      <c r="BB154" s="279">
        <f>ImportsTimberSectorMinusCoreVPA!BC$15</f>
        <v>0</v>
      </c>
      <c r="BC154" s="276">
        <f>AK154/AK$139</f>
        <v>0.4280351725093105</v>
      </c>
      <c r="BD154" s="276">
        <f t="shared" si="123"/>
        <v>0.4064226213718139</v>
      </c>
      <c r="BE154" s="276">
        <f t="shared" si="123"/>
        <v>0.42610323000039674</v>
      </c>
      <c r="BF154" s="276">
        <f t="shared" si="123"/>
        <v>0.43017869368428868</v>
      </c>
      <c r="BG154" s="276">
        <f t="shared" si="124"/>
        <v>0.44997459281608171</v>
      </c>
      <c r="BH154" s="276">
        <f t="shared" si="124"/>
        <v>0.42803341880901763</v>
      </c>
      <c r="BI154" s="276">
        <f t="shared" si="125"/>
        <v>0.41802457483357841</v>
      </c>
      <c r="BJ154" s="276">
        <f t="shared" si="125"/>
        <v>0.41350861741452605</v>
      </c>
      <c r="BK154" s="276">
        <f t="shared" si="125"/>
        <v>0.45660470976859896</v>
      </c>
      <c r="BL154" s="276">
        <f t="shared" si="126"/>
        <v>0.49042558889699034</v>
      </c>
      <c r="BM154" s="276">
        <f t="shared" si="127"/>
        <v>0.49350307422066508</v>
      </c>
      <c r="BN154" s="276">
        <f t="shared" si="127"/>
        <v>0.48281680215009143</v>
      </c>
      <c r="BO154" s="276">
        <f t="shared" si="128"/>
        <v>0.4614614310749276</v>
      </c>
      <c r="BP154" s="276">
        <f t="shared" si="129"/>
        <v>0.4261244287762927</v>
      </c>
      <c r="BQ154" s="276">
        <f t="shared" si="130"/>
        <v>0.44209561558887706</v>
      </c>
      <c r="BR154" s="276">
        <f t="shared" si="131"/>
        <v>0.42499059453555948</v>
      </c>
    </row>
    <row r="155" spans="1:70">
      <c r="A155" s="275" t="str">
        <f>A145</f>
        <v>Others</v>
      </c>
      <c r="AC155" s="279">
        <f t="shared" ref="AC155:BB155" si="132">AC139-SUM(AC152:AC154)</f>
        <v>0.10974954400000014</v>
      </c>
      <c r="AD155" s="279">
        <f t="shared" si="132"/>
        <v>7.9924312999999941E-2</v>
      </c>
      <c r="AE155" s="279">
        <f t="shared" si="132"/>
        <v>6.6305612999999819E-2</v>
      </c>
      <c r="AF155" s="279">
        <f t="shared" si="132"/>
        <v>6.1487437000000034E-2</v>
      </c>
      <c r="AG155" s="279">
        <f t="shared" si="132"/>
        <v>5.8549605000000227E-2</v>
      </c>
      <c r="AH155" s="279">
        <f t="shared" si="132"/>
        <v>5.368578599999993E-2</v>
      </c>
      <c r="AI155" s="279">
        <f t="shared" si="132"/>
        <v>6.6575271999999908E-2</v>
      </c>
      <c r="AJ155" s="279">
        <f t="shared" si="132"/>
        <v>9.4408692999999932E-2</v>
      </c>
      <c r="AK155" s="279">
        <f t="shared" si="132"/>
        <v>8.5232294999999791E-2</v>
      </c>
      <c r="AL155" s="279">
        <f t="shared" si="132"/>
        <v>9.3685335999999897E-2</v>
      </c>
      <c r="AM155" s="279">
        <f t="shared" si="132"/>
        <v>0.10361706799999976</v>
      </c>
      <c r="AN155" s="279">
        <f t="shared" si="132"/>
        <v>0.12386650099999991</v>
      </c>
      <c r="AO155" s="279">
        <f t="shared" si="132"/>
        <v>0.11922064500000001</v>
      </c>
      <c r="AP155" s="279">
        <f t="shared" si="132"/>
        <v>0.14734951600000012</v>
      </c>
      <c r="AQ155" s="279">
        <f t="shared" si="132"/>
        <v>0.13033412999999949</v>
      </c>
      <c r="AR155" s="279">
        <f t="shared" si="132"/>
        <v>0.14781848299999956</v>
      </c>
      <c r="AS155" s="279">
        <f t="shared" si="132"/>
        <v>0.12616981600000021</v>
      </c>
      <c r="AT155" s="279">
        <f t="shared" si="132"/>
        <v>0.10832681200000011</v>
      </c>
      <c r="AU155" s="279">
        <f t="shared" si="132"/>
        <v>0.11583005100000004</v>
      </c>
      <c r="AV155" s="279">
        <f t="shared" si="132"/>
        <v>0.11038200300000023</v>
      </c>
      <c r="AW155" s="279">
        <f t="shared" si="132"/>
        <v>9.2113625842000058E-2</v>
      </c>
      <c r="AX155" s="279">
        <f t="shared" si="132"/>
        <v>0.11845504299999998</v>
      </c>
      <c r="AY155" s="279">
        <f t="shared" si="132"/>
        <v>0.11970301210699991</v>
      </c>
      <c r="AZ155" s="279">
        <f t="shared" si="132"/>
        <v>0.12261936683400021</v>
      </c>
      <c r="BA155" s="279">
        <f t="shared" si="132"/>
        <v>0</v>
      </c>
      <c r="BB155" s="279">
        <f t="shared" si="132"/>
        <v>0</v>
      </c>
      <c r="BC155" s="276">
        <f>AK155/AK$139</f>
        <v>0.22527135428111764</v>
      </c>
      <c r="BD155" s="276">
        <f t="shared" si="123"/>
        <v>0.25546334705974294</v>
      </c>
      <c r="BE155" s="276">
        <f t="shared" si="123"/>
        <v>0.24198315180712654</v>
      </c>
      <c r="BF155" s="276">
        <f t="shared" si="123"/>
        <v>0.26144707222086788</v>
      </c>
      <c r="BG155" s="276">
        <f t="shared" si="124"/>
        <v>0.23654096858582105</v>
      </c>
      <c r="BH155" s="276">
        <f t="shared" si="124"/>
        <v>0.26353991039513475</v>
      </c>
      <c r="BI155" s="276">
        <f t="shared" si="125"/>
        <v>0.21927290895989426</v>
      </c>
      <c r="BJ155" s="276">
        <f t="shared" si="125"/>
        <v>0.25604667699491185</v>
      </c>
      <c r="BK155" s="276">
        <f t="shared" si="125"/>
        <v>0.22997232329997852</v>
      </c>
      <c r="BL155" s="276">
        <f t="shared" si="126"/>
        <v>0.22514949192959782</v>
      </c>
      <c r="BM155" s="276">
        <f t="shared" si="127"/>
        <v>0.23451849455503598</v>
      </c>
      <c r="BN155" s="276">
        <f t="shared" si="127"/>
        <v>0.24016965034292062</v>
      </c>
      <c r="BO155" s="276">
        <f t="shared" si="128"/>
        <v>0.24865427495433859</v>
      </c>
      <c r="BP155" s="276">
        <f t="shared" si="129"/>
        <v>0.23634787585379152</v>
      </c>
      <c r="BQ155" s="276">
        <f t="shared" si="130"/>
        <v>0.20729489167019077</v>
      </c>
      <c r="BR155" s="276">
        <f t="shared" si="131"/>
        <v>0.20488814345678946</v>
      </c>
    </row>
    <row r="156" spans="1:70">
      <c r="A156" s="275"/>
      <c r="AC156" s="277"/>
      <c r="AD156" s="277"/>
      <c r="AE156" s="277"/>
      <c r="AF156" s="277"/>
      <c r="AG156" s="277"/>
      <c r="AH156" s="277"/>
      <c r="AI156" s="277"/>
      <c r="AJ156" s="277"/>
      <c r="AK156" s="277"/>
      <c r="AL156" s="277"/>
      <c r="AM156" s="277"/>
      <c r="AN156" s="277"/>
      <c r="AO156" s="277"/>
      <c r="AP156" s="277"/>
      <c r="AQ156" s="277"/>
      <c r="AR156" s="277"/>
      <c r="AS156" s="277"/>
      <c r="AT156" s="277"/>
      <c r="AU156" s="277"/>
      <c r="AV156" s="277"/>
      <c r="AW156" s="277"/>
      <c r="AX156" s="277"/>
      <c r="AY156" s="277"/>
      <c r="AZ156" s="277"/>
      <c r="BA156" s="277"/>
      <c r="BB156" s="277"/>
    </row>
    <row r="157" spans="1:70" ht="13">
      <c r="A157" s="272" t="s">
        <v>129</v>
      </c>
      <c r="AC157" s="277"/>
      <c r="AD157" s="277"/>
      <c r="AE157" s="277"/>
      <c r="AF157" s="277"/>
      <c r="AG157" s="277"/>
      <c r="AH157" s="277"/>
      <c r="AI157" s="277"/>
      <c r="AJ157" s="277"/>
      <c r="AK157" s="277"/>
      <c r="AL157" s="277"/>
      <c r="AM157" s="277"/>
      <c r="AN157" s="277"/>
      <c r="AO157" s="277"/>
      <c r="AP157" s="277"/>
      <c r="AQ157" s="277"/>
      <c r="AR157" s="277"/>
      <c r="AS157" s="277"/>
      <c r="AT157" s="277"/>
      <c r="AU157" s="277"/>
      <c r="AV157" s="277"/>
      <c r="AW157" s="277"/>
      <c r="AX157" s="277"/>
      <c r="AY157" s="277"/>
      <c r="AZ157" s="277"/>
      <c r="BA157" s="277"/>
      <c r="BB157" s="277"/>
    </row>
    <row r="158" spans="1:70">
      <c r="B158" s="312" t="s">
        <v>131</v>
      </c>
      <c r="C158" s="312"/>
      <c r="D158" s="312"/>
      <c r="E158" s="312"/>
      <c r="F158" s="312"/>
      <c r="G158" s="312"/>
      <c r="H158" s="312"/>
      <c r="I158" s="312"/>
      <c r="J158" s="312"/>
      <c r="K158" s="312"/>
      <c r="L158" s="312"/>
      <c r="M158" s="312"/>
      <c r="N158" s="312"/>
      <c r="O158" s="312"/>
      <c r="P158" s="312"/>
      <c r="Q158" s="312"/>
      <c r="R158" s="312"/>
      <c r="S158" s="312"/>
      <c r="T158" s="312"/>
      <c r="U158" s="312"/>
      <c r="V158" s="312"/>
      <c r="W158" s="312"/>
      <c r="X158" s="312"/>
      <c r="Y158" s="312"/>
      <c r="Z158" s="312"/>
      <c r="AA158" s="312"/>
      <c r="AC158" s="312" t="s">
        <v>74</v>
      </c>
      <c r="AD158" s="312"/>
      <c r="AE158" s="312"/>
      <c r="AF158" s="312"/>
      <c r="AG158" s="312"/>
      <c r="AH158" s="312"/>
      <c r="AI158" s="312"/>
      <c r="AJ158" s="312"/>
      <c r="AK158" s="312"/>
      <c r="AL158" s="312"/>
      <c r="AM158" s="312"/>
      <c r="AN158" s="312"/>
      <c r="AO158" s="312"/>
      <c r="AP158" s="312"/>
      <c r="AQ158" s="312"/>
      <c r="AR158" s="312"/>
      <c r="AS158" s="312"/>
      <c r="AT158" s="312"/>
      <c r="AU158" s="312"/>
      <c r="AV158" s="312"/>
      <c r="AW158" s="312"/>
      <c r="AX158" s="312"/>
      <c r="AY158" s="312"/>
      <c r="AZ158" s="312"/>
      <c r="BA158" s="312"/>
      <c r="BB158" s="312"/>
    </row>
    <row r="159" spans="1:70">
      <c r="A159" s="273" t="s">
        <v>4</v>
      </c>
      <c r="B159" s="277">
        <f>ImportsPaperSectorMinusCoreVPA!C$5</f>
        <v>3.5461653404661986</v>
      </c>
      <c r="C159" s="277">
        <f>ImportsPaperSectorMinusCoreVPA!D$5</f>
        <v>3.1056819278104153</v>
      </c>
      <c r="D159" s="277">
        <f>ImportsPaperSectorMinusCoreVPA!E$5</f>
        <v>3.6475538165000012</v>
      </c>
      <c r="E159" s="277">
        <f>ImportsPaperSectorMinusCoreVPA!F$5</f>
        <v>3.2524801605021052</v>
      </c>
      <c r="F159" s="277">
        <f>ImportsPaperSectorMinusCoreVPA!G$5</f>
        <v>3.5076718500007003</v>
      </c>
      <c r="G159" s="277">
        <f>ImportsPaperSectorMinusCoreVPA!H$5</f>
        <v>3.4537548365022106</v>
      </c>
      <c r="H159" s="277">
        <f>ImportsPaperSectorMinusCoreVPA!I$5</f>
        <v>3.8117198700030337</v>
      </c>
      <c r="I159" s="277">
        <f>ImportsPaperSectorMinusCoreVPA!J$5</f>
        <v>3.7642773781238517</v>
      </c>
      <c r="J159" s="277">
        <f>ImportsPaperSectorMinusCoreVPA!K$5</f>
        <v>4.0882804365036156</v>
      </c>
      <c r="K159" s="277">
        <f>ImportsPaperSectorMinusCoreVPA!L$5</f>
        <v>3.5380122567899996</v>
      </c>
      <c r="L159" s="277">
        <f>ImportsPaperSectorMinusCoreVPA!M$5</f>
        <v>4.140947019145</v>
      </c>
      <c r="M159" s="277">
        <f>ImportsPaperSectorMinusCoreVPA!N$5</f>
        <v>6.2025150529999991</v>
      </c>
      <c r="N159" s="277">
        <f>ImportsPaperSectorMinusCoreVPA!O$5</f>
        <v>7.9663885283391256</v>
      </c>
      <c r="O159" s="277">
        <f>ImportsPaperSectorMinusCoreVPA!P$5</f>
        <v>8.0451164765099978</v>
      </c>
      <c r="P159" s="277">
        <f>ImportsPaperSectorMinusCoreVPA!Q$5</f>
        <v>7.9044648628700012</v>
      </c>
      <c r="Q159" s="277">
        <f>ImportsPaperSectorMinusCoreVPA!R$5</f>
        <v>7.5722578888899976</v>
      </c>
      <c r="R159" s="277">
        <f>ImportsPaperSectorMinusCoreVPA!S$5</f>
        <v>8.6537725854499961</v>
      </c>
      <c r="S159" s="277">
        <f>ImportsPaperSectorMinusCoreVPA!T$5</f>
        <v>6.2570822583800032</v>
      </c>
      <c r="T159" s="277">
        <f>ImportsPaperSectorMinusCoreVPA!U$5</f>
        <v>9.3552678375000102</v>
      </c>
      <c r="U159" s="277">
        <f>ImportsPaperSectorMinusCoreVPA!V$5</f>
        <v>9.7306777226500056</v>
      </c>
      <c r="V159" s="277">
        <f>ImportsPaperSectorMinusCoreVPA!W$5</f>
        <v>8.8744386322962701</v>
      </c>
      <c r="W159" s="277">
        <f>ImportsPaperSectorMinusCoreVPA!X$5</f>
        <v>5.1520678651183358</v>
      </c>
      <c r="X159" s="277">
        <f>ImportsPaperSectorMinusCoreVPA!Y$5</f>
        <v>5.7734881450630384</v>
      </c>
      <c r="Y159" s="277">
        <f>ImportsPaperSectorMinusCoreVPA!Z$5</f>
        <v>3.7769418872739475</v>
      </c>
      <c r="Z159" s="277">
        <f>ImportsPaperSectorMinusCoreVPA!AA$5</f>
        <v>0</v>
      </c>
      <c r="AA159" s="277">
        <f>ImportsPaperSectorMinusCoreVPA!AB$5</f>
        <v>0</v>
      </c>
      <c r="AB159" s="277"/>
      <c r="AC159" s="277">
        <f>ImportsPaperSectorMinusCoreVPA!AD$5</f>
        <v>0.98623419799999978</v>
      </c>
      <c r="AD159" s="277">
        <f>ImportsPaperSectorMinusCoreVPA!AE$5</f>
        <v>0.84751206799999967</v>
      </c>
      <c r="AE159" s="277">
        <f>ImportsPaperSectorMinusCoreVPA!AF$5</f>
        <v>0.85490854700000019</v>
      </c>
      <c r="AF159" s="277">
        <f>ImportsPaperSectorMinusCoreVPA!AG$5</f>
        <v>0.8927694220000002</v>
      </c>
      <c r="AG159" s="277">
        <f>ImportsPaperSectorMinusCoreVPA!AH$5</f>
        <v>0.96168394200000018</v>
      </c>
      <c r="AH159" s="277">
        <f>ImportsPaperSectorMinusCoreVPA!AI$5</f>
        <v>1.0190257659999997</v>
      </c>
      <c r="AI159" s="277">
        <f>ImportsPaperSectorMinusCoreVPA!AJ$5</f>
        <v>1.1361471760000006</v>
      </c>
      <c r="AJ159" s="277">
        <f>ImportsPaperSectorMinusCoreVPA!AK$5</f>
        <v>1.2028699369999993</v>
      </c>
      <c r="AK159" s="277">
        <f>ImportsPaperSectorMinusCoreVPA!AL$5</f>
        <v>1.4088190810000001</v>
      </c>
      <c r="AL159" s="277">
        <f>ImportsPaperSectorMinusCoreVPA!AM$5</f>
        <v>1.1511406309999994</v>
      </c>
      <c r="AM159" s="277">
        <f>ImportsPaperSectorMinusCoreVPA!AN$5</f>
        <v>1.3908953140000002</v>
      </c>
      <c r="AN159" s="277">
        <f>ImportsPaperSectorMinusCoreVPA!AO$5</f>
        <v>1.9728171440000004</v>
      </c>
      <c r="AO159" s="277">
        <f>ImportsPaperSectorMinusCoreVPA!AP$5</f>
        <v>2.1008699009999994</v>
      </c>
      <c r="AP159" s="277">
        <f>ImportsPaperSectorMinusCoreVPA!AQ$5</f>
        <v>2.0246430329999998</v>
      </c>
      <c r="AQ159" s="277">
        <f>ImportsPaperSectorMinusCoreVPA!AR$5</f>
        <v>1.9898974630000004</v>
      </c>
      <c r="AR159" s="277">
        <f>ImportsPaperSectorMinusCoreVPA!AS$5</f>
        <v>1.8214875099999996</v>
      </c>
      <c r="AS159" s="277">
        <f>ImportsPaperSectorMinusCoreVPA!AT$5</f>
        <v>1.8487697109999999</v>
      </c>
      <c r="AT159" s="277">
        <f>ImportsPaperSectorMinusCoreVPA!AU$5</f>
        <v>1.8952310170000004</v>
      </c>
      <c r="AU159" s="277">
        <f>ImportsPaperSectorMinusCoreVPA!AV$5</f>
        <v>2.1985320289999999</v>
      </c>
      <c r="AV159" s="277">
        <f>ImportsPaperSectorMinusCoreVPA!AW$5</f>
        <v>2.0145729870000002</v>
      </c>
      <c r="AW159" s="277">
        <f>ImportsPaperSectorMinusCoreVPA!AX$5</f>
        <v>1.8032061508030011</v>
      </c>
      <c r="AX159" s="277">
        <f>ImportsPaperSectorMinusCoreVPA!AY$5</f>
        <v>1.7150495189999997</v>
      </c>
      <c r="AY159" s="277">
        <f>ImportsPaperSectorMinusCoreVPA!AZ$5</f>
        <v>1.4002681512699999</v>
      </c>
      <c r="AZ159" s="277">
        <f>ImportsPaperSectorMinusCoreVPA!BA$5</f>
        <v>1.3244454992109997</v>
      </c>
      <c r="BA159" s="277">
        <f>ImportsPaperSectorMinusCoreVPA!BB$5</f>
        <v>0</v>
      </c>
      <c r="BB159" s="277">
        <f>ImportsPaperSectorMinusCoreVPA!BC$5</f>
        <v>0</v>
      </c>
    </row>
    <row r="160" spans="1:70">
      <c r="A160" s="273"/>
      <c r="B160" s="271">
        <v>2000</v>
      </c>
      <c r="C160" s="271">
        <f>1+B160</f>
        <v>2001</v>
      </c>
      <c r="D160" s="271">
        <f t="shared" ref="D160:AA160" si="133">1+C160</f>
        <v>2002</v>
      </c>
      <c r="E160" s="271">
        <f t="shared" si="133"/>
        <v>2003</v>
      </c>
      <c r="F160" s="271">
        <f t="shared" si="133"/>
        <v>2004</v>
      </c>
      <c r="G160" s="271">
        <f t="shared" si="133"/>
        <v>2005</v>
      </c>
      <c r="H160" s="271">
        <f t="shared" si="133"/>
        <v>2006</v>
      </c>
      <c r="I160" s="271">
        <f t="shared" si="133"/>
        <v>2007</v>
      </c>
      <c r="J160" s="271">
        <f t="shared" si="133"/>
        <v>2008</v>
      </c>
      <c r="K160" s="271">
        <f t="shared" si="133"/>
        <v>2009</v>
      </c>
      <c r="L160" s="271">
        <f t="shared" si="133"/>
        <v>2010</v>
      </c>
      <c r="M160" s="271">
        <f t="shared" si="133"/>
        <v>2011</v>
      </c>
      <c r="N160" s="271">
        <f t="shared" si="133"/>
        <v>2012</v>
      </c>
      <c r="O160" s="271">
        <f t="shared" si="133"/>
        <v>2013</v>
      </c>
      <c r="P160" s="271">
        <f t="shared" si="133"/>
        <v>2014</v>
      </c>
      <c r="Q160" s="271">
        <f t="shared" si="133"/>
        <v>2015</v>
      </c>
      <c r="R160" s="271">
        <f t="shared" si="133"/>
        <v>2016</v>
      </c>
      <c r="S160" s="271">
        <f t="shared" si="133"/>
        <v>2017</v>
      </c>
      <c r="T160" s="271">
        <f t="shared" si="133"/>
        <v>2018</v>
      </c>
      <c r="U160" s="271">
        <f t="shared" si="133"/>
        <v>2019</v>
      </c>
      <c r="V160" s="271">
        <f t="shared" si="133"/>
        <v>2020</v>
      </c>
      <c r="W160" s="271">
        <f t="shared" si="133"/>
        <v>2021</v>
      </c>
      <c r="X160" s="271">
        <f t="shared" si="133"/>
        <v>2022</v>
      </c>
      <c r="Y160" s="271">
        <f t="shared" si="133"/>
        <v>2023</v>
      </c>
      <c r="Z160" s="271">
        <f t="shared" si="133"/>
        <v>2024</v>
      </c>
      <c r="AA160" s="271">
        <f t="shared" si="133"/>
        <v>2025</v>
      </c>
      <c r="AC160" s="271">
        <v>2000</v>
      </c>
      <c r="AD160" s="271">
        <f>1+AC160</f>
        <v>2001</v>
      </c>
      <c r="AE160" s="271">
        <f t="shared" ref="AE160:BB160" si="134">1+AD160</f>
        <v>2002</v>
      </c>
      <c r="AF160" s="271">
        <f t="shared" si="134"/>
        <v>2003</v>
      </c>
      <c r="AG160" s="271">
        <f t="shared" si="134"/>
        <v>2004</v>
      </c>
      <c r="AH160" s="271">
        <f t="shared" si="134"/>
        <v>2005</v>
      </c>
      <c r="AI160" s="271">
        <f t="shared" si="134"/>
        <v>2006</v>
      </c>
      <c r="AJ160" s="271">
        <f t="shared" si="134"/>
        <v>2007</v>
      </c>
      <c r="AK160" s="271">
        <f t="shared" si="134"/>
        <v>2008</v>
      </c>
      <c r="AL160" s="271">
        <f t="shared" si="134"/>
        <v>2009</v>
      </c>
      <c r="AM160" s="271">
        <f t="shared" si="134"/>
        <v>2010</v>
      </c>
      <c r="AN160" s="271">
        <f t="shared" si="134"/>
        <v>2011</v>
      </c>
      <c r="AO160" s="271">
        <f t="shared" si="134"/>
        <v>2012</v>
      </c>
      <c r="AP160" s="271">
        <f t="shared" si="134"/>
        <v>2013</v>
      </c>
      <c r="AQ160" s="271">
        <f t="shared" si="134"/>
        <v>2014</v>
      </c>
      <c r="AR160" s="271">
        <f t="shared" si="134"/>
        <v>2015</v>
      </c>
      <c r="AS160" s="271">
        <f t="shared" si="134"/>
        <v>2016</v>
      </c>
      <c r="AT160" s="271">
        <f t="shared" si="134"/>
        <v>2017</v>
      </c>
      <c r="AU160" s="271">
        <f t="shared" si="134"/>
        <v>2018</v>
      </c>
      <c r="AV160" s="271">
        <f t="shared" si="134"/>
        <v>2019</v>
      </c>
      <c r="AW160" s="271">
        <f t="shared" si="134"/>
        <v>2020</v>
      </c>
      <c r="AX160" s="271">
        <f t="shared" si="134"/>
        <v>2021</v>
      </c>
      <c r="AY160" s="271">
        <f t="shared" si="134"/>
        <v>2022</v>
      </c>
      <c r="AZ160" s="271">
        <f t="shared" si="134"/>
        <v>2023</v>
      </c>
      <c r="BA160" s="271">
        <f t="shared" si="134"/>
        <v>2024</v>
      </c>
      <c r="BB160" s="271">
        <f t="shared" si="134"/>
        <v>2025</v>
      </c>
    </row>
    <row r="161" spans="1:70">
      <c r="A161" s="273" t="s">
        <v>39</v>
      </c>
      <c r="B161" s="277">
        <f>ImportsPaperSectorMinusCoreVPA!C$29</f>
        <v>0.70620276732484999</v>
      </c>
      <c r="C161" s="277">
        <f>ImportsPaperSectorMinusCoreVPA!D$29</f>
        <v>0.70078618735898335</v>
      </c>
      <c r="D161" s="277">
        <f>ImportsPaperSectorMinusCoreVPA!E$29</f>
        <v>0.91762588499999986</v>
      </c>
      <c r="E161" s="277">
        <f>ImportsPaperSectorMinusCoreVPA!F$29</f>
        <v>0.97339360700110544</v>
      </c>
      <c r="F161" s="277">
        <f>ImportsPaperSectorMinusCoreVPA!G$29</f>
        <v>0.98414109450069998</v>
      </c>
      <c r="G161" s="277">
        <f>ImportsPaperSectorMinusCoreVPA!H$29</f>
        <v>0.87721651950000001</v>
      </c>
      <c r="H161" s="277">
        <f>ImportsPaperSectorMinusCoreVPA!I$29</f>
        <v>0.8537782880007001</v>
      </c>
      <c r="I161" s="277">
        <f>ImportsPaperSectorMinusCoreVPA!J$29</f>
        <v>0.77920117762358343</v>
      </c>
      <c r="J161" s="277">
        <f>ImportsPaperSectorMinusCoreVPA!K$29</f>
        <v>0.70757674300000006</v>
      </c>
      <c r="K161" s="277">
        <f>ImportsPaperSectorMinusCoreVPA!L$29</f>
        <v>0.65807547119999998</v>
      </c>
      <c r="L161" s="277">
        <f>ImportsPaperSectorMinusCoreVPA!M$29</f>
        <v>0.60907768350000002</v>
      </c>
      <c r="M161" s="277">
        <f>ImportsPaperSectorMinusCoreVPA!N$29</f>
        <v>0.68513787189999986</v>
      </c>
      <c r="N161" s="277">
        <f>ImportsPaperSectorMinusCoreVPA!O$29</f>
        <v>0.67340330955989602</v>
      </c>
      <c r="O161" s="277">
        <f>ImportsPaperSectorMinusCoreVPA!P$29</f>
        <v>0.67094922227999998</v>
      </c>
      <c r="P161" s="277">
        <f>ImportsPaperSectorMinusCoreVPA!Q$29</f>
        <v>0.67834956540000002</v>
      </c>
      <c r="Q161" s="277">
        <f>ImportsPaperSectorMinusCoreVPA!R$29</f>
        <v>0.65626158134000001</v>
      </c>
      <c r="R161" s="277">
        <f>ImportsPaperSectorMinusCoreVPA!S$29</f>
        <v>0.62058716406000003</v>
      </c>
      <c r="S161" s="277">
        <f>ImportsPaperSectorMinusCoreVPA!T$29</f>
        <v>0.70702499620000003</v>
      </c>
      <c r="T161" s="277">
        <f>ImportsPaperSectorMinusCoreVPA!U$29</f>
        <v>0.70394536649999995</v>
      </c>
      <c r="U161" s="277">
        <f>ImportsPaperSectorMinusCoreVPA!V$29</f>
        <v>0.7531381168700001</v>
      </c>
      <c r="V161" s="277">
        <f>ImportsPaperSectorMinusCoreVPA!W$29</f>
        <v>0.66383171201452873</v>
      </c>
      <c r="W161" s="277">
        <f>ImportsPaperSectorMinusCoreVPA!X$29</f>
        <v>0.5802803253883333</v>
      </c>
      <c r="X161" s="277">
        <f>ImportsPaperSectorMinusCoreVPA!Y$29</f>
        <v>0.50327754779224998</v>
      </c>
      <c r="Y161" s="277">
        <f>ImportsPaperSectorMinusCoreVPA!Z$29</f>
        <v>0.57112859201523003</v>
      </c>
      <c r="Z161" s="277">
        <f>ImportsPaperSectorMinusCoreVPA!AA$29</f>
        <v>0</v>
      </c>
      <c r="AA161" s="277">
        <f>ImportsPaperSectorMinusCoreVPA!AB$29</f>
        <v>0</v>
      </c>
      <c r="AB161" s="277"/>
      <c r="BC161" s="276">
        <f t="shared" ref="BC161:BC170" si="135">J161/J$159</f>
        <v>0.17307441453432551</v>
      </c>
      <c r="BD161" s="276">
        <f t="shared" ref="BD161:BF170" si="136">K161/K$159</f>
        <v>0.18600146733156453</v>
      </c>
      <c r="BE161" s="276">
        <f t="shared" si="136"/>
        <v>0.14708656756148478</v>
      </c>
      <c r="BF161" s="276">
        <f t="shared" si="136"/>
        <v>0.11046129933511666</v>
      </c>
      <c r="BG161" s="276">
        <f t="shared" ref="BG161:BG170" si="137">N161/N$159</f>
        <v>8.4530563273982159E-2</v>
      </c>
      <c r="BH161" s="276">
        <f t="shared" ref="BH161:BH170" si="138">O161/O$159</f>
        <v>8.3398322975065275E-2</v>
      </c>
      <c r="BI161" s="276">
        <f t="shared" ref="BI161:BI170" si="139">P161/P$159</f>
        <v>8.5818531319740821E-2</v>
      </c>
      <c r="BJ161" s="276">
        <f t="shared" ref="BJ161:BJ170" si="140">Q161/Q$159</f>
        <v>8.6666565107729063E-2</v>
      </c>
      <c r="BK161" s="276">
        <f t="shared" ref="BK161:BK170" si="141">R161/R$159</f>
        <v>7.1712904161986307E-2</v>
      </c>
      <c r="BL161" s="276">
        <f t="shared" ref="BL161:BL170" si="142">S161/S$159</f>
        <v>0.11299595674215303</v>
      </c>
      <c r="BM161" s="276">
        <f t="shared" ref="BM161:BN170" si="143">T161/T$159</f>
        <v>7.524588058059424E-2</v>
      </c>
      <c r="BN161" s="276">
        <f t="shared" si="143"/>
        <v>7.7398320891558015E-2</v>
      </c>
      <c r="BO161" s="276">
        <f t="shared" ref="BO161:BO179" si="144">V161/V$159</f>
        <v>7.4802670852743461E-2</v>
      </c>
      <c r="BP161" s="276">
        <f t="shared" ref="BP161:BP179" si="145">W161/W$159</f>
        <v>0.11263056710045978</v>
      </c>
      <c r="BQ161" s="276">
        <f t="shared" ref="BQ161:BQ179" si="146">X161/X$159</f>
        <v>8.7170447941874993E-2</v>
      </c>
      <c r="BR161" s="276">
        <f t="shared" ref="BR161:BR179" si="147">Y161/Y$159</f>
        <v>0.15121455639537223</v>
      </c>
    </row>
    <row r="162" spans="1:70">
      <c r="A162" s="277" t="str">
        <f>ImportsPaperSectorMinusCoreVPA!B$41</f>
        <v xml:space="preserve">Australia </v>
      </c>
      <c r="B162" s="277">
        <f>ImportsPaperSectorMinusCoreVPA!C$41</f>
        <v>8.3912446306033353E-2</v>
      </c>
      <c r="C162" s="277">
        <f>ImportsPaperSectorMinusCoreVPA!D$41</f>
        <v>9.7595760500000017E-2</v>
      </c>
      <c r="D162" s="277">
        <f>ImportsPaperSectorMinusCoreVPA!E$41</f>
        <v>0.10970853950000001</v>
      </c>
      <c r="E162" s="277">
        <f>ImportsPaperSectorMinusCoreVPA!F$41</f>
        <v>5.6934401999999995E-2</v>
      </c>
      <c r="F162" s="277">
        <f>ImportsPaperSectorMinusCoreVPA!G$41</f>
        <v>9.6917342500000017E-2</v>
      </c>
      <c r="G162" s="277">
        <f>ImportsPaperSectorMinusCoreVPA!H$41</f>
        <v>0.13011507149999998</v>
      </c>
      <c r="H162" s="277">
        <f>ImportsPaperSectorMinusCoreVPA!I$41</f>
        <v>0.16275499199999999</v>
      </c>
      <c r="I162" s="277">
        <f>ImportsPaperSectorMinusCoreVPA!J$41</f>
        <v>0.16917557899999996</v>
      </c>
      <c r="J162" s="277">
        <f>ImportsPaperSectorMinusCoreVPA!K$41</f>
        <v>0.17170351800000003</v>
      </c>
      <c r="K162" s="277">
        <f>ImportsPaperSectorMinusCoreVPA!L$41</f>
        <v>0.1398512945</v>
      </c>
      <c r="L162" s="277">
        <f>ImportsPaperSectorMinusCoreVPA!M$41</f>
        <v>0.1081044181</v>
      </c>
      <c r="M162" s="277">
        <f>ImportsPaperSectorMinusCoreVPA!N$41</f>
        <v>0.15928153169999998</v>
      </c>
      <c r="N162" s="277">
        <f>ImportsPaperSectorMinusCoreVPA!O$41</f>
        <v>4.6653496247725627E-2</v>
      </c>
      <c r="O162" s="277">
        <f>ImportsPaperSectorMinusCoreVPA!P$41</f>
        <v>0.11944699746</v>
      </c>
      <c r="P162" s="277">
        <f>ImportsPaperSectorMinusCoreVPA!Q$41</f>
        <v>0.10959313459999999</v>
      </c>
      <c r="Q162" s="277">
        <f>ImportsPaperSectorMinusCoreVPA!R$41</f>
        <v>7.9535005199999995E-2</v>
      </c>
      <c r="R162" s="277">
        <f>ImportsPaperSectorMinusCoreVPA!S$41</f>
        <v>0.1190115031</v>
      </c>
      <c r="S162" s="277">
        <f>ImportsPaperSectorMinusCoreVPA!T$41</f>
        <v>8.7351286609999995E-2</v>
      </c>
      <c r="T162" s="277">
        <f>ImportsPaperSectorMinusCoreVPA!U$41</f>
        <v>0.1115420765</v>
      </c>
      <c r="U162" s="277">
        <f>ImportsPaperSectorMinusCoreVPA!V$41</f>
        <v>0.2243463467</v>
      </c>
      <c r="V162" s="277">
        <f>ImportsPaperSectorMinusCoreVPA!W$41</f>
        <v>9.6062046629499978E-2</v>
      </c>
      <c r="W162" s="277">
        <f>ImportsPaperSectorMinusCoreVPA!X$41</f>
        <v>8.2171103524999997E-2</v>
      </c>
      <c r="X162" s="277">
        <f>ImportsPaperSectorMinusCoreVPA!Y$41</f>
        <v>6.7108253334500031E-2</v>
      </c>
      <c r="Y162" s="277">
        <f>ImportsPaperSectorMinusCoreVPA!Z$41</f>
        <v>8.0887406551000005E-2</v>
      </c>
      <c r="Z162" s="277">
        <f>ImportsPaperSectorMinusCoreVPA!AA$41</f>
        <v>0</v>
      </c>
      <c r="AA162" s="277">
        <f>ImportsPaperSectorMinusCoreVPA!AB$41</f>
        <v>0</v>
      </c>
      <c r="AB162" s="277"/>
      <c r="BC162" s="276">
        <f t="shared" si="135"/>
        <v>4.1998957915627855E-2</v>
      </c>
      <c r="BD162" s="276">
        <f t="shared" si="136"/>
        <v>3.9528210856704486E-2</v>
      </c>
      <c r="BE162" s="276">
        <f t="shared" si="136"/>
        <v>2.6106206527201792E-2</v>
      </c>
      <c r="BF162" s="276">
        <f t="shared" si="136"/>
        <v>2.568015237995425E-2</v>
      </c>
      <c r="BG162" s="276">
        <f t="shared" si="137"/>
        <v>5.85629185442857E-3</v>
      </c>
      <c r="BH162" s="276">
        <f t="shared" si="138"/>
        <v>1.484714333332021E-2</v>
      </c>
      <c r="BI162" s="276">
        <f t="shared" si="139"/>
        <v>1.3864712728978879E-2</v>
      </c>
      <c r="BJ162" s="276">
        <f t="shared" si="140"/>
        <v>1.050347285671472E-2</v>
      </c>
      <c r="BK162" s="276">
        <f t="shared" si="141"/>
        <v>1.3752557271969425E-2</v>
      </c>
      <c r="BL162" s="276">
        <f t="shared" si="142"/>
        <v>1.3960386487329923E-2</v>
      </c>
      <c r="BM162" s="276">
        <f t="shared" si="143"/>
        <v>1.192291641858617E-2</v>
      </c>
      <c r="BN162" s="276">
        <f t="shared" si="143"/>
        <v>2.3055572601874498E-2</v>
      </c>
      <c r="BO162" s="276">
        <f t="shared" si="144"/>
        <v>1.0824577261699293E-2</v>
      </c>
      <c r="BP162" s="276">
        <f t="shared" si="145"/>
        <v>1.5949150064837634E-2</v>
      </c>
      <c r="BQ162" s="276">
        <f t="shared" si="146"/>
        <v>1.1623519724706615E-2</v>
      </c>
      <c r="BR162" s="276">
        <f t="shared" si="147"/>
        <v>2.1416110960971509E-2</v>
      </c>
    </row>
    <row r="163" spans="1:70">
      <c r="A163" s="277" t="str">
        <f>ImportsPaperSectorMinusCoreVPA!B$18</f>
        <v xml:space="preserve">China </v>
      </c>
      <c r="B163" s="277">
        <f>ImportsPaperSectorMinusCoreVPA!C$18</f>
        <v>0.10110159438833333</v>
      </c>
      <c r="C163" s="277">
        <f>ImportsPaperSectorMinusCoreVPA!D$18</f>
        <v>9.5501402500000013E-2</v>
      </c>
      <c r="D163" s="277">
        <f>ImportsPaperSectorMinusCoreVPA!E$18</f>
        <v>0.119269633</v>
      </c>
      <c r="E163" s="277">
        <f>ImportsPaperSectorMinusCoreVPA!F$18</f>
        <v>9.6641216000000002E-2</v>
      </c>
      <c r="F163" s="277">
        <f>ImportsPaperSectorMinusCoreVPA!G$18</f>
        <v>0.102679083</v>
      </c>
      <c r="G163" s="277">
        <f>ImportsPaperSectorMinusCoreVPA!H$18</f>
        <v>0.16620873500000002</v>
      </c>
      <c r="H163" s="277">
        <f>ImportsPaperSectorMinusCoreVPA!I$18</f>
        <v>0.29841187850000001</v>
      </c>
      <c r="I163" s="277">
        <f>ImportsPaperSectorMinusCoreVPA!J$18</f>
        <v>0.30732082699999996</v>
      </c>
      <c r="J163" s="277">
        <f>ImportsPaperSectorMinusCoreVPA!K$18</f>
        <v>0.34620416849999996</v>
      </c>
      <c r="K163" s="277">
        <f>ImportsPaperSectorMinusCoreVPA!L$18</f>
        <v>0.32798501660000001</v>
      </c>
      <c r="L163" s="277">
        <f>ImportsPaperSectorMinusCoreVPA!M$18</f>
        <v>0.3652568638</v>
      </c>
      <c r="M163" s="277">
        <f>ImportsPaperSectorMinusCoreVPA!N$18</f>
        <v>0.43329924340000003</v>
      </c>
      <c r="N163" s="277">
        <f>ImportsPaperSectorMinusCoreVPA!O$18</f>
        <v>0.41263073927658511</v>
      </c>
      <c r="O163" s="277">
        <f>ImportsPaperSectorMinusCoreVPA!P$18</f>
        <v>0.42809972309</v>
      </c>
      <c r="P163" s="277">
        <f>ImportsPaperSectorMinusCoreVPA!Q$18</f>
        <v>0.58697138811999994</v>
      </c>
      <c r="Q163" s="277">
        <f>ImportsPaperSectorMinusCoreVPA!R$18</f>
        <v>0.51593178102000004</v>
      </c>
      <c r="R163" s="277">
        <f>ImportsPaperSectorMinusCoreVPA!S$18</f>
        <v>0.51454256579999991</v>
      </c>
      <c r="S163" s="277">
        <f>ImportsPaperSectorMinusCoreVPA!T$18</f>
        <v>0.40367802028999999</v>
      </c>
      <c r="T163" s="277">
        <f>ImportsPaperSectorMinusCoreVPA!U$18</f>
        <v>0.45638079849999996</v>
      </c>
      <c r="U163" s="277">
        <f>ImportsPaperSectorMinusCoreVPA!V$18</f>
        <v>0.46790854770000001</v>
      </c>
      <c r="V163" s="277">
        <f>ImportsPaperSectorMinusCoreVPA!W$18</f>
        <v>0.42532617184053012</v>
      </c>
      <c r="W163" s="277">
        <f>ImportsPaperSectorMinusCoreVPA!X$18</f>
        <v>0.42242257974499997</v>
      </c>
      <c r="X163" s="277">
        <f>ImportsPaperSectorMinusCoreVPA!Y$18</f>
        <v>0.48144449617448992</v>
      </c>
      <c r="Y163" s="277">
        <f>ImportsPaperSectorMinusCoreVPA!Z$18</f>
        <v>0.3803436338183333</v>
      </c>
      <c r="Z163" s="277">
        <f>ImportsPaperSectorMinusCoreVPA!AA$18</f>
        <v>0</v>
      </c>
      <c r="AA163" s="277">
        <f>ImportsPaperSectorMinusCoreVPA!AB$18</f>
        <v>0</v>
      </c>
      <c r="AB163" s="277"/>
      <c r="BC163" s="276">
        <f t="shared" si="135"/>
        <v>8.4682098959943441E-2</v>
      </c>
      <c r="BD163" s="276">
        <f t="shared" si="136"/>
        <v>9.2703188342704412E-2</v>
      </c>
      <c r="BE163" s="276">
        <f t="shared" si="136"/>
        <v>8.8206118578985401E-2</v>
      </c>
      <c r="BF163" s="276">
        <f t="shared" si="136"/>
        <v>6.9858636326956464E-2</v>
      </c>
      <c r="BG163" s="276">
        <f t="shared" si="137"/>
        <v>5.1796461823160979E-2</v>
      </c>
      <c r="BH163" s="276">
        <f t="shared" si="138"/>
        <v>5.3212371050184136E-2</v>
      </c>
      <c r="BI163" s="276">
        <f t="shared" si="139"/>
        <v>7.425820701376093E-2</v>
      </c>
      <c r="BJ163" s="276">
        <f t="shared" si="140"/>
        <v>6.8134470403731787E-2</v>
      </c>
      <c r="BK163" s="276">
        <f t="shared" si="141"/>
        <v>5.945875752098282E-2</v>
      </c>
      <c r="BL163" s="276">
        <f t="shared" si="142"/>
        <v>6.4515376915392303E-2</v>
      </c>
      <c r="BM163" s="276">
        <f t="shared" si="143"/>
        <v>4.8783295831534172E-2</v>
      </c>
      <c r="BN163" s="276">
        <f t="shared" si="143"/>
        <v>4.8085915599779219E-2</v>
      </c>
      <c r="BO163" s="276">
        <f t="shared" si="144"/>
        <v>4.7927107219228868E-2</v>
      </c>
      <c r="BP163" s="276">
        <f t="shared" si="145"/>
        <v>8.1990880323021043E-2</v>
      </c>
      <c r="BQ163" s="276">
        <f t="shared" si="146"/>
        <v>8.3388842945174735E-2</v>
      </c>
      <c r="BR163" s="276">
        <f t="shared" si="147"/>
        <v>0.10070147891336788</v>
      </c>
    </row>
    <row r="164" spans="1:70">
      <c r="A164" s="277" t="str">
        <f>ImportsPaperSectorMinusCoreVPA!B$19</f>
        <v xml:space="preserve">Indonesia </v>
      </c>
      <c r="B164" s="277">
        <f>ImportsPaperSectorMinusCoreVPA!C$19</f>
        <v>0.5</v>
      </c>
      <c r="C164" s="277">
        <f>ImportsPaperSectorMinusCoreVPA!D$19</f>
        <v>0.5</v>
      </c>
      <c r="D164" s="277">
        <f>ImportsPaperSectorMinusCoreVPA!E$19</f>
        <v>0.5</v>
      </c>
      <c r="E164" s="277">
        <f>ImportsPaperSectorMinusCoreVPA!F$19</f>
        <v>0.4946818384999998</v>
      </c>
      <c r="F164" s="277">
        <f>ImportsPaperSectorMinusCoreVPA!G$19</f>
        <v>0.56706705849999994</v>
      </c>
      <c r="G164" s="277">
        <f>ImportsPaperSectorMinusCoreVPA!H$19</f>
        <v>0.5737938505000002</v>
      </c>
      <c r="H164" s="277">
        <f>ImportsPaperSectorMinusCoreVPA!I$19</f>
        <v>0.62586964749999996</v>
      </c>
      <c r="I164" s="277">
        <f>ImportsPaperSectorMinusCoreVPA!J$19</f>
        <v>0.61133380099999979</v>
      </c>
      <c r="J164" s="277">
        <f>ImportsPaperSectorMinusCoreVPA!K$19</f>
        <v>0.85925575050000014</v>
      </c>
      <c r="K164" s="277">
        <f>ImportsPaperSectorMinusCoreVPA!L$19</f>
        <v>0.62682182470000003</v>
      </c>
      <c r="L164" s="277">
        <f>ImportsPaperSectorMinusCoreVPA!M$19</f>
        <v>0.64814017840000004</v>
      </c>
      <c r="M164" s="277">
        <f>ImportsPaperSectorMinusCoreVPA!N$19</f>
        <v>2.8145973237999997</v>
      </c>
      <c r="N164" s="277">
        <f>ImportsPaperSectorMinusCoreVPA!O$19</f>
        <v>4.8421190615465566</v>
      </c>
      <c r="O164" s="277">
        <f>ImportsPaperSectorMinusCoreVPA!P$19</f>
        <v>4.8501716238999997</v>
      </c>
      <c r="P164" s="277">
        <f>ImportsPaperSectorMinusCoreVPA!Q$19</f>
        <v>4.7301480434999998</v>
      </c>
      <c r="Q164" s="277">
        <f>ImportsPaperSectorMinusCoreVPA!R$19</f>
        <v>4.5181973108999998</v>
      </c>
      <c r="R164" s="277">
        <f>ImportsPaperSectorMinusCoreVPA!S$19</f>
        <v>5.3431477195999992</v>
      </c>
      <c r="S164" s="277">
        <f>ImportsPaperSectorMinusCoreVPA!T$19</f>
        <v>3.4953497767399999</v>
      </c>
      <c r="T164" s="277">
        <f>ImportsPaperSectorMinusCoreVPA!U$19</f>
        <v>6.5663491979999993</v>
      </c>
      <c r="U164" s="277">
        <f>ImportsPaperSectorMinusCoreVPA!V$19</f>
        <v>6.5245463203999998</v>
      </c>
      <c r="V164" s="277">
        <f>ImportsPaperSectorMinusCoreVPA!W$19</f>
        <v>6.1931815813264999</v>
      </c>
      <c r="W164" s="277">
        <f>ImportsPaperSectorMinusCoreVPA!X$19</f>
        <v>2.4945729871000002</v>
      </c>
      <c r="X164" s="277">
        <f>ImportsPaperSectorMinusCoreVPA!Y$19</f>
        <v>3.1750959852121658</v>
      </c>
      <c r="Y164" s="277">
        <f>ImportsPaperSectorMinusCoreVPA!Z$19</f>
        <v>1.2494836568949999</v>
      </c>
      <c r="Z164" s="277">
        <f>ImportsPaperSectorMinusCoreVPA!AA$19</f>
        <v>0</v>
      </c>
      <c r="AA164" s="277">
        <f>ImportsPaperSectorMinusCoreVPA!AB$19</f>
        <v>0</v>
      </c>
      <c r="AB164" s="277"/>
      <c r="BC164" s="276">
        <f t="shared" si="135"/>
        <v>0.21017534482904845</v>
      </c>
      <c r="BD164" s="276">
        <f t="shared" si="136"/>
        <v>0.17716779344023775</v>
      </c>
      <c r="BE164" s="276">
        <f t="shared" si="136"/>
        <v>0.15651979496560292</v>
      </c>
      <c r="BF164" s="276">
        <f t="shared" si="136"/>
        <v>0.45378323143909993</v>
      </c>
      <c r="BG164" s="276">
        <f t="shared" si="137"/>
        <v>0.60781859236735802</v>
      </c>
      <c r="BH164" s="276">
        <f t="shared" si="138"/>
        <v>0.60287152312355619</v>
      </c>
      <c r="BI164" s="276">
        <f t="shared" si="139"/>
        <v>0.59841470935232277</v>
      </c>
      <c r="BJ164" s="276">
        <f t="shared" si="140"/>
        <v>0.59667768546672062</v>
      </c>
      <c r="BK164" s="276">
        <f t="shared" si="141"/>
        <v>0.61743565212052032</v>
      </c>
      <c r="BL164" s="276">
        <f t="shared" si="142"/>
        <v>0.55862295434245535</v>
      </c>
      <c r="BM164" s="276">
        <f t="shared" si="143"/>
        <v>0.70188788948181646</v>
      </c>
      <c r="BN164" s="276">
        <f t="shared" si="143"/>
        <v>0.67051304198605566</v>
      </c>
      <c r="BO164" s="276">
        <f t="shared" si="144"/>
        <v>0.69786741876697256</v>
      </c>
      <c r="BP164" s="276">
        <f t="shared" si="145"/>
        <v>0.48418868935894799</v>
      </c>
      <c r="BQ164" s="276">
        <f t="shared" si="146"/>
        <v>0.54994414216078702</v>
      </c>
      <c r="BR164" s="276">
        <f t="shared" si="147"/>
        <v>0.33081887256592912</v>
      </c>
    </row>
    <row r="165" spans="1:70">
      <c r="A165" s="277" t="str">
        <f>ImportsPaperSectorMinusCoreVPA!B$20</f>
        <v xml:space="preserve">Japan </v>
      </c>
      <c r="B165" s="277">
        <f>ImportsPaperSectorMinusCoreVPA!C$20</f>
        <v>0.40559099381729991</v>
      </c>
      <c r="C165" s="277">
        <f>ImportsPaperSectorMinusCoreVPA!D$20</f>
        <v>0.27116402249999999</v>
      </c>
      <c r="D165" s="277">
        <f>ImportsPaperSectorMinusCoreVPA!E$20</f>
        <v>0.32377268700000006</v>
      </c>
      <c r="E165" s="277">
        <f>ImportsPaperSectorMinusCoreVPA!F$20</f>
        <v>0.23541856799999997</v>
      </c>
      <c r="F165" s="277">
        <f>ImportsPaperSectorMinusCoreVPA!G$20</f>
        <v>0.26758348400000009</v>
      </c>
      <c r="G165" s="277">
        <f>ImportsPaperSectorMinusCoreVPA!H$20</f>
        <v>0.24567097100000002</v>
      </c>
      <c r="H165" s="277">
        <f>ImportsPaperSectorMinusCoreVPA!I$20</f>
        <v>0.23898432250000004</v>
      </c>
      <c r="I165" s="277">
        <f>ImportsPaperSectorMinusCoreVPA!J$20</f>
        <v>0.27672529049999994</v>
      </c>
      <c r="J165" s="277">
        <f>ImportsPaperSectorMinusCoreVPA!K$20</f>
        <v>0.31385764050000003</v>
      </c>
      <c r="K165" s="277">
        <f>ImportsPaperSectorMinusCoreVPA!L$20</f>
        <v>0.15043677194999999</v>
      </c>
      <c r="L165" s="277">
        <f>ImportsPaperSectorMinusCoreVPA!M$20</f>
        <v>0.1658236055</v>
      </c>
      <c r="M165" s="277">
        <f>ImportsPaperSectorMinusCoreVPA!N$20</f>
        <v>0.106840623</v>
      </c>
      <c r="N165" s="277">
        <f>ImportsPaperSectorMinusCoreVPA!O$20</f>
        <v>9.2586542784994605E-2</v>
      </c>
      <c r="O165" s="277">
        <f>ImportsPaperSectorMinusCoreVPA!P$20</f>
        <v>8.4462785099999993E-2</v>
      </c>
      <c r="P165" s="277">
        <f>ImportsPaperSectorMinusCoreVPA!Q$20</f>
        <v>7.2678203299999994E-2</v>
      </c>
      <c r="Q165" s="277">
        <f>ImportsPaperSectorMinusCoreVPA!R$20</f>
        <v>5.6082419639999999E-2</v>
      </c>
      <c r="R165" s="277">
        <f>ImportsPaperSectorMinusCoreVPA!S$20</f>
        <v>4.648495808E-2</v>
      </c>
      <c r="S165" s="277">
        <f>ImportsPaperSectorMinusCoreVPA!T$20</f>
        <v>5.7692324829999996E-2</v>
      </c>
      <c r="T165" s="277">
        <f>ImportsPaperSectorMinusCoreVPA!U$20</f>
        <v>6.28684875E-2</v>
      </c>
      <c r="U165" s="277">
        <f>ImportsPaperSectorMinusCoreVPA!V$20</f>
        <v>6.9411545369999994E-2</v>
      </c>
      <c r="V165" s="277">
        <f>ImportsPaperSectorMinusCoreVPA!W$20</f>
        <v>9.7198786128409986E-2</v>
      </c>
      <c r="W165" s="277">
        <f>ImportsPaperSectorMinusCoreVPA!X$20</f>
        <v>8.2702250839999991E-2</v>
      </c>
      <c r="X165" s="277">
        <f>ImportsPaperSectorMinusCoreVPA!Y$20</f>
        <v>8.4949058763153312E-2</v>
      </c>
      <c r="Y165" s="277">
        <f>ImportsPaperSectorMinusCoreVPA!Z$20</f>
        <v>6.5791586570500007E-2</v>
      </c>
      <c r="Z165" s="277">
        <f>ImportsPaperSectorMinusCoreVPA!AA$20</f>
        <v>0</v>
      </c>
      <c r="AA165" s="277">
        <f>ImportsPaperSectorMinusCoreVPA!AB$20</f>
        <v>0</v>
      </c>
      <c r="AB165" s="277"/>
      <c r="BC165" s="276">
        <f t="shared" si="135"/>
        <v>7.677008595046815E-2</v>
      </c>
      <c r="BD165" s="276">
        <f t="shared" si="136"/>
        <v>4.2520138719499424E-2</v>
      </c>
      <c r="BE165" s="276">
        <f t="shared" si="136"/>
        <v>4.0044850787354036E-2</v>
      </c>
      <c r="BF165" s="276">
        <f t="shared" si="136"/>
        <v>1.7225371012735212E-2</v>
      </c>
      <c r="BG165" s="276">
        <f t="shared" si="137"/>
        <v>1.162214753343163E-2</v>
      </c>
      <c r="BH165" s="276">
        <f t="shared" si="138"/>
        <v>1.0498640429459671E-2</v>
      </c>
      <c r="BI165" s="276">
        <f t="shared" si="139"/>
        <v>9.1945760479491268E-3</v>
      </c>
      <c r="BJ165" s="276">
        <f t="shared" si="140"/>
        <v>7.406300797320178E-3</v>
      </c>
      <c r="BK165" s="276">
        <f t="shared" si="141"/>
        <v>5.3716408215022191E-3</v>
      </c>
      <c r="BL165" s="276">
        <f t="shared" si="142"/>
        <v>9.2203238582541647E-3</v>
      </c>
      <c r="BM165" s="276">
        <f t="shared" si="143"/>
        <v>6.7201162587772817E-3</v>
      </c>
      <c r="BN165" s="276">
        <f t="shared" si="143"/>
        <v>7.1332693722279388E-3</v>
      </c>
      <c r="BO165" s="276">
        <f t="shared" si="144"/>
        <v>1.0952668687648551E-2</v>
      </c>
      <c r="BP165" s="276">
        <f t="shared" si="145"/>
        <v>1.6052244070760203E-2</v>
      </c>
      <c r="BQ165" s="276">
        <f t="shared" si="146"/>
        <v>1.4713645655580676E-2</v>
      </c>
      <c r="BR165" s="276">
        <f t="shared" si="147"/>
        <v>1.7419274252584771E-2</v>
      </c>
    </row>
    <row r="166" spans="1:70">
      <c r="A166" s="277" t="str">
        <f>ImportsPaperSectorMinusCoreVPA!B$21</f>
        <v xml:space="preserve">Malaysia </v>
      </c>
      <c r="B166" s="277">
        <f>ImportsPaperSectorMinusCoreVPA!C$21</f>
        <v>0.49886493499975004</v>
      </c>
      <c r="C166" s="277">
        <f>ImportsPaperSectorMinusCoreVPA!D$21</f>
        <v>0.41725809850000001</v>
      </c>
      <c r="D166" s="277">
        <f>ImportsPaperSectorMinusCoreVPA!E$21</f>
        <v>0.62640414750000017</v>
      </c>
      <c r="E166" s="277">
        <f>ImportsPaperSectorMinusCoreVPA!F$21</f>
        <v>0.47092196050000018</v>
      </c>
      <c r="F166" s="277">
        <f>ImportsPaperSectorMinusCoreVPA!G$21</f>
        <v>0.44170291949999996</v>
      </c>
      <c r="G166" s="277">
        <f>ImportsPaperSectorMinusCoreVPA!H$21</f>
        <v>0.43824816100000008</v>
      </c>
      <c r="H166" s="277">
        <f>ImportsPaperSectorMinusCoreVPA!I$21</f>
        <v>0.50343083700000002</v>
      </c>
      <c r="I166" s="277">
        <f>ImportsPaperSectorMinusCoreVPA!J$21</f>
        <v>0.490344428</v>
      </c>
      <c r="J166" s="277">
        <f>ImportsPaperSectorMinusCoreVPA!K$21</f>
        <v>0.4980307605</v>
      </c>
      <c r="K166" s="277">
        <f>ImportsPaperSectorMinusCoreVPA!L$21</f>
        <v>0.45203632970000002</v>
      </c>
      <c r="L166" s="277">
        <f>ImportsPaperSectorMinusCoreVPA!M$21</f>
        <v>0.58286301979999999</v>
      </c>
      <c r="M166" s="277">
        <f>ImportsPaperSectorMinusCoreVPA!N$21</f>
        <v>0.62746555440000007</v>
      </c>
      <c r="N166" s="277">
        <f>ImportsPaperSectorMinusCoreVPA!O$21</f>
        <v>0.62842507065332187</v>
      </c>
      <c r="O166" s="277">
        <f>ImportsPaperSectorMinusCoreVPA!P$21</f>
        <v>0.6308999971</v>
      </c>
      <c r="P166" s="277">
        <f>ImportsPaperSectorMinusCoreVPA!Q$21</f>
        <v>0.59881900239999997</v>
      </c>
      <c r="Q166" s="277">
        <f>ImportsPaperSectorMinusCoreVPA!R$21</f>
        <v>0.59071304609999997</v>
      </c>
      <c r="R166" s="277">
        <f>ImportsPaperSectorMinusCoreVPA!S$21</f>
        <v>0.57039063889999997</v>
      </c>
      <c r="S166" s="277">
        <f>ImportsPaperSectorMinusCoreVPA!T$21</f>
        <v>0.42938580649999997</v>
      </c>
      <c r="T166" s="277">
        <f>ImportsPaperSectorMinusCoreVPA!U$21</f>
        <v>0.55657392900000002</v>
      </c>
      <c r="U166" s="277">
        <f>ImportsPaperSectorMinusCoreVPA!V$21</f>
        <v>0.77038993459999994</v>
      </c>
      <c r="V166" s="277">
        <f>ImportsPaperSectorMinusCoreVPA!W$21</f>
        <v>0.53384626744032992</v>
      </c>
      <c r="W166" s="277">
        <f>ImportsPaperSectorMinusCoreVPA!X$21</f>
        <v>0.58763486792499997</v>
      </c>
      <c r="X166" s="277">
        <f>ImportsPaperSectorMinusCoreVPA!Y$21</f>
        <v>0.74639288762812006</v>
      </c>
      <c r="Y166" s="277">
        <f>ImportsPaperSectorMinusCoreVPA!Z$21</f>
        <v>0.79484990099500008</v>
      </c>
      <c r="Z166" s="277">
        <f>ImportsPaperSectorMinusCoreVPA!AA$21</f>
        <v>0</v>
      </c>
      <c r="AA166" s="277">
        <f>ImportsPaperSectorMinusCoreVPA!AB$21</f>
        <v>0</v>
      </c>
      <c r="AB166" s="277"/>
      <c r="BC166" s="276">
        <f t="shared" si="135"/>
        <v>0.1218191286618113</v>
      </c>
      <c r="BD166" s="276">
        <f t="shared" si="136"/>
        <v>0.12776562004059525</v>
      </c>
      <c r="BE166" s="276">
        <f t="shared" si="136"/>
        <v>0.14075597130444484</v>
      </c>
      <c r="BF166" s="276">
        <f t="shared" si="136"/>
        <v>0.1011630844969108</v>
      </c>
      <c r="BG166" s="276">
        <f t="shared" si="137"/>
        <v>7.8884562109643827E-2</v>
      </c>
      <c r="BH166" s="276">
        <f t="shared" si="138"/>
        <v>7.8420244000455649E-2</v>
      </c>
      <c r="BI166" s="276">
        <f t="shared" si="139"/>
        <v>7.5757057914554018E-2</v>
      </c>
      <c r="BJ166" s="276">
        <f t="shared" si="140"/>
        <v>7.8010159554482816E-2</v>
      </c>
      <c r="BK166" s="276">
        <f t="shared" si="141"/>
        <v>6.5912367498427812E-2</v>
      </c>
      <c r="BL166" s="276">
        <f t="shared" si="142"/>
        <v>6.8623967013527895E-2</v>
      </c>
      <c r="BM166" s="276">
        <f t="shared" si="143"/>
        <v>5.9493104705031316E-2</v>
      </c>
      <c r="BN166" s="276">
        <f t="shared" si="143"/>
        <v>7.9171251639212209E-2</v>
      </c>
      <c r="BO166" s="276">
        <f t="shared" si="144"/>
        <v>6.015549710350486E-2</v>
      </c>
      <c r="BP166" s="276">
        <f t="shared" si="145"/>
        <v>0.11405806043502162</v>
      </c>
      <c r="BQ166" s="276">
        <f t="shared" si="146"/>
        <v>0.12927936610840143</v>
      </c>
      <c r="BR166" s="276">
        <f t="shared" si="147"/>
        <v>0.21044800918784917</v>
      </c>
    </row>
    <row r="167" spans="1:70">
      <c r="A167" s="277" t="str">
        <f>ImportsPaperSectorMinusCoreVPA!B$24</f>
        <v xml:space="preserve">South Korea </v>
      </c>
      <c r="B167" s="277">
        <f>ImportsPaperSectorMinusCoreVPA!C$24</f>
        <v>0.25407205914124992</v>
      </c>
      <c r="C167" s="277">
        <f>ImportsPaperSectorMinusCoreVPA!D$24</f>
        <v>0.24987921700000001</v>
      </c>
      <c r="D167" s="277">
        <f>ImportsPaperSectorMinusCoreVPA!E$24</f>
        <v>0.2193917635</v>
      </c>
      <c r="E167" s="277">
        <f>ImportsPaperSectorMinusCoreVPA!F$24</f>
        <v>0.21169196299999993</v>
      </c>
      <c r="F167" s="277">
        <f>ImportsPaperSectorMinusCoreVPA!G$24</f>
        <v>0.25189789800000001</v>
      </c>
      <c r="G167" s="277">
        <f>ImportsPaperSectorMinusCoreVPA!H$24</f>
        <v>0.26886243299999996</v>
      </c>
      <c r="H167" s="277">
        <f>ImportsPaperSectorMinusCoreVPA!I$24</f>
        <v>0.2501605294999999</v>
      </c>
      <c r="I167" s="277">
        <f>ImportsPaperSectorMinusCoreVPA!J$24</f>
        <v>0.23662497500000004</v>
      </c>
      <c r="J167" s="277">
        <f>ImportsPaperSectorMinusCoreVPA!K$24</f>
        <v>0.270418938</v>
      </c>
      <c r="K167" s="277">
        <f>ImportsPaperSectorMinusCoreVPA!L$24</f>
        <v>0.25181543649999999</v>
      </c>
      <c r="L167" s="277">
        <f>ImportsPaperSectorMinusCoreVPA!M$24</f>
        <v>0.24325609649999999</v>
      </c>
      <c r="M167" s="277">
        <f>ImportsPaperSectorMinusCoreVPA!N$24</f>
        <v>0.25518760669999996</v>
      </c>
      <c r="N167" s="277">
        <f>ImportsPaperSectorMinusCoreVPA!O$24</f>
        <v>0.32765674122086991</v>
      </c>
      <c r="O167" s="277">
        <f>ImportsPaperSectorMinusCoreVPA!P$24</f>
        <v>0.31008195999999999</v>
      </c>
      <c r="P167" s="277">
        <f>ImportsPaperSectorMinusCoreVPA!Q$24</f>
        <v>0.2783995802</v>
      </c>
      <c r="Q167" s="277">
        <f>ImportsPaperSectorMinusCoreVPA!R$24</f>
        <v>0.24682736609999997</v>
      </c>
      <c r="R167" s="277">
        <f>ImportsPaperSectorMinusCoreVPA!S$24</f>
        <v>0.24426417749999998</v>
      </c>
      <c r="S167" s="277">
        <f>ImportsPaperSectorMinusCoreVPA!T$24</f>
        <v>9.8825369999999996E-2</v>
      </c>
      <c r="T167" s="277">
        <f>ImportsPaperSectorMinusCoreVPA!U$24</f>
        <v>9.7145233499999997E-2</v>
      </c>
      <c r="U167" s="277">
        <f>ImportsPaperSectorMinusCoreVPA!V$24</f>
        <v>7.2654262099999992E-2</v>
      </c>
      <c r="V167" s="277">
        <f>ImportsPaperSectorMinusCoreVPA!W$24</f>
        <v>6.9840452755500035E-2</v>
      </c>
      <c r="W167" s="277">
        <f>ImportsPaperSectorMinusCoreVPA!X$24</f>
        <v>5.6814977799999999E-2</v>
      </c>
      <c r="X167" s="277">
        <f>ImportsPaperSectorMinusCoreVPA!Y$24</f>
        <v>7.406572509350004E-2</v>
      </c>
      <c r="Y167" s="277">
        <f>ImportsPaperSectorMinusCoreVPA!Z$24</f>
        <v>8.138631105499998E-2</v>
      </c>
      <c r="Z167" s="277">
        <f>ImportsPaperSectorMinusCoreVPA!AA$24</f>
        <v>0</v>
      </c>
      <c r="AA167" s="277">
        <f>ImportsPaperSectorMinusCoreVPA!AB$24</f>
        <v>0</v>
      </c>
      <c r="AB167" s="277"/>
      <c r="BC167" s="276">
        <f t="shared" si="135"/>
        <v>6.6144909137218585E-2</v>
      </c>
      <c r="BD167" s="276">
        <f t="shared" si="136"/>
        <v>7.1174269115864913E-2</v>
      </c>
      <c r="BE167" s="276">
        <f t="shared" si="136"/>
        <v>5.8744073608125072E-2</v>
      </c>
      <c r="BF167" s="276">
        <f t="shared" si="136"/>
        <v>4.1142601754198434E-2</v>
      </c>
      <c r="BG167" s="276">
        <f t="shared" si="137"/>
        <v>4.1129897199375175E-2</v>
      </c>
      <c r="BH167" s="276">
        <f t="shared" si="138"/>
        <v>3.8542880131738594E-2</v>
      </c>
      <c r="BI167" s="276">
        <f t="shared" si="139"/>
        <v>3.5220547504453956E-2</v>
      </c>
      <c r="BJ167" s="276">
        <f t="shared" si="140"/>
        <v>3.2596270454832849E-2</v>
      </c>
      <c r="BK167" s="276">
        <f t="shared" si="141"/>
        <v>2.8226322691989051E-2</v>
      </c>
      <c r="BL167" s="276">
        <f t="shared" si="142"/>
        <v>1.5794161866362691E-2</v>
      </c>
      <c r="BM167" s="276">
        <f t="shared" si="143"/>
        <v>1.0384014139135532E-2</v>
      </c>
      <c r="BN167" s="276">
        <f t="shared" si="143"/>
        <v>7.4665161226009323E-3</v>
      </c>
      <c r="BO167" s="276">
        <f t="shared" si="144"/>
        <v>7.869844578262496E-3</v>
      </c>
      <c r="BP167" s="276">
        <f t="shared" si="145"/>
        <v>1.1027606640172827E-2</v>
      </c>
      <c r="BQ167" s="276">
        <f t="shared" si="146"/>
        <v>1.2828592218871067E-2</v>
      </c>
      <c r="BR167" s="276">
        <f t="shared" si="147"/>
        <v>2.1548203145307462E-2</v>
      </c>
    </row>
    <row r="168" spans="1:70">
      <c r="A168" s="277" t="str">
        <f>ImportsPaperSectorMinusCoreVPA!B$26</f>
        <v xml:space="preserve">Thailand </v>
      </c>
      <c r="B168" s="277">
        <f>ImportsPaperSectorMinusCoreVPA!C$26</f>
        <v>0.25212985631583329</v>
      </c>
      <c r="C168" s="277">
        <f>ImportsPaperSectorMinusCoreVPA!D$26</f>
        <v>0.22337054417699997</v>
      </c>
      <c r="D168" s="277">
        <f>ImportsPaperSectorMinusCoreVPA!E$26</f>
        <v>0.18839645649999998</v>
      </c>
      <c r="E168" s="277">
        <f>ImportsPaperSectorMinusCoreVPA!F$26</f>
        <v>0.19707178750000004</v>
      </c>
      <c r="F168" s="277">
        <f>ImportsPaperSectorMinusCoreVPA!G$26</f>
        <v>0.23024609650000005</v>
      </c>
      <c r="G168" s="277">
        <f>ImportsPaperSectorMinusCoreVPA!H$26</f>
        <v>0.26042185400000006</v>
      </c>
      <c r="H168" s="277">
        <f>ImportsPaperSectorMinusCoreVPA!I$26</f>
        <v>0.24598788200000002</v>
      </c>
      <c r="I168" s="277">
        <f>ImportsPaperSectorMinusCoreVPA!J$26</f>
        <v>0.28396623499999996</v>
      </c>
      <c r="J168" s="277">
        <f>ImportsPaperSectorMinusCoreVPA!K$26</f>
        <v>0.25166589349999996</v>
      </c>
      <c r="K168" s="277">
        <f>ImportsPaperSectorMinusCoreVPA!L$26</f>
        <v>0.23221425909999999</v>
      </c>
      <c r="L168" s="277">
        <f>ImportsPaperSectorMinusCoreVPA!M$26</f>
        <v>0.45757402319999996</v>
      </c>
      <c r="M168" s="277">
        <f>ImportsPaperSectorMinusCoreVPA!N$26</f>
        <v>0.16374062249999999</v>
      </c>
      <c r="N168" s="277">
        <f>ImportsPaperSectorMinusCoreVPA!O$26</f>
        <v>0.10115290374768235</v>
      </c>
      <c r="O168" s="277">
        <f>ImportsPaperSectorMinusCoreVPA!P$26</f>
        <v>7.5108835900000004E-2</v>
      </c>
      <c r="P168" s="277">
        <f>ImportsPaperSectorMinusCoreVPA!Q$26</f>
        <v>0.1002029602</v>
      </c>
      <c r="Q168" s="277">
        <f>ImportsPaperSectorMinusCoreVPA!R$26</f>
        <v>0.15600476150000001</v>
      </c>
      <c r="R168" s="277">
        <f>ImportsPaperSectorMinusCoreVPA!S$26</f>
        <v>0.16999667783</v>
      </c>
      <c r="S168" s="277">
        <f>ImportsPaperSectorMinusCoreVPA!T$26</f>
        <v>5.9697305499999999E-2</v>
      </c>
      <c r="T168" s="277">
        <f>ImportsPaperSectorMinusCoreVPA!U$26</f>
        <v>8.2911442500000002E-2</v>
      </c>
      <c r="U168" s="277">
        <f>ImportsPaperSectorMinusCoreVPA!V$26</f>
        <v>0.1034792143</v>
      </c>
      <c r="V168" s="277">
        <f>ImportsPaperSectorMinusCoreVPA!W$26</f>
        <v>8.1330360395500012E-2</v>
      </c>
      <c r="W168" s="277">
        <f>ImportsPaperSectorMinusCoreVPA!X$26</f>
        <v>9.1779303189999994E-2</v>
      </c>
      <c r="X168" s="277">
        <f>ImportsPaperSectorMinusCoreVPA!Y$26</f>
        <v>9.2474174457000013E-2</v>
      </c>
      <c r="Y168" s="277">
        <f>ImportsPaperSectorMinusCoreVPA!Z$26</f>
        <v>6.3132595580499995E-2</v>
      </c>
      <c r="Z168" s="277">
        <f>ImportsPaperSectorMinusCoreVPA!AA$26</f>
        <v>0</v>
      </c>
      <c r="AA168" s="277">
        <f>ImportsPaperSectorMinusCoreVPA!AB$26</f>
        <v>0</v>
      </c>
      <c r="AB168" s="277"/>
      <c r="BC168" s="276">
        <f t="shared" si="135"/>
        <v>6.1557884154157971E-2</v>
      </c>
      <c r="BD168" s="276">
        <f t="shared" si="136"/>
        <v>6.5634102497622623E-2</v>
      </c>
      <c r="BE168" s="276">
        <f t="shared" si="136"/>
        <v>0.11049984969246898</v>
      </c>
      <c r="BF168" s="276">
        <f t="shared" si="136"/>
        <v>2.6399068942332161E-2</v>
      </c>
      <c r="BG168" s="276">
        <f t="shared" si="137"/>
        <v>1.2697460510223349E-2</v>
      </c>
      <c r="BH168" s="276">
        <f t="shared" si="138"/>
        <v>9.3359538198485477E-3</v>
      </c>
      <c r="BI168" s="276">
        <f t="shared" si="139"/>
        <v>1.267675445945593E-2</v>
      </c>
      <c r="BJ168" s="276">
        <f t="shared" si="140"/>
        <v>2.0602145857827939E-2</v>
      </c>
      <c r="BK168" s="276">
        <f t="shared" si="141"/>
        <v>1.964422754947635E-2</v>
      </c>
      <c r="BL168" s="276">
        <f t="shared" si="142"/>
        <v>9.5407576622551851E-3</v>
      </c>
      <c r="BM168" s="276">
        <f t="shared" si="143"/>
        <v>8.8625407567332962E-3</v>
      </c>
      <c r="BN168" s="276">
        <f t="shared" si="143"/>
        <v>1.0634327561700293E-2</v>
      </c>
      <c r="BO168" s="276">
        <f t="shared" si="144"/>
        <v>9.1645639533208083E-3</v>
      </c>
      <c r="BP168" s="276">
        <f t="shared" si="145"/>
        <v>1.7814071086171911E-2</v>
      </c>
      <c r="BQ168" s="276">
        <f t="shared" si="146"/>
        <v>1.601703721104468E-2</v>
      </c>
      <c r="BR168" s="276">
        <f t="shared" si="147"/>
        <v>1.6715267924354189E-2</v>
      </c>
    </row>
    <row r="169" spans="1:70">
      <c r="A169" s="277" t="str">
        <f>ImportsPaperSectorMinusCoreVPA!B$12</f>
        <v xml:space="preserve">USA </v>
      </c>
      <c r="B169" s="277">
        <f>ImportsPaperSectorMinusCoreVPA!C$12</f>
        <v>0.31804228814080004</v>
      </c>
      <c r="C169" s="277">
        <f>ImportsPaperSectorMinusCoreVPA!D$12</f>
        <v>0.21839472199999999</v>
      </c>
      <c r="D169" s="277">
        <f>ImportsPaperSectorMinusCoreVPA!E$12</f>
        <v>0.21741155900000003</v>
      </c>
      <c r="E169" s="277">
        <f>ImportsPaperSectorMinusCoreVPA!F$12</f>
        <v>0.19992151349999995</v>
      </c>
      <c r="F169" s="277">
        <f>ImportsPaperSectorMinusCoreVPA!G$12</f>
        <v>0.22257342650000003</v>
      </c>
      <c r="G169" s="277">
        <f>ImportsPaperSectorMinusCoreVPA!H$12</f>
        <v>0.20192940149999999</v>
      </c>
      <c r="H169" s="277">
        <f>ImportsPaperSectorMinusCoreVPA!I$12</f>
        <v>0.20127157250000005</v>
      </c>
      <c r="I169" s="277">
        <f>ImportsPaperSectorMinusCoreVPA!J$12</f>
        <v>0.23107993700000001</v>
      </c>
      <c r="J169" s="277">
        <f>ImportsPaperSectorMinusCoreVPA!K$12</f>
        <v>0.26746606600000006</v>
      </c>
      <c r="K169" s="277">
        <f>ImportsPaperSectorMinusCoreVPA!L$12</f>
        <v>0.20720274690000001</v>
      </c>
      <c r="L169" s="277">
        <f>ImportsPaperSectorMinusCoreVPA!M$12</f>
        <v>0.21239109709999998</v>
      </c>
      <c r="M169" s="277">
        <f>ImportsPaperSectorMinusCoreVPA!N$12</f>
        <v>0.14544412649999999</v>
      </c>
      <c r="N169" s="277">
        <f>ImportsPaperSectorMinusCoreVPA!O$12</f>
        <v>0.12839066425048687</v>
      </c>
      <c r="O169" s="277">
        <f>ImportsPaperSectorMinusCoreVPA!P$12</f>
        <v>0.12557010057999998</v>
      </c>
      <c r="P169" s="277">
        <f>ImportsPaperSectorMinusCoreVPA!Q$12</f>
        <v>0.10510073676999999</v>
      </c>
      <c r="Q169" s="277">
        <f>ImportsPaperSectorMinusCoreVPA!R$12</f>
        <v>9.7670305190000001E-2</v>
      </c>
      <c r="R169" s="277">
        <f>ImportsPaperSectorMinusCoreVPA!S$12</f>
        <v>0.10198942847999999</v>
      </c>
      <c r="S169" s="277">
        <f>ImportsPaperSectorMinusCoreVPA!T$12</f>
        <v>0.10914775137</v>
      </c>
      <c r="T169" s="277">
        <f>ImportsPaperSectorMinusCoreVPA!U$12</f>
        <v>7.2506521500000004E-2</v>
      </c>
      <c r="U169" s="277">
        <f>ImportsPaperSectorMinusCoreVPA!V$12</f>
        <v>0.15122760733999999</v>
      </c>
      <c r="V169" s="277">
        <f>ImportsPaperSectorMinusCoreVPA!W$12</f>
        <v>9.4019598055199993E-2</v>
      </c>
      <c r="W169" s="277">
        <f>ImportsPaperSectorMinusCoreVPA!X$12</f>
        <v>0.20106488082999999</v>
      </c>
      <c r="X169" s="277">
        <f>ImportsPaperSectorMinusCoreVPA!Y$12</f>
        <v>0.24573892808823</v>
      </c>
      <c r="Y169" s="277">
        <f>ImportsPaperSectorMinusCoreVPA!Z$12</f>
        <v>0.12497676938133334</v>
      </c>
      <c r="Z169" s="277">
        <f>ImportsPaperSectorMinusCoreVPA!AA$12</f>
        <v>0</v>
      </c>
      <c r="AA169" s="277">
        <f>ImportsPaperSectorMinusCoreVPA!AB$12</f>
        <v>0</v>
      </c>
      <c r="AB169" s="277"/>
      <c r="BC169" s="276">
        <f t="shared" si="135"/>
        <v>6.5422631875210288E-2</v>
      </c>
      <c r="BD169" s="276">
        <f t="shared" si="136"/>
        <v>5.8564734054367816E-2</v>
      </c>
      <c r="BE169" s="276">
        <f t="shared" si="136"/>
        <v>5.1290464745876736E-2</v>
      </c>
      <c r="BF169" s="276">
        <f t="shared" si="136"/>
        <v>2.3449217818448078E-2</v>
      </c>
      <c r="BG169" s="276">
        <f t="shared" si="137"/>
        <v>1.6116545633414445E-2</v>
      </c>
      <c r="BH169" s="276">
        <f t="shared" si="138"/>
        <v>1.5608238979092167E-2</v>
      </c>
      <c r="BI169" s="276">
        <f t="shared" si="139"/>
        <v>1.3296375984121887E-2</v>
      </c>
      <c r="BJ169" s="276">
        <f t="shared" si="140"/>
        <v>1.2898438830682415E-2</v>
      </c>
      <c r="BK169" s="276">
        <f t="shared" si="141"/>
        <v>1.1785545260512129E-2</v>
      </c>
      <c r="BL169" s="276">
        <f t="shared" si="142"/>
        <v>1.7443873496120383E-2</v>
      </c>
      <c r="BM169" s="276">
        <f t="shared" si="143"/>
        <v>7.750341599987348E-3</v>
      </c>
      <c r="BN169" s="276">
        <f t="shared" si="143"/>
        <v>1.5541323189441259E-2</v>
      </c>
      <c r="BO169" s="276">
        <f t="shared" si="144"/>
        <v>1.0594427653490047E-2</v>
      </c>
      <c r="BP169" s="276">
        <f t="shared" si="145"/>
        <v>3.9026054410364761E-2</v>
      </c>
      <c r="BQ169" s="276">
        <f t="shared" si="146"/>
        <v>4.2563338126599182E-2</v>
      </c>
      <c r="BR169" s="276">
        <f t="shared" si="147"/>
        <v>3.308940754487933E-2</v>
      </c>
    </row>
    <row r="170" spans="1:70">
      <c r="A170" s="273" t="s">
        <v>33</v>
      </c>
      <c r="B170" s="277">
        <f t="shared" ref="B170:AA170" si="148">B159-SUM(B161:B169)</f>
        <v>0.42624840003204856</v>
      </c>
      <c r="C170" s="277">
        <f t="shared" si="148"/>
        <v>0.33173197327443171</v>
      </c>
      <c r="D170" s="277">
        <f t="shared" si="148"/>
        <v>0.42557314550000136</v>
      </c>
      <c r="E170" s="277">
        <f t="shared" si="148"/>
        <v>0.31580330450099936</v>
      </c>
      <c r="F170" s="277">
        <f t="shared" si="148"/>
        <v>0.34286344700000004</v>
      </c>
      <c r="G170" s="277">
        <f t="shared" si="148"/>
        <v>0.29128783950221004</v>
      </c>
      <c r="H170" s="277">
        <f t="shared" si="148"/>
        <v>0.43106992050233384</v>
      </c>
      <c r="I170" s="277">
        <f t="shared" si="148"/>
        <v>0.3785051280002687</v>
      </c>
      <c r="J170" s="277">
        <f t="shared" si="148"/>
        <v>0.40210095800361545</v>
      </c>
      <c r="K170" s="277">
        <f t="shared" si="148"/>
        <v>0.49157310563999967</v>
      </c>
      <c r="L170" s="277">
        <f t="shared" si="148"/>
        <v>0.74846003324499977</v>
      </c>
      <c r="M170" s="277">
        <f t="shared" si="148"/>
        <v>0.81152054909999904</v>
      </c>
      <c r="N170" s="277">
        <f t="shared" si="148"/>
        <v>0.71336999905100651</v>
      </c>
      <c r="O170" s="277">
        <f t="shared" si="148"/>
        <v>0.75032523109999794</v>
      </c>
      <c r="P170" s="277">
        <f t="shared" si="148"/>
        <v>0.64420224838000184</v>
      </c>
      <c r="Q170" s="277">
        <f t="shared" si="148"/>
        <v>0.65503431189999706</v>
      </c>
      <c r="R170" s="277">
        <f t="shared" si="148"/>
        <v>0.92335775209999671</v>
      </c>
      <c r="S170" s="277">
        <f t="shared" si="148"/>
        <v>0.80892962034000249</v>
      </c>
      <c r="T170" s="277">
        <f t="shared" si="148"/>
        <v>0.64504478400001197</v>
      </c>
      <c r="U170" s="277">
        <f t="shared" si="148"/>
        <v>0.59357582727000491</v>
      </c>
      <c r="V170" s="277">
        <f t="shared" si="148"/>
        <v>0.61980165571027257</v>
      </c>
      <c r="W170" s="277">
        <f t="shared" si="148"/>
        <v>0.55262458877500187</v>
      </c>
      <c r="X170" s="277">
        <f t="shared" si="148"/>
        <v>0.30294108851963042</v>
      </c>
      <c r="Y170" s="277">
        <f t="shared" si="148"/>
        <v>0.36496143441205042</v>
      </c>
      <c r="Z170" s="277">
        <f t="shared" si="148"/>
        <v>0</v>
      </c>
      <c r="AA170" s="277">
        <f t="shared" si="148"/>
        <v>0</v>
      </c>
      <c r="AB170" s="277"/>
      <c r="BC170" s="276">
        <f t="shared" si="135"/>
        <v>9.8354543982188444E-2</v>
      </c>
      <c r="BD170" s="276">
        <f t="shared" si="136"/>
        <v>0.13894047560083883</v>
      </c>
      <c r="BE170" s="276">
        <f t="shared" si="136"/>
        <v>0.18074610222845539</v>
      </c>
      <c r="BF170" s="276">
        <f t="shared" si="136"/>
        <v>0.13083733649424795</v>
      </c>
      <c r="BG170" s="276">
        <f t="shared" si="137"/>
        <v>8.9547477694981767E-2</v>
      </c>
      <c r="BH170" s="276">
        <f t="shared" si="138"/>
        <v>9.326468215727958E-2</v>
      </c>
      <c r="BI170" s="276">
        <f t="shared" si="139"/>
        <v>8.1498527674661703E-2</v>
      </c>
      <c r="BJ170" s="276">
        <f t="shared" si="140"/>
        <v>8.6504490669957523E-2</v>
      </c>
      <c r="BK170" s="276">
        <f t="shared" si="141"/>
        <v>0.10670002510263356</v>
      </c>
      <c r="BL170" s="276">
        <f t="shared" si="142"/>
        <v>0.12928224161614896</v>
      </c>
      <c r="BM170" s="276">
        <f t="shared" si="143"/>
        <v>6.894990022780427E-2</v>
      </c>
      <c r="BN170" s="276">
        <f t="shared" si="143"/>
        <v>6.1000461035549881E-2</v>
      </c>
      <c r="BO170" s="276">
        <f t="shared" si="144"/>
        <v>6.9841223923129234E-2</v>
      </c>
      <c r="BP170" s="276">
        <f t="shared" si="145"/>
        <v>0.10726267651024214</v>
      </c>
      <c r="BQ170" s="276">
        <f t="shared" si="146"/>
        <v>5.2471067906959865E-2</v>
      </c>
      <c r="BR170" s="276">
        <f t="shared" si="147"/>
        <v>9.6628819109384187E-2</v>
      </c>
    </row>
    <row r="171" spans="1:70">
      <c r="A171" s="273"/>
      <c r="B171" s="277"/>
      <c r="C171" s="277"/>
      <c r="D171" s="277"/>
      <c r="E171" s="277"/>
      <c r="F171" s="277"/>
      <c r="G171" s="277"/>
      <c r="H171" s="277"/>
      <c r="I171" s="277"/>
      <c r="J171" s="277"/>
      <c r="K171" s="277"/>
      <c r="L171" s="277"/>
      <c r="M171" s="277"/>
      <c r="N171" s="277"/>
      <c r="O171" s="277"/>
      <c r="P171" s="277"/>
      <c r="Q171" s="277"/>
      <c r="R171" s="277"/>
      <c r="S171" s="277"/>
      <c r="T171" s="277"/>
      <c r="U171" s="277"/>
      <c r="V171" s="277"/>
      <c r="W171" s="277"/>
      <c r="X171" s="277"/>
      <c r="Y171" s="277"/>
      <c r="Z171" s="277"/>
      <c r="AA171" s="277"/>
      <c r="AB171" s="277"/>
    </row>
    <row r="172" spans="1:70">
      <c r="A172" s="273"/>
      <c r="B172" s="277"/>
      <c r="C172" s="277"/>
      <c r="D172" s="277"/>
      <c r="E172" s="277"/>
      <c r="F172" s="277"/>
      <c r="G172" s="277"/>
      <c r="H172" s="277"/>
      <c r="I172" s="277"/>
      <c r="J172" s="277"/>
      <c r="K172" s="277"/>
      <c r="L172" s="277"/>
      <c r="M172" s="277"/>
      <c r="N172" s="277"/>
      <c r="O172" s="277"/>
      <c r="P172" s="277"/>
      <c r="Q172" s="277"/>
      <c r="R172" s="277"/>
      <c r="S172" s="277"/>
      <c r="T172" s="277"/>
      <c r="U172" s="277"/>
      <c r="V172" s="277"/>
      <c r="W172" s="277"/>
      <c r="X172" s="277"/>
      <c r="Y172" s="277"/>
      <c r="Z172" s="277"/>
      <c r="AA172" s="277"/>
      <c r="AB172" s="277"/>
    </row>
    <row r="173" spans="1:70">
      <c r="AB173" s="277"/>
    </row>
    <row r="174" spans="1:70">
      <c r="A174" s="275"/>
      <c r="B174" s="275"/>
      <c r="C174" s="275"/>
      <c r="D174" s="275"/>
      <c r="E174" s="275"/>
      <c r="F174" s="275"/>
      <c r="G174" s="275"/>
      <c r="H174" s="275"/>
      <c r="I174" s="275"/>
      <c r="J174" s="275"/>
      <c r="K174" s="275"/>
      <c r="L174" s="275"/>
      <c r="M174" s="275"/>
      <c r="N174" s="275"/>
      <c r="O174" s="275"/>
      <c r="P174" s="275"/>
      <c r="Q174" s="275"/>
      <c r="R174" s="275"/>
      <c r="S174" s="275"/>
      <c r="T174" s="275"/>
      <c r="U174" s="275"/>
      <c r="V174" s="275"/>
      <c r="W174" s="275"/>
      <c r="X174" s="275"/>
      <c r="Y174" s="275"/>
      <c r="Z174" s="275"/>
      <c r="AA174" s="275"/>
      <c r="AB174" s="275"/>
      <c r="AC174" s="275"/>
      <c r="AD174" s="275"/>
      <c r="AE174" s="275"/>
      <c r="AF174" s="275"/>
      <c r="AG174" s="275"/>
      <c r="AH174" s="275"/>
      <c r="AI174" s="275"/>
      <c r="AJ174" s="275"/>
      <c r="AK174" s="275"/>
      <c r="AL174" s="275"/>
      <c r="AM174" s="275"/>
      <c r="AN174" s="275"/>
      <c r="AO174" s="275"/>
      <c r="AP174" s="275"/>
      <c r="AQ174" s="275"/>
      <c r="AR174" s="275"/>
      <c r="AS174" s="275"/>
      <c r="AT174" s="275"/>
      <c r="AU174" s="275"/>
      <c r="AV174" s="275"/>
      <c r="AW174" s="275"/>
      <c r="AX174" s="275"/>
      <c r="AY174" s="275"/>
      <c r="AZ174" s="275"/>
      <c r="BA174" s="275"/>
      <c r="BB174" s="275"/>
    </row>
    <row r="175" spans="1:70">
      <c r="A175" s="275"/>
      <c r="B175" s="275"/>
      <c r="C175" s="275"/>
      <c r="D175" s="275"/>
      <c r="E175" s="275"/>
      <c r="F175" s="275"/>
      <c r="G175" s="275"/>
      <c r="H175" s="275"/>
      <c r="I175" s="275"/>
      <c r="J175" s="275"/>
      <c r="K175" s="275"/>
      <c r="L175" s="275"/>
      <c r="M175" s="275"/>
      <c r="N175" s="275"/>
      <c r="O175" s="275"/>
      <c r="P175" s="275"/>
      <c r="Q175" s="275"/>
      <c r="R175" s="275"/>
      <c r="S175" s="275"/>
      <c r="T175" s="275"/>
      <c r="U175" s="275"/>
      <c r="V175" s="275"/>
      <c r="W175" s="275"/>
      <c r="X175" s="275"/>
      <c r="Y175" s="275"/>
      <c r="Z175" s="275"/>
      <c r="AA175" s="275"/>
      <c r="AB175" s="275"/>
      <c r="AC175" s="275"/>
      <c r="AD175" s="275"/>
      <c r="AE175" s="275"/>
      <c r="AF175" s="275"/>
      <c r="AG175" s="275"/>
      <c r="AH175" s="275"/>
      <c r="AI175" s="275"/>
      <c r="AJ175" s="275"/>
      <c r="AK175" s="275"/>
      <c r="AL175" s="275"/>
      <c r="AM175" s="275"/>
      <c r="AN175" s="275"/>
      <c r="AO175" s="275"/>
      <c r="AP175" s="275"/>
      <c r="AQ175" s="275"/>
      <c r="AR175" s="275"/>
      <c r="AS175" s="275"/>
      <c r="AT175" s="275"/>
      <c r="AU175" s="275"/>
      <c r="AV175" s="275"/>
      <c r="AW175" s="275"/>
      <c r="AX175" s="275"/>
      <c r="AY175" s="275"/>
      <c r="AZ175" s="275"/>
      <c r="BA175" s="275"/>
      <c r="BB175" s="275"/>
    </row>
    <row r="176" spans="1:70">
      <c r="A176" s="275" t="str">
        <f>A161</f>
        <v>EU-27</v>
      </c>
      <c r="B176" s="275"/>
      <c r="C176" s="275"/>
      <c r="D176" s="275"/>
      <c r="E176" s="275"/>
      <c r="F176" s="275"/>
      <c r="G176" s="275"/>
      <c r="H176" s="275"/>
      <c r="I176" s="275"/>
      <c r="J176" s="275"/>
      <c r="K176" s="275"/>
      <c r="L176" s="275"/>
      <c r="M176" s="275"/>
      <c r="N176" s="275"/>
      <c r="O176" s="275"/>
      <c r="P176" s="275"/>
      <c r="Q176" s="275"/>
      <c r="R176" s="275"/>
      <c r="S176" s="275"/>
      <c r="T176" s="275"/>
      <c r="U176" s="275"/>
      <c r="V176" s="275"/>
      <c r="W176" s="275"/>
      <c r="X176" s="275"/>
      <c r="Y176" s="275"/>
      <c r="Z176" s="275"/>
      <c r="AA176" s="275"/>
      <c r="AB176" s="275"/>
      <c r="AC176" s="278">
        <f>ImportsPaperSectorMinusCoreVPA!AD$29</f>
        <v>0.210657609</v>
      </c>
      <c r="AD176" s="278">
        <f>ImportsPaperSectorMinusCoreVPA!AE$29</f>
        <v>0.19519376199999999</v>
      </c>
      <c r="AE176" s="278">
        <f>ImportsPaperSectorMinusCoreVPA!AF$29</f>
        <v>0.22490921699999999</v>
      </c>
      <c r="AF176" s="278">
        <f>ImportsPaperSectorMinusCoreVPA!AG$29</f>
        <v>0.24789322399999997</v>
      </c>
      <c r="AG176" s="278">
        <f>ImportsPaperSectorMinusCoreVPA!AH$29</f>
        <v>0.26479171300000004</v>
      </c>
      <c r="AH176" s="278">
        <f>ImportsPaperSectorMinusCoreVPA!AI$29</f>
        <v>0.25140633099999998</v>
      </c>
      <c r="AI176" s="278">
        <f>ImportsPaperSectorMinusCoreVPA!AJ$29</f>
        <v>0.26317036199999994</v>
      </c>
      <c r="AJ176" s="278">
        <f>ImportsPaperSectorMinusCoreVPA!AK$29</f>
        <v>0.25593313399999995</v>
      </c>
      <c r="AK176" s="278">
        <f>ImportsPaperSectorMinusCoreVPA!AL$29</f>
        <v>0.26093548099999997</v>
      </c>
      <c r="AL176" s="278">
        <f>ImportsPaperSectorMinusCoreVPA!AM$29</f>
        <v>0.225706252</v>
      </c>
      <c r="AM176" s="278">
        <f>ImportsPaperSectorMinusCoreVPA!AN$29</f>
        <v>0.22153470799999997</v>
      </c>
      <c r="AN176" s="278">
        <f>ImportsPaperSectorMinusCoreVPA!AO$29</f>
        <v>0.26834263799999997</v>
      </c>
      <c r="AO176" s="278">
        <f>ImportsPaperSectorMinusCoreVPA!AP$29</f>
        <v>0.25164353099999998</v>
      </c>
      <c r="AP176" s="278">
        <f>ImportsPaperSectorMinusCoreVPA!AQ$29</f>
        <v>0.24290121300000003</v>
      </c>
      <c r="AQ176" s="278">
        <f>ImportsPaperSectorMinusCoreVPA!AR$29</f>
        <v>0.25262648299999996</v>
      </c>
      <c r="AR176" s="278">
        <f>ImportsPaperSectorMinusCoreVPA!AS$29</f>
        <v>0.21055540399999997</v>
      </c>
      <c r="AS176" s="278">
        <f>ImportsPaperSectorMinusCoreVPA!AT$29</f>
        <v>0.19264530900000004</v>
      </c>
      <c r="AT176" s="278">
        <f>ImportsPaperSectorMinusCoreVPA!AU$29</f>
        <v>0.195117231</v>
      </c>
      <c r="AU176" s="278">
        <f>ImportsPaperSectorMinusCoreVPA!AV$29</f>
        <v>0.23494566199999997</v>
      </c>
      <c r="AV176" s="278">
        <f>ImportsPaperSectorMinusCoreVPA!AW$29</f>
        <v>0.226112855</v>
      </c>
      <c r="AW176" s="278">
        <f>ImportsPaperSectorMinusCoreVPA!AX$29</f>
        <v>0.18686637016099997</v>
      </c>
      <c r="AX176" s="278">
        <f>ImportsPaperSectorMinusCoreVPA!AY$29</f>
        <v>0.19362859999999998</v>
      </c>
      <c r="AY176" s="278">
        <f>ImportsPaperSectorMinusCoreVPA!AZ$29</f>
        <v>0.17562722405500003</v>
      </c>
      <c r="AZ176" s="278">
        <f>ImportsPaperSectorMinusCoreVPA!BA$29</f>
        <v>0.18432592169500001</v>
      </c>
      <c r="BA176" s="278">
        <f>ImportsPaperSectorMinusCoreVPA!BB$29</f>
        <v>0</v>
      </c>
      <c r="BB176" s="278">
        <f>ImportsPaperSectorMinusCoreVPA!BC$29</f>
        <v>0</v>
      </c>
      <c r="BC176" s="276">
        <f t="shared" ref="BC176:BC185" si="149">AK176/AK$159</f>
        <v>0.1852157487920906</v>
      </c>
      <c r="BD176" s="276">
        <f t="shared" ref="BD176:BF185" si="150">AL176/AL$159</f>
        <v>0.19607183164400016</v>
      </c>
      <c r="BE176" s="276">
        <f t="shared" si="150"/>
        <v>0.15927489708977474</v>
      </c>
      <c r="BF176" s="276">
        <f t="shared" si="150"/>
        <v>0.13602002538153121</v>
      </c>
      <c r="BG176" s="276">
        <f t="shared" ref="BG176:BG185" si="151">AO176/AO$159</f>
        <v>0.11978063509797508</v>
      </c>
      <c r="BH176" s="276">
        <f t="shared" ref="BH176:BH185" si="152">AP176/AP$159</f>
        <v>0.11997236502480289</v>
      </c>
      <c r="BI176" s="276">
        <f t="shared" ref="BI176:BI185" si="153">AQ176/AQ$159</f>
        <v>0.12695452288236819</v>
      </c>
      <c r="BJ176" s="276">
        <f t="shared" ref="BJ176:BJ185" si="154">AR176/AR$159</f>
        <v>0.11559530485059434</v>
      </c>
      <c r="BK176" s="276">
        <f t="shared" ref="BK176:BK185" si="155">AS176/AS$159</f>
        <v>0.10420189591693287</v>
      </c>
      <c r="BL176" s="276">
        <f t="shared" ref="BL176:BL185" si="156">AT176/AT$159</f>
        <v>0.10295168728762946</v>
      </c>
      <c r="BM176" s="276">
        <f t="shared" ref="BM176:BN185" si="157">AU176/AU$159</f>
        <v>0.10686478927799145</v>
      </c>
      <c r="BN176" s="276">
        <f t="shared" si="157"/>
        <v>0.11223860165856576</v>
      </c>
      <c r="BO176" s="276">
        <f t="shared" ref="BO176:BO194" si="158">AW176/AW$159</f>
        <v>0.10363006474760798</v>
      </c>
      <c r="BP176" s="276">
        <f t="shared" ref="BP176:BP194" si="159">AX176/AX$159</f>
        <v>0.11289971388866937</v>
      </c>
      <c r="BQ176" s="276">
        <f t="shared" ref="BQ176:BQ194" si="160">AY176/AY$159</f>
        <v>0.12542399389410633</v>
      </c>
      <c r="BR176" s="276">
        <f t="shared" ref="BR176:BR194" si="161">AZ176/AZ$159</f>
        <v>0.13917214547884896</v>
      </c>
    </row>
    <row r="177" spans="1:70">
      <c r="A177" s="275" t="str">
        <f>A162</f>
        <v xml:space="preserve">Australia </v>
      </c>
      <c r="AC177" s="278">
        <f>ImportsPaperSectorMinusCoreVPA!AD$41</f>
        <v>1.4201416999999999E-2</v>
      </c>
      <c r="AD177" s="278">
        <f>ImportsPaperSectorMinusCoreVPA!AE$41</f>
        <v>1.2307993E-2</v>
      </c>
      <c r="AE177" s="278">
        <f>ImportsPaperSectorMinusCoreVPA!AF$41</f>
        <v>1.3798204E-2</v>
      </c>
      <c r="AF177" s="278">
        <f>ImportsPaperSectorMinusCoreVPA!AG$41</f>
        <v>9.4104049999999984E-3</v>
      </c>
      <c r="AG177" s="278">
        <f>ImportsPaperSectorMinusCoreVPA!AH$41</f>
        <v>1.3473082000000001E-2</v>
      </c>
      <c r="AH177" s="278">
        <f>ImportsPaperSectorMinusCoreVPA!AI$41</f>
        <v>1.6372018000000002E-2</v>
      </c>
      <c r="AI177" s="278">
        <f>ImportsPaperSectorMinusCoreVPA!AJ$41</f>
        <v>2.1282082000000001E-2</v>
      </c>
      <c r="AJ177" s="278">
        <f>ImportsPaperSectorMinusCoreVPA!AK$41</f>
        <v>2.5071569999999998E-2</v>
      </c>
      <c r="AK177" s="278">
        <f>ImportsPaperSectorMinusCoreVPA!AL$41</f>
        <v>3.2603172E-2</v>
      </c>
      <c r="AL177" s="278">
        <f>ImportsPaperSectorMinusCoreVPA!AM$41</f>
        <v>2.3261496999999999E-2</v>
      </c>
      <c r="AM177" s="278">
        <f>ImportsPaperSectorMinusCoreVPA!AN$41</f>
        <v>2.4516605999999996E-2</v>
      </c>
      <c r="AN177" s="278">
        <f>ImportsPaperSectorMinusCoreVPA!AO$41</f>
        <v>4.0199801E-2</v>
      </c>
      <c r="AO177" s="278">
        <f>ImportsPaperSectorMinusCoreVPA!AP$41</f>
        <v>3.4817320999999998E-2</v>
      </c>
      <c r="AP177" s="278">
        <f>ImportsPaperSectorMinusCoreVPA!AQ$41</f>
        <v>3.3831476999999999E-2</v>
      </c>
      <c r="AQ177" s="278">
        <f>ImportsPaperSectorMinusCoreVPA!AR$41</f>
        <v>2.7446498999999999E-2</v>
      </c>
      <c r="AR177" s="278">
        <f>ImportsPaperSectorMinusCoreVPA!AS$41</f>
        <v>1.3976086999999998E-2</v>
      </c>
      <c r="AS177" s="278">
        <f>ImportsPaperSectorMinusCoreVPA!AT$41</f>
        <v>1.7207581000000003E-2</v>
      </c>
      <c r="AT177" s="278">
        <f>ImportsPaperSectorMinusCoreVPA!AU$41</f>
        <v>1.4386836E-2</v>
      </c>
      <c r="AU177" s="278">
        <f>ImportsPaperSectorMinusCoreVPA!AV$41</f>
        <v>1.9198632999999996E-2</v>
      </c>
      <c r="AV177" s="278">
        <f>ImportsPaperSectorMinusCoreVPA!AW$41</f>
        <v>1.1312171999999999E-2</v>
      </c>
      <c r="AW177" s="278">
        <f>ImportsPaperSectorMinusCoreVPA!AX$41</f>
        <v>1.2299793452E-2</v>
      </c>
      <c r="AX177" s="278">
        <f>ImportsPaperSectorMinusCoreVPA!AY$41</f>
        <v>1.6299240999999999E-2</v>
      </c>
      <c r="AY177" s="278">
        <f>ImportsPaperSectorMinusCoreVPA!AZ$41</f>
        <v>1.2953453075000006E-2</v>
      </c>
      <c r="AZ177" s="278">
        <f>ImportsPaperSectorMinusCoreVPA!BA$41</f>
        <v>1.0364216143E-2</v>
      </c>
      <c r="BA177" s="278">
        <f>ImportsPaperSectorMinusCoreVPA!BB$41</f>
        <v>0</v>
      </c>
      <c r="BB177" s="278">
        <f>ImportsPaperSectorMinusCoreVPA!BC$41</f>
        <v>0</v>
      </c>
      <c r="BC177" s="276">
        <f t="shared" si="149"/>
        <v>2.3142199335387904E-2</v>
      </c>
      <c r="BD177" s="276">
        <f t="shared" si="150"/>
        <v>2.0207345978043242E-2</v>
      </c>
      <c r="BE177" s="276">
        <f t="shared" si="150"/>
        <v>1.7626492629049143E-2</v>
      </c>
      <c r="BF177" s="276">
        <f t="shared" si="150"/>
        <v>2.0376851003277775E-2</v>
      </c>
      <c r="BG177" s="276">
        <f t="shared" si="151"/>
        <v>1.6572811568877823E-2</v>
      </c>
      <c r="BH177" s="276">
        <f t="shared" si="152"/>
        <v>1.6709847834198436E-2</v>
      </c>
      <c r="BI177" s="276">
        <f t="shared" si="153"/>
        <v>1.3792921248626163E-2</v>
      </c>
      <c r="BJ177" s="276">
        <f t="shared" si="154"/>
        <v>7.6728975209937071E-3</v>
      </c>
      <c r="BK177" s="276">
        <f t="shared" si="155"/>
        <v>9.307584875291158E-3</v>
      </c>
      <c r="BL177" s="276">
        <f t="shared" si="156"/>
        <v>7.5910724713513893E-3</v>
      </c>
      <c r="BM177" s="276">
        <f t="shared" si="157"/>
        <v>8.7324781930661587E-3</v>
      </c>
      <c r="BN177" s="276">
        <f t="shared" si="157"/>
        <v>5.6151710923343168E-3</v>
      </c>
      <c r="BO177" s="276">
        <f t="shared" si="158"/>
        <v>6.821068931315853E-3</v>
      </c>
      <c r="BP177" s="276">
        <f t="shared" si="159"/>
        <v>9.5036562031769536E-3</v>
      </c>
      <c r="BQ177" s="276">
        <f t="shared" si="160"/>
        <v>9.2506946353465413E-3</v>
      </c>
      <c r="BR177" s="276">
        <f t="shared" si="161"/>
        <v>7.8253247484884672E-3</v>
      </c>
    </row>
    <row r="178" spans="1:70">
      <c r="A178" s="275" t="str">
        <f t="shared" ref="A178:A184" si="162">A163</f>
        <v xml:space="preserve">China </v>
      </c>
      <c r="AC178" s="278">
        <f>ImportsPaperSectorMinusCoreVPA!AD$18</f>
        <v>6.0706693000000006E-2</v>
      </c>
      <c r="AD178" s="278">
        <f>ImportsPaperSectorMinusCoreVPA!AE$18</f>
        <v>5.6507830999999994E-2</v>
      </c>
      <c r="AE178" s="278">
        <f>ImportsPaperSectorMinusCoreVPA!AF$18</f>
        <v>5.2239790000000001E-2</v>
      </c>
      <c r="AF178" s="278">
        <f>ImportsPaperSectorMinusCoreVPA!AG$18</f>
        <v>5.5359601999999994E-2</v>
      </c>
      <c r="AG178" s="278">
        <f>ImportsPaperSectorMinusCoreVPA!AH$18</f>
        <v>6.0695045000000003E-2</v>
      </c>
      <c r="AH178" s="278">
        <f>ImportsPaperSectorMinusCoreVPA!AI$18</f>
        <v>9.0236414000000001E-2</v>
      </c>
      <c r="AI178" s="278">
        <f>ImportsPaperSectorMinusCoreVPA!AJ$18</f>
        <v>0.11515362500000001</v>
      </c>
      <c r="AJ178" s="278">
        <f>ImportsPaperSectorMinusCoreVPA!AK$18</f>
        <v>0.14344647699999999</v>
      </c>
      <c r="AK178" s="278">
        <f>ImportsPaperSectorMinusCoreVPA!AL$18</f>
        <v>0.172854283</v>
      </c>
      <c r="AL178" s="278">
        <f>ImportsPaperSectorMinusCoreVPA!AM$18</f>
        <v>0.15798345599999999</v>
      </c>
      <c r="AM178" s="278">
        <f>ImportsPaperSectorMinusCoreVPA!AN$18</f>
        <v>0.20518695699999998</v>
      </c>
      <c r="AN178" s="278">
        <f>ImportsPaperSectorMinusCoreVPA!AO$18</f>
        <v>0.236503938</v>
      </c>
      <c r="AO178" s="278">
        <f>ImportsPaperSectorMinusCoreVPA!AP$18</f>
        <v>0.22523724299999998</v>
      </c>
      <c r="AP178" s="278">
        <f>ImportsPaperSectorMinusCoreVPA!AQ$18</f>
        <v>0.23602911799999998</v>
      </c>
      <c r="AQ178" s="278">
        <f>ImportsPaperSectorMinusCoreVPA!AR$18</f>
        <v>0.24291321799999999</v>
      </c>
      <c r="AR178" s="278">
        <f>ImportsPaperSectorMinusCoreVPA!AS$18</f>
        <v>0.23892117399999999</v>
      </c>
      <c r="AS178" s="278">
        <f>ImportsPaperSectorMinusCoreVPA!AT$18</f>
        <v>0.23228215399999999</v>
      </c>
      <c r="AT178" s="278">
        <f>ImportsPaperSectorMinusCoreVPA!AU$18</f>
        <v>0.243094273</v>
      </c>
      <c r="AU178" s="278">
        <f>ImportsPaperSectorMinusCoreVPA!AV$18</f>
        <v>0.28569046200000003</v>
      </c>
      <c r="AV178" s="278">
        <f>ImportsPaperSectorMinusCoreVPA!AW$18</f>
        <v>0.28657053000000005</v>
      </c>
      <c r="AW178" s="278">
        <f>ImportsPaperSectorMinusCoreVPA!AX$18</f>
        <v>0.27814907879100009</v>
      </c>
      <c r="AX178" s="278">
        <f>ImportsPaperSectorMinusCoreVPA!AY$18</f>
        <v>0.29371986800000005</v>
      </c>
      <c r="AY178" s="278">
        <f>ImportsPaperSectorMinusCoreVPA!AZ$18</f>
        <v>0.344580103832</v>
      </c>
      <c r="AZ178" s="278">
        <f>ImportsPaperSectorMinusCoreVPA!BA$18</f>
        <v>0.28394464455899998</v>
      </c>
      <c r="BA178" s="278">
        <f>ImportsPaperSectorMinusCoreVPA!BB$18</f>
        <v>0</v>
      </c>
      <c r="BB178" s="278">
        <f>ImportsPaperSectorMinusCoreVPA!BC$18</f>
        <v>0</v>
      </c>
      <c r="BC178" s="276">
        <f t="shared" si="149"/>
        <v>0.12269445050198038</v>
      </c>
      <c r="BD178" s="276">
        <f t="shared" si="150"/>
        <v>0.13724079556010396</v>
      </c>
      <c r="BE178" s="276">
        <f t="shared" si="150"/>
        <v>0.14752149564003775</v>
      </c>
      <c r="BF178" s="276">
        <f t="shared" si="150"/>
        <v>0.1198813274303135</v>
      </c>
      <c r="BG178" s="276">
        <f t="shared" si="151"/>
        <v>0.10721141889499612</v>
      </c>
      <c r="BH178" s="276">
        <f t="shared" si="152"/>
        <v>0.11657813953023886</v>
      </c>
      <c r="BI178" s="276">
        <f t="shared" si="153"/>
        <v>0.1220732336799808</v>
      </c>
      <c r="BJ178" s="276">
        <f t="shared" si="154"/>
        <v>0.13116816485884114</v>
      </c>
      <c r="BK178" s="276">
        <f t="shared" si="155"/>
        <v>0.1256414753108209</v>
      </c>
      <c r="BL178" s="276">
        <f t="shared" si="156"/>
        <v>0.12826630147959422</v>
      </c>
      <c r="BM178" s="276">
        <f t="shared" si="157"/>
        <v>0.12994600862373884</v>
      </c>
      <c r="BN178" s="276">
        <f t="shared" si="157"/>
        <v>0.14224877026011667</v>
      </c>
      <c r="BO178" s="276">
        <f t="shared" si="158"/>
        <v>0.154252512208399</v>
      </c>
      <c r="BP178" s="276">
        <f t="shared" si="159"/>
        <v>0.1712602841760863</v>
      </c>
      <c r="BQ178" s="276">
        <f t="shared" si="160"/>
        <v>0.24608151197288641</v>
      </c>
      <c r="BR178" s="276">
        <f t="shared" si="161"/>
        <v>0.21438756425096528</v>
      </c>
    </row>
    <row r="179" spans="1:70">
      <c r="A179" s="275" t="str">
        <f t="shared" si="162"/>
        <v xml:space="preserve">Indonesia </v>
      </c>
      <c r="AC179" s="278">
        <f>ImportsPaperSectorMinusCoreVPA!AD$19</f>
        <v>0.1</v>
      </c>
      <c r="AD179" s="278">
        <f>ImportsPaperSectorMinusCoreVPA!AE$19</f>
        <v>0.1</v>
      </c>
      <c r="AE179" s="278">
        <f>ImportsPaperSectorMinusCoreVPA!AF$19</f>
        <v>0.1</v>
      </c>
      <c r="AF179" s="278">
        <f>ImportsPaperSectorMinusCoreVPA!AG$19</f>
        <v>0.10812835799999999</v>
      </c>
      <c r="AG179" s="278">
        <f>ImportsPaperSectorMinusCoreVPA!AH$19</f>
        <v>0.104920846</v>
      </c>
      <c r="AH179" s="278">
        <f>ImportsPaperSectorMinusCoreVPA!AI$19</f>
        <v>0.123645167</v>
      </c>
      <c r="AI179" s="278">
        <f>ImportsPaperSectorMinusCoreVPA!AJ$19</f>
        <v>0.129321292</v>
      </c>
      <c r="AJ179" s="278">
        <f>ImportsPaperSectorMinusCoreVPA!AK$19</f>
        <v>0.14426138899999999</v>
      </c>
      <c r="AK179" s="278">
        <f>ImportsPaperSectorMinusCoreVPA!AL$19</f>
        <v>0.20435153799999997</v>
      </c>
      <c r="AL179" s="278">
        <f>ImportsPaperSectorMinusCoreVPA!AM$19</f>
        <v>0.14839249500000001</v>
      </c>
      <c r="AM179" s="278">
        <f>ImportsPaperSectorMinusCoreVPA!AN$19</f>
        <v>0.17316989799999999</v>
      </c>
      <c r="AN179" s="278">
        <f>ImportsPaperSectorMinusCoreVPA!AO$19</f>
        <v>0.62102050399999997</v>
      </c>
      <c r="AO179" s="278">
        <f>ImportsPaperSectorMinusCoreVPA!AP$19</f>
        <v>0.820233345</v>
      </c>
      <c r="AP179" s="278">
        <f>ImportsPaperSectorMinusCoreVPA!AQ$19</f>
        <v>0.75372213199999993</v>
      </c>
      <c r="AQ179" s="278">
        <f>ImportsPaperSectorMinusCoreVPA!AR$19</f>
        <v>0.74976379599999998</v>
      </c>
      <c r="AR179" s="278">
        <f>ImportsPaperSectorMinusCoreVPA!AS$19</f>
        <v>0.681401484</v>
      </c>
      <c r="AS179" s="278">
        <f>ImportsPaperSectorMinusCoreVPA!AT$19</f>
        <v>0.71953385899999989</v>
      </c>
      <c r="AT179" s="278">
        <f>ImportsPaperSectorMinusCoreVPA!AU$19</f>
        <v>0.79682124899999995</v>
      </c>
      <c r="AU179" s="278">
        <f>ImportsPaperSectorMinusCoreVPA!AV$19</f>
        <v>1.010088163</v>
      </c>
      <c r="AV179" s="278">
        <f>ImportsPaperSectorMinusCoreVPA!AW$19</f>
        <v>0.86873478400000004</v>
      </c>
      <c r="AW179" s="278">
        <f>ImportsPaperSectorMinusCoreVPA!AX$19</f>
        <v>0.76022591036299991</v>
      </c>
      <c r="AX179" s="278">
        <f>ImportsPaperSectorMinusCoreVPA!AY$19</f>
        <v>0.55847762400000001</v>
      </c>
      <c r="AY179" s="278">
        <f>ImportsPaperSectorMinusCoreVPA!AZ$19</f>
        <v>0.16214763945699998</v>
      </c>
      <c r="AZ179" s="278">
        <f>ImportsPaperSectorMinusCoreVPA!BA$19</f>
        <v>0.20650289330200003</v>
      </c>
      <c r="BA179" s="278">
        <f>ImportsPaperSectorMinusCoreVPA!BB$19</f>
        <v>0</v>
      </c>
      <c r="BB179" s="278">
        <f>ImportsPaperSectorMinusCoreVPA!BC$19</f>
        <v>0</v>
      </c>
      <c r="BC179" s="276">
        <f t="shared" si="149"/>
        <v>0.14505165408105369</v>
      </c>
      <c r="BD179" s="276">
        <f t="shared" si="150"/>
        <v>0.12890909329739408</v>
      </c>
      <c r="BE179" s="276">
        <f t="shared" si="150"/>
        <v>0.12450246704907654</v>
      </c>
      <c r="BF179" s="276">
        <f t="shared" si="150"/>
        <v>0.314788679675018</v>
      </c>
      <c r="BG179" s="276">
        <f t="shared" si="151"/>
        <v>0.39042557780925635</v>
      </c>
      <c r="BH179" s="276">
        <f t="shared" si="152"/>
        <v>0.37227408472256845</v>
      </c>
      <c r="BI179" s="276">
        <f t="shared" si="153"/>
        <v>0.37678514091356469</v>
      </c>
      <c r="BJ179" s="276">
        <f t="shared" si="154"/>
        <v>0.37409067054212197</v>
      </c>
      <c r="BK179" s="276">
        <f t="shared" si="155"/>
        <v>0.38919604465545027</v>
      </c>
      <c r="BL179" s="276">
        <f t="shared" si="156"/>
        <v>0.42043489255537009</v>
      </c>
      <c r="BM179" s="276">
        <f t="shared" si="157"/>
        <v>0.45943754727077485</v>
      </c>
      <c r="BN179" s="276">
        <f t="shared" si="157"/>
        <v>0.43122527185955956</v>
      </c>
      <c r="BO179" s="276">
        <f t="shared" si="158"/>
        <v>0.42159678194556804</v>
      </c>
      <c r="BP179" s="276">
        <f t="shared" si="159"/>
        <v>0.32563352708651444</v>
      </c>
      <c r="BQ179" s="276">
        <f t="shared" si="160"/>
        <v>0.11579756299529992</v>
      </c>
      <c r="BR179" s="276">
        <f t="shared" si="161"/>
        <v>0.15591648990088167</v>
      </c>
    </row>
    <row r="180" spans="1:70">
      <c r="A180" s="275" t="str">
        <f t="shared" si="162"/>
        <v xml:space="preserve">Japan </v>
      </c>
      <c r="AC180" s="278">
        <f>ImportsPaperSectorMinusCoreVPA!AD$20</f>
        <v>0.118005654</v>
      </c>
      <c r="AD180" s="278">
        <f>ImportsPaperSectorMinusCoreVPA!AE$20</f>
        <v>7.7236772999999981E-2</v>
      </c>
      <c r="AE180" s="278">
        <f>ImportsPaperSectorMinusCoreVPA!AF$20</f>
        <v>7.7084299999999994E-2</v>
      </c>
      <c r="AF180" s="278">
        <f>ImportsPaperSectorMinusCoreVPA!AG$20</f>
        <v>7.5791344999999996E-2</v>
      </c>
      <c r="AG180" s="278">
        <f>ImportsPaperSectorMinusCoreVPA!AH$20</f>
        <v>8.6307793999999993E-2</v>
      </c>
      <c r="AH180" s="278">
        <f>ImportsPaperSectorMinusCoreVPA!AI$20</f>
        <v>8.2530777999999999E-2</v>
      </c>
      <c r="AI180" s="278">
        <f>ImportsPaperSectorMinusCoreVPA!AJ$20</f>
        <v>8.4996669999999996E-2</v>
      </c>
      <c r="AJ180" s="278">
        <f>ImportsPaperSectorMinusCoreVPA!AK$20</f>
        <v>9.7123879999999982E-2</v>
      </c>
      <c r="AK180" s="278">
        <f>ImportsPaperSectorMinusCoreVPA!AL$20</f>
        <v>0.115813533</v>
      </c>
      <c r="AL180" s="278">
        <f>ImportsPaperSectorMinusCoreVPA!AM$20</f>
        <v>6.5882615000000005E-2</v>
      </c>
      <c r="AM180" s="278">
        <f>ImportsPaperSectorMinusCoreVPA!AN$20</f>
        <v>8.7707690000000005E-2</v>
      </c>
      <c r="AN180" s="278">
        <f>ImportsPaperSectorMinusCoreVPA!AO$20</f>
        <v>8.2721423999999988E-2</v>
      </c>
      <c r="AO180" s="278">
        <f>ImportsPaperSectorMinusCoreVPA!AP$20</f>
        <v>7.9909977999999993E-2</v>
      </c>
      <c r="AP180" s="278">
        <f>ImportsPaperSectorMinusCoreVPA!AQ$20</f>
        <v>5.8020547999999998E-2</v>
      </c>
      <c r="AQ180" s="278">
        <f>ImportsPaperSectorMinusCoreVPA!AR$20</f>
        <v>4.8946360999999994E-2</v>
      </c>
      <c r="AR180" s="278">
        <f>ImportsPaperSectorMinusCoreVPA!AS$20</f>
        <v>3.8197427999999999E-2</v>
      </c>
      <c r="AS180" s="278">
        <f>ImportsPaperSectorMinusCoreVPA!AT$20</f>
        <v>3.7433924999999993E-2</v>
      </c>
      <c r="AT180" s="278">
        <f>ImportsPaperSectorMinusCoreVPA!AU$20</f>
        <v>3.9161458999999996E-2</v>
      </c>
      <c r="AU180" s="278">
        <f>ImportsPaperSectorMinusCoreVPA!AV$20</f>
        <v>4.052476E-2</v>
      </c>
      <c r="AV180" s="278">
        <f>ImportsPaperSectorMinusCoreVPA!AW$20</f>
        <v>4.4795195000000003E-2</v>
      </c>
      <c r="AW180" s="278">
        <f>ImportsPaperSectorMinusCoreVPA!AX$20</f>
        <v>3.4892535076000007E-2</v>
      </c>
      <c r="AX180" s="278">
        <f>ImportsPaperSectorMinusCoreVPA!AY$20</f>
        <v>5.4730598999999998E-2</v>
      </c>
      <c r="AY180" s="278">
        <f>ImportsPaperSectorMinusCoreVPA!AZ$20</f>
        <v>4.8707671334999994E-2</v>
      </c>
      <c r="AZ180" s="278">
        <f>ImportsPaperSectorMinusCoreVPA!BA$20</f>
        <v>4.8184525654000006E-2</v>
      </c>
      <c r="BA180" s="278">
        <f>ImportsPaperSectorMinusCoreVPA!BB$20</f>
        <v>0</v>
      </c>
      <c r="BB180" s="278">
        <f>ImportsPaperSectorMinusCoreVPA!BC$20</f>
        <v>0</v>
      </c>
      <c r="BC180" s="276">
        <f t="shared" si="149"/>
        <v>8.2206107627243299E-2</v>
      </c>
      <c r="BD180" s="276">
        <f t="shared" si="150"/>
        <v>5.7232464240939508E-2</v>
      </c>
      <c r="BE180" s="276">
        <f t="shared" si="150"/>
        <v>6.3058440931665974E-2</v>
      </c>
      <c r="BF180" s="276">
        <f t="shared" si="150"/>
        <v>4.1930608851197197E-2</v>
      </c>
      <c r="BG180" s="276">
        <f t="shared" si="151"/>
        <v>3.8036614243444303E-2</v>
      </c>
      <c r="BH180" s="276">
        <f t="shared" si="152"/>
        <v>2.8657174155795988E-2</v>
      </c>
      <c r="BI180" s="276">
        <f t="shared" si="153"/>
        <v>2.4597428716858456E-2</v>
      </c>
      <c r="BJ180" s="276">
        <f t="shared" si="154"/>
        <v>2.0970458370038456E-2</v>
      </c>
      <c r="BK180" s="276">
        <f t="shared" si="155"/>
        <v>2.0248019413814378E-2</v>
      </c>
      <c r="BL180" s="276">
        <f t="shared" si="156"/>
        <v>2.0663158553614992E-2</v>
      </c>
      <c r="BM180" s="276">
        <f t="shared" si="157"/>
        <v>1.8432644812744734E-2</v>
      </c>
      <c r="BN180" s="276">
        <f t="shared" si="157"/>
        <v>2.2235578104671569E-2</v>
      </c>
      <c r="BO180" s="276">
        <f t="shared" si="158"/>
        <v>1.9350275097753916E-2</v>
      </c>
      <c r="BP180" s="276">
        <f t="shared" si="159"/>
        <v>3.1911964286554226E-2</v>
      </c>
      <c r="BQ180" s="276">
        <f t="shared" si="160"/>
        <v>3.4784531299111278E-2</v>
      </c>
      <c r="BR180" s="276">
        <f t="shared" si="161"/>
        <v>3.6380904825985327E-2</v>
      </c>
    </row>
    <row r="181" spans="1:70">
      <c r="A181" s="275" t="str">
        <f t="shared" si="162"/>
        <v xml:space="preserve">Malaysia </v>
      </c>
      <c r="AC181" s="278">
        <f>ImportsPaperSectorMinusCoreVPA!AD$21</f>
        <v>0.18312527599999998</v>
      </c>
      <c r="AD181" s="278">
        <f>ImportsPaperSectorMinusCoreVPA!AE$21</f>
        <v>0.15886385499999997</v>
      </c>
      <c r="AE181" s="278">
        <f>ImportsPaperSectorMinusCoreVPA!AF$21</f>
        <v>0.16001853299999999</v>
      </c>
      <c r="AF181" s="278">
        <f>ImportsPaperSectorMinusCoreVPA!AG$21</f>
        <v>0.163724746</v>
      </c>
      <c r="AG181" s="278">
        <f>ImportsPaperSectorMinusCoreVPA!AH$21</f>
        <v>0.16968604200000001</v>
      </c>
      <c r="AH181" s="278">
        <f>ImportsPaperSectorMinusCoreVPA!AI$21</f>
        <v>0.180418786</v>
      </c>
      <c r="AI181" s="278">
        <f>ImportsPaperSectorMinusCoreVPA!AJ$21</f>
        <v>0.20415201099999999</v>
      </c>
      <c r="AJ181" s="278">
        <f>ImportsPaperSectorMinusCoreVPA!AK$21</f>
        <v>0.21679403699999999</v>
      </c>
      <c r="AK181" s="278">
        <f>ImportsPaperSectorMinusCoreVPA!AL$21</f>
        <v>0.25155776299999999</v>
      </c>
      <c r="AL181" s="278">
        <f>ImportsPaperSectorMinusCoreVPA!AM$21</f>
        <v>0.21182262900000001</v>
      </c>
      <c r="AM181" s="278">
        <f>ImportsPaperSectorMinusCoreVPA!AN$21</f>
        <v>0.263321217</v>
      </c>
      <c r="AN181" s="278">
        <f>ImportsPaperSectorMinusCoreVPA!AO$21</f>
        <v>0.29388831199999998</v>
      </c>
      <c r="AO181" s="278">
        <f>ImportsPaperSectorMinusCoreVPA!AP$21</f>
        <v>0.28641253899999997</v>
      </c>
      <c r="AP181" s="278">
        <f>ImportsPaperSectorMinusCoreVPA!AQ$21</f>
        <v>0.28359439200000003</v>
      </c>
      <c r="AQ181" s="278">
        <f>ImportsPaperSectorMinusCoreVPA!AR$21</f>
        <v>0.27979951000000003</v>
      </c>
      <c r="AR181" s="278">
        <f>ImportsPaperSectorMinusCoreVPA!AS$21</f>
        <v>0.26739494799999997</v>
      </c>
      <c r="AS181" s="278">
        <f>ImportsPaperSectorMinusCoreVPA!AT$21</f>
        <v>0.26143884099999998</v>
      </c>
      <c r="AT181" s="278">
        <f>ImportsPaperSectorMinusCoreVPA!AU$21</f>
        <v>0.26524545100000002</v>
      </c>
      <c r="AU181" s="278">
        <f>ImportsPaperSectorMinusCoreVPA!AV$21</f>
        <v>0.27964921399999998</v>
      </c>
      <c r="AV181" s="278">
        <f>ImportsPaperSectorMinusCoreVPA!AW$21</f>
        <v>0.27213260700000003</v>
      </c>
      <c r="AW181" s="278">
        <f>ImportsPaperSectorMinusCoreVPA!AX$21</f>
        <v>0.24679103717600001</v>
      </c>
      <c r="AX181" s="278">
        <f>ImportsPaperSectorMinusCoreVPA!AY$21</f>
        <v>0.28939366699999997</v>
      </c>
      <c r="AY181" s="278">
        <f>ImportsPaperSectorMinusCoreVPA!AZ$21</f>
        <v>0.3167578094009999</v>
      </c>
      <c r="AZ181" s="278">
        <f>ImportsPaperSectorMinusCoreVPA!BA$21</f>
        <v>0.29772506641099994</v>
      </c>
      <c r="BA181" s="278">
        <f>ImportsPaperSectorMinusCoreVPA!BB$21</f>
        <v>0</v>
      </c>
      <c r="BB181" s="278">
        <f>ImportsPaperSectorMinusCoreVPA!BC$21</f>
        <v>0</v>
      </c>
      <c r="BC181" s="276">
        <f t="shared" si="149"/>
        <v>0.17855930998708555</v>
      </c>
      <c r="BD181" s="276">
        <f t="shared" si="150"/>
        <v>0.1840110784865521</v>
      </c>
      <c r="BE181" s="276">
        <f t="shared" si="150"/>
        <v>0.18931778283351089</v>
      </c>
      <c r="BF181" s="276">
        <f t="shared" si="150"/>
        <v>0.14896885547340921</v>
      </c>
      <c r="BG181" s="276">
        <f t="shared" si="151"/>
        <v>0.13633045000248212</v>
      </c>
      <c r="BH181" s="276">
        <f t="shared" si="152"/>
        <v>0.14007130510299692</v>
      </c>
      <c r="BI181" s="276">
        <f t="shared" si="153"/>
        <v>0.14061001393417022</v>
      </c>
      <c r="BJ181" s="276">
        <f t="shared" si="154"/>
        <v>0.14680031926213977</v>
      </c>
      <c r="BK181" s="276">
        <f t="shared" si="155"/>
        <v>0.14141233461607702</v>
      </c>
      <c r="BL181" s="276">
        <f t="shared" si="156"/>
        <v>0.13995415261821875</v>
      </c>
      <c r="BM181" s="276">
        <f t="shared" si="157"/>
        <v>0.12719815327284459</v>
      </c>
      <c r="BN181" s="276">
        <f t="shared" si="157"/>
        <v>0.135082029172468</v>
      </c>
      <c r="BO181" s="276">
        <f t="shared" si="158"/>
        <v>0.13686235324014362</v>
      </c>
      <c r="BP181" s="276">
        <f t="shared" si="159"/>
        <v>0.16873779082993348</v>
      </c>
      <c r="BQ181" s="276">
        <f t="shared" si="160"/>
        <v>0.22621225021343974</v>
      </c>
      <c r="BR181" s="276">
        <f t="shared" si="161"/>
        <v>0.22479223689337241</v>
      </c>
    </row>
    <row r="182" spans="1:70">
      <c r="A182" s="275" t="str">
        <f t="shared" si="162"/>
        <v xml:space="preserve">South Korea </v>
      </c>
      <c r="AC182" s="278">
        <f>ImportsPaperSectorMinusCoreVPA!AD$24</f>
        <v>4.9078953000000002E-2</v>
      </c>
      <c r="AD182" s="278">
        <f>ImportsPaperSectorMinusCoreVPA!AE$24</f>
        <v>5.1871617000000002E-2</v>
      </c>
      <c r="AE182" s="278">
        <f>ImportsPaperSectorMinusCoreVPA!AF$24</f>
        <v>3.4119991999999995E-2</v>
      </c>
      <c r="AF182" s="278">
        <f>ImportsPaperSectorMinusCoreVPA!AG$24</f>
        <v>3.6572292999999999E-2</v>
      </c>
      <c r="AG182" s="278">
        <f>ImportsPaperSectorMinusCoreVPA!AH$24</f>
        <v>4.3542931999999999E-2</v>
      </c>
      <c r="AH182" s="278">
        <f>ImportsPaperSectorMinusCoreVPA!AI$24</f>
        <v>4.8213671999999999E-2</v>
      </c>
      <c r="AI182" s="278">
        <f>ImportsPaperSectorMinusCoreVPA!AJ$24</f>
        <v>4.9993468999999999E-2</v>
      </c>
      <c r="AJ182" s="278">
        <f>ImportsPaperSectorMinusCoreVPA!AK$24</f>
        <v>4.6675596999999999E-2</v>
      </c>
      <c r="AK182" s="278">
        <f>ImportsPaperSectorMinusCoreVPA!AL$24</f>
        <v>5.9870112000000003E-2</v>
      </c>
      <c r="AL182" s="278">
        <f>ImportsPaperSectorMinusCoreVPA!AM$24</f>
        <v>4.5094215E-2</v>
      </c>
      <c r="AM182" s="278">
        <f>ImportsPaperSectorMinusCoreVPA!AN$24</f>
        <v>4.7828759999999998E-2</v>
      </c>
      <c r="AN182" s="278">
        <f>ImportsPaperSectorMinusCoreVPA!AO$24</f>
        <v>5.7425805999999996E-2</v>
      </c>
      <c r="AO182" s="278">
        <f>ImportsPaperSectorMinusCoreVPA!AP$24</f>
        <v>6.2323777999999996E-2</v>
      </c>
      <c r="AP182" s="278">
        <f>ImportsPaperSectorMinusCoreVPA!AQ$24</f>
        <v>5.8004756999999997E-2</v>
      </c>
      <c r="AQ182" s="278">
        <f>ImportsPaperSectorMinusCoreVPA!AR$24</f>
        <v>5.7085577999999991E-2</v>
      </c>
      <c r="AR182" s="278">
        <f>ImportsPaperSectorMinusCoreVPA!AS$24</f>
        <v>4.7692463999999997E-2</v>
      </c>
      <c r="AS182" s="278">
        <f>ImportsPaperSectorMinusCoreVPA!AT$24</f>
        <v>4.2589841999999996E-2</v>
      </c>
      <c r="AT182" s="278">
        <f>ImportsPaperSectorMinusCoreVPA!AU$24</f>
        <v>2.5526548000000003E-2</v>
      </c>
      <c r="AU182" s="278">
        <f>ImportsPaperSectorMinusCoreVPA!AV$24</f>
        <v>2.5105497000000001E-2</v>
      </c>
      <c r="AV182" s="278">
        <f>ImportsPaperSectorMinusCoreVPA!AW$24</f>
        <v>2.1202875999999999E-2</v>
      </c>
      <c r="AW182" s="278">
        <f>ImportsPaperSectorMinusCoreVPA!AX$24</f>
        <v>1.7952211608000004E-2</v>
      </c>
      <c r="AX182" s="278">
        <f>ImportsPaperSectorMinusCoreVPA!AY$24</f>
        <v>2.0515830999999998E-2</v>
      </c>
      <c r="AY182" s="278">
        <f>ImportsPaperSectorMinusCoreVPA!AZ$24</f>
        <v>2.3761843769999999E-2</v>
      </c>
      <c r="AZ182" s="278">
        <f>ImportsPaperSectorMinusCoreVPA!BA$24</f>
        <v>2.0923328592000006E-2</v>
      </c>
      <c r="BA182" s="278">
        <f>ImportsPaperSectorMinusCoreVPA!BB$24</f>
        <v>0</v>
      </c>
      <c r="BB182" s="278">
        <f>ImportsPaperSectorMinusCoreVPA!BC$24</f>
        <v>0</v>
      </c>
      <c r="BC182" s="276">
        <f t="shared" si="149"/>
        <v>4.24966646231845E-2</v>
      </c>
      <c r="BD182" s="276">
        <f t="shared" si="150"/>
        <v>3.9173506507911647E-2</v>
      </c>
      <c r="BE182" s="276">
        <f t="shared" si="150"/>
        <v>3.4387030798494728E-2</v>
      </c>
      <c r="BF182" s="276">
        <f t="shared" si="150"/>
        <v>2.9108529482649297E-2</v>
      </c>
      <c r="BG182" s="276">
        <f t="shared" si="151"/>
        <v>2.9665700846270543E-2</v>
      </c>
      <c r="BH182" s="276">
        <f t="shared" si="152"/>
        <v>2.8649374756226472E-2</v>
      </c>
      <c r="BI182" s="276">
        <f t="shared" si="153"/>
        <v>2.8687698266591528E-2</v>
      </c>
      <c r="BJ182" s="276">
        <f t="shared" si="154"/>
        <v>2.6183250633434213E-2</v>
      </c>
      <c r="BK182" s="276">
        <f t="shared" si="155"/>
        <v>2.3036856211238521E-2</v>
      </c>
      <c r="BL182" s="276">
        <f t="shared" si="156"/>
        <v>1.3468831910743257E-2</v>
      </c>
      <c r="BM182" s="276">
        <f t="shared" si="157"/>
        <v>1.141920912174257E-2</v>
      </c>
      <c r="BN182" s="276">
        <f t="shared" si="157"/>
        <v>1.0524749481315267E-2</v>
      </c>
      <c r="BO182" s="276">
        <f t="shared" si="158"/>
        <v>9.9557178196212071E-3</v>
      </c>
      <c r="BP182" s="276">
        <f t="shared" si="159"/>
        <v>1.1962238275173676E-2</v>
      </c>
      <c r="BQ182" s="276">
        <f t="shared" si="160"/>
        <v>1.6969495270208596E-2</v>
      </c>
      <c r="BR182" s="276">
        <f t="shared" si="161"/>
        <v>1.5797802630961016E-2</v>
      </c>
    </row>
    <row r="183" spans="1:70">
      <c r="A183" s="275" t="str">
        <f t="shared" si="162"/>
        <v xml:space="preserve">Thailand </v>
      </c>
      <c r="AC183" s="278">
        <f>ImportsPaperSectorMinusCoreVPA!AD$26</f>
        <v>5.2515039999999992E-2</v>
      </c>
      <c r="AD183" s="278">
        <f>ImportsPaperSectorMinusCoreVPA!AE$26</f>
        <v>4.5280549999999996E-2</v>
      </c>
      <c r="AE183" s="278">
        <f>ImportsPaperSectorMinusCoreVPA!AF$26</f>
        <v>3.9372887999999995E-2</v>
      </c>
      <c r="AF183" s="278">
        <f>ImportsPaperSectorMinusCoreVPA!AG$26</f>
        <v>4.5164252000000002E-2</v>
      </c>
      <c r="AG183" s="278">
        <f>ImportsPaperSectorMinusCoreVPA!AH$26</f>
        <v>5.2472907999999999E-2</v>
      </c>
      <c r="AH183" s="278">
        <f>ImportsPaperSectorMinusCoreVPA!AI$26</f>
        <v>6.0702127999999994E-2</v>
      </c>
      <c r="AI183" s="278">
        <f>ImportsPaperSectorMinusCoreVPA!AJ$26</f>
        <v>6.5263764999999987E-2</v>
      </c>
      <c r="AJ183" s="278">
        <f>ImportsPaperSectorMinusCoreVPA!AK$26</f>
        <v>7.0258419000000003E-2</v>
      </c>
      <c r="AK183" s="278">
        <f>ImportsPaperSectorMinusCoreVPA!AL$26</f>
        <v>7.491392999999999E-2</v>
      </c>
      <c r="AL183" s="278">
        <f>ImportsPaperSectorMinusCoreVPA!AM$26</f>
        <v>6.1088504999999994E-2</v>
      </c>
      <c r="AM183" s="278">
        <f>ImportsPaperSectorMinusCoreVPA!AN$26</f>
        <v>6.7532679999999998E-2</v>
      </c>
      <c r="AN183" s="278">
        <f>ImportsPaperSectorMinusCoreVPA!AO$26</f>
        <v>6.5655959E-2</v>
      </c>
      <c r="AO183" s="278">
        <f>ImportsPaperSectorMinusCoreVPA!AP$26</f>
        <v>3.8346552000000006E-2</v>
      </c>
      <c r="AP183" s="278">
        <f>ImportsPaperSectorMinusCoreVPA!AQ$26</f>
        <v>3.3731870000000004E-2</v>
      </c>
      <c r="AQ183" s="278">
        <f>ImportsPaperSectorMinusCoreVPA!AR$26</f>
        <v>3.6280296999999996E-2</v>
      </c>
      <c r="AR183" s="278">
        <f>ImportsPaperSectorMinusCoreVPA!AS$26</f>
        <v>4.1023289999999997E-2</v>
      </c>
      <c r="AS183" s="278">
        <f>ImportsPaperSectorMinusCoreVPA!AT$26</f>
        <v>4.2911632999999998E-2</v>
      </c>
      <c r="AT183" s="278">
        <f>ImportsPaperSectorMinusCoreVPA!AU$26</f>
        <v>3.1371999999999997E-2</v>
      </c>
      <c r="AU183" s="278">
        <f>ImportsPaperSectorMinusCoreVPA!AV$26</f>
        <v>3.7853919E-2</v>
      </c>
      <c r="AV183" s="278">
        <f>ImportsPaperSectorMinusCoreVPA!AW$26</f>
        <v>3.0932379999999999E-2</v>
      </c>
      <c r="AW183" s="278">
        <f>ImportsPaperSectorMinusCoreVPA!AX$26</f>
        <v>2.4087532226999997E-2</v>
      </c>
      <c r="AX183" s="278">
        <f>ImportsPaperSectorMinusCoreVPA!AY$26</f>
        <v>3.3062649999999999E-2</v>
      </c>
      <c r="AY183" s="278">
        <f>ImportsPaperSectorMinusCoreVPA!AZ$26</f>
        <v>3.2263629779999997E-2</v>
      </c>
      <c r="AZ183" s="278">
        <f>ImportsPaperSectorMinusCoreVPA!BA$26</f>
        <v>2.2793345035999991E-2</v>
      </c>
      <c r="BA183" s="278">
        <f>ImportsPaperSectorMinusCoreVPA!BB$26</f>
        <v>0</v>
      </c>
      <c r="BB183" s="278">
        <f>ImportsPaperSectorMinusCoreVPA!BC$26</f>
        <v>0</v>
      </c>
      <c r="BC183" s="276">
        <f t="shared" si="149"/>
        <v>5.3174982515728705E-2</v>
      </c>
      <c r="BD183" s="276">
        <f t="shared" si="150"/>
        <v>5.3067803667856135E-2</v>
      </c>
      <c r="BE183" s="276">
        <f t="shared" si="150"/>
        <v>4.8553388109264982E-2</v>
      </c>
      <c r="BF183" s="276">
        <f t="shared" si="150"/>
        <v>3.3280306388091679E-2</v>
      </c>
      <c r="BG183" s="276">
        <f t="shared" si="151"/>
        <v>1.8252701883989728E-2</v>
      </c>
      <c r="BH183" s="276">
        <f t="shared" si="152"/>
        <v>1.6660650519720533E-2</v>
      </c>
      <c r="BI183" s="276">
        <f t="shared" si="153"/>
        <v>1.823224446213588E-2</v>
      </c>
      <c r="BJ183" s="276">
        <f t="shared" si="154"/>
        <v>2.2521861816115339E-2</v>
      </c>
      <c r="BK183" s="276">
        <f t="shared" si="155"/>
        <v>2.3210913043782554E-2</v>
      </c>
      <c r="BL183" s="276">
        <f t="shared" si="156"/>
        <v>1.6553127148403984E-2</v>
      </c>
      <c r="BM183" s="276">
        <f t="shared" si="157"/>
        <v>1.7217815569972761E-2</v>
      </c>
      <c r="BN183" s="276">
        <f t="shared" si="157"/>
        <v>1.5354310913333018E-2</v>
      </c>
      <c r="BO183" s="276">
        <f t="shared" si="158"/>
        <v>1.3358168846237228E-2</v>
      </c>
      <c r="BP183" s="276">
        <f t="shared" si="159"/>
        <v>1.9277956486806261E-2</v>
      </c>
      <c r="BQ183" s="276">
        <f t="shared" si="160"/>
        <v>2.3041036640544799E-2</v>
      </c>
      <c r="BR183" s="276">
        <f t="shared" si="161"/>
        <v>1.7209726673976748E-2</v>
      </c>
    </row>
    <row r="184" spans="1:70">
      <c r="A184" s="275" t="str">
        <f t="shared" si="162"/>
        <v xml:space="preserve">USA </v>
      </c>
      <c r="AC184" s="278">
        <f>ImportsPaperSectorMinusCoreVPA!AD$12</f>
        <v>0.106600742</v>
      </c>
      <c r="AD184" s="278">
        <f>ImportsPaperSectorMinusCoreVPA!AE$12</f>
        <v>7.8022318999999993E-2</v>
      </c>
      <c r="AE184" s="278">
        <f>ImportsPaperSectorMinusCoreVPA!AF$12</f>
        <v>7.5974081999999998E-2</v>
      </c>
      <c r="AF184" s="278">
        <f>ImportsPaperSectorMinusCoreVPA!AG$12</f>
        <v>7.4970685000000009E-2</v>
      </c>
      <c r="AG184" s="278">
        <f>ImportsPaperSectorMinusCoreVPA!AH$12</f>
        <v>7.8486829999999994E-2</v>
      </c>
      <c r="AH184" s="278">
        <f>ImportsPaperSectorMinusCoreVPA!AI$12</f>
        <v>7.9936116000000002E-2</v>
      </c>
      <c r="AI184" s="278">
        <f>ImportsPaperSectorMinusCoreVPA!AJ$12</f>
        <v>8.9487906000000006E-2</v>
      </c>
      <c r="AJ184" s="278">
        <f>ImportsPaperSectorMinusCoreVPA!AK$12</f>
        <v>9.9188003999999996E-2</v>
      </c>
      <c r="AK184" s="278">
        <f>ImportsPaperSectorMinusCoreVPA!AL$12</f>
        <v>0.10279443099999999</v>
      </c>
      <c r="AL184" s="278">
        <f>ImportsPaperSectorMinusCoreVPA!AM$12</f>
        <v>8.6975656999999998E-2</v>
      </c>
      <c r="AM184" s="278">
        <f>ImportsPaperSectorMinusCoreVPA!AN$12</f>
        <v>9.1393428999999998E-2</v>
      </c>
      <c r="AN184" s="278">
        <f>ImportsPaperSectorMinusCoreVPA!AO$12</f>
        <v>8.7583976000000008E-2</v>
      </c>
      <c r="AO184" s="278">
        <f>ImportsPaperSectorMinusCoreVPA!AP$12</f>
        <v>8.2220266E-2</v>
      </c>
      <c r="AP184" s="278">
        <f>ImportsPaperSectorMinusCoreVPA!AQ$12</f>
        <v>8.3741057999999993E-2</v>
      </c>
      <c r="AQ184" s="278">
        <f>ImportsPaperSectorMinusCoreVPA!AR$12</f>
        <v>7.8600469999999992E-2</v>
      </c>
      <c r="AR184" s="278">
        <f>ImportsPaperSectorMinusCoreVPA!AS$12</f>
        <v>7.6871239999999993E-2</v>
      </c>
      <c r="AS184" s="278">
        <f>ImportsPaperSectorMinusCoreVPA!AT$12</f>
        <v>6.5460679999999993E-2</v>
      </c>
      <c r="AT184" s="278">
        <f>ImportsPaperSectorMinusCoreVPA!AU$12</f>
        <v>6.4368606999999994E-2</v>
      </c>
      <c r="AU184" s="278">
        <f>ImportsPaperSectorMinusCoreVPA!AV$12</f>
        <v>6.1883281999999998E-2</v>
      </c>
      <c r="AV184" s="278">
        <f>ImportsPaperSectorMinusCoreVPA!AW$12</f>
        <v>7.0320319000000006E-2</v>
      </c>
      <c r="AW184" s="278">
        <f>ImportsPaperSectorMinusCoreVPA!AX$12</f>
        <v>5.0756563357000017E-2</v>
      </c>
      <c r="AX184" s="278">
        <f>ImportsPaperSectorMinusCoreVPA!AY$12</f>
        <v>7.3202667999999985E-2</v>
      </c>
      <c r="AY184" s="278">
        <f>ImportsPaperSectorMinusCoreVPA!AZ$12</f>
        <v>7.7076464807999998E-2</v>
      </c>
      <c r="AZ184" s="278">
        <f>ImportsPaperSectorMinusCoreVPA!BA$12</f>
        <v>5.2641666756000002E-2</v>
      </c>
      <c r="BA184" s="278">
        <f>ImportsPaperSectorMinusCoreVPA!BB$12</f>
        <v>0</v>
      </c>
      <c r="BB184" s="278">
        <f>ImportsPaperSectorMinusCoreVPA!BC$12</f>
        <v>0</v>
      </c>
      <c r="BC184" s="276">
        <f t="shared" si="149"/>
        <v>7.2964962205817815E-2</v>
      </c>
      <c r="BD184" s="276">
        <f t="shared" si="150"/>
        <v>7.5556065573364375E-2</v>
      </c>
      <c r="BE184" s="276">
        <f t="shared" si="150"/>
        <v>6.5708344891296386E-2</v>
      </c>
      <c r="BF184" s="276">
        <f t="shared" si="150"/>
        <v>4.4395384674333502E-2</v>
      </c>
      <c r="BG184" s="276">
        <f t="shared" si="151"/>
        <v>3.9136295855761331E-2</v>
      </c>
      <c r="BH184" s="276">
        <f t="shared" si="152"/>
        <v>4.1360899988338834E-2</v>
      </c>
      <c r="BI184" s="276">
        <f t="shared" si="153"/>
        <v>3.9499758887827668E-2</v>
      </c>
      <c r="BJ184" s="276">
        <f t="shared" si="154"/>
        <v>4.2202452434054849E-2</v>
      </c>
      <c r="BK184" s="276">
        <f t="shared" si="155"/>
        <v>3.5407698217098278E-2</v>
      </c>
      <c r="BL184" s="276">
        <f t="shared" si="156"/>
        <v>3.3963462196756555E-2</v>
      </c>
      <c r="BM184" s="276">
        <f t="shared" si="157"/>
        <v>2.8147546264380579E-2</v>
      </c>
      <c r="BN184" s="276">
        <f t="shared" si="157"/>
        <v>3.4905818480529441E-2</v>
      </c>
      <c r="BO184" s="276">
        <f t="shared" si="158"/>
        <v>2.8147953762467582E-2</v>
      </c>
      <c r="BP184" s="276">
        <f t="shared" si="159"/>
        <v>4.2682539010700134E-2</v>
      </c>
      <c r="BQ184" s="276">
        <f t="shared" si="160"/>
        <v>5.5044074763890061E-2</v>
      </c>
      <c r="BR184" s="276">
        <f t="shared" si="161"/>
        <v>3.9746193246426344E-2</v>
      </c>
    </row>
    <row r="185" spans="1:70">
      <c r="A185" s="275" t="str">
        <f>A170</f>
        <v>Others</v>
      </c>
      <c r="AC185" s="279">
        <f t="shared" ref="AC185:BB185" si="163">AC159-SUM(AC176:AC184)</f>
        <v>9.1342813999999883E-2</v>
      </c>
      <c r="AD185" s="279">
        <f t="shared" si="163"/>
        <v>7.2227367999999736E-2</v>
      </c>
      <c r="AE185" s="279">
        <f t="shared" si="163"/>
        <v>7.739154100000023E-2</v>
      </c>
      <c r="AF185" s="279">
        <f t="shared" si="163"/>
        <v>7.5754512000000274E-2</v>
      </c>
      <c r="AG185" s="279">
        <f t="shared" si="163"/>
        <v>8.7306749999999989E-2</v>
      </c>
      <c r="AH185" s="279">
        <f t="shared" si="163"/>
        <v>8.5564355999999897E-2</v>
      </c>
      <c r="AI185" s="279">
        <f t="shared" si="163"/>
        <v>0.11332599400000065</v>
      </c>
      <c r="AJ185" s="279">
        <f t="shared" si="163"/>
        <v>0.10411742999999962</v>
      </c>
      <c r="AK185" s="279">
        <f t="shared" si="163"/>
        <v>0.1331248380000003</v>
      </c>
      <c r="AL185" s="279">
        <f t="shared" si="163"/>
        <v>0.12493330999999941</v>
      </c>
      <c r="AM185" s="279">
        <f t="shared" si="163"/>
        <v>0.20870336900000042</v>
      </c>
      <c r="AN185" s="279">
        <f t="shared" si="163"/>
        <v>0.21947478600000059</v>
      </c>
      <c r="AO185" s="279">
        <f t="shared" si="163"/>
        <v>0.21972534799999943</v>
      </c>
      <c r="AP185" s="279">
        <f t="shared" si="163"/>
        <v>0.24106646799999987</v>
      </c>
      <c r="AQ185" s="279">
        <f t="shared" si="163"/>
        <v>0.21643525100000027</v>
      </c>
      <c r="AR185" s="279">
        <f t="shared" si="163"/>
        <v>0.20545399099999972</v>
      </c>
      <c r="AS185" s="279">
        <f t="shared" si="163"/>
        <v>0.2372658870000004</v>
      </c>
      <c r="AT185" s="279">
        <f t="shared" si="163"/>
        <v>0.22013736300000053</v>
      </c>
      <c r="AU185" s="279">
        <f t="shared" si="163"/>
        <v>0.20359243699999996</v>
      </c>
      <c r="AV185" s="279">
        <f t="shared" si="163"/>
        <v>0.18245926899999998</v>
      </c>
      <c r="AW185" s="279">
        <f t="shared" si="163"/>
        <v>0.19118511859200105</v>
      </c>
      <c r="AX185" s="279">
        <f t="shared" si="163"/>
        <v>0.18201877099999986</v>
      </c>
      <c r="AY185" s="279">
        <f t="shared" si="163"/>
        <v>0.2063923117569999</v>
      </c>
      <c r="AZ185" s="279">
        <f t="shared" si="163"/>
        <v>0.19703989106299979</v>
      </c>
      <c r="BA185" s="279">
        <f t="shared" si="163"/>
        <v>0</v>
      </c>
      <c r="BB185" s="279">
        <f t="shared" si="163"/>
        <v>0</v>
      </c>
      <c r="BC185" s="276">
        <f t="shared" si="149"/>
        <v>9.4493920330427653E-2</v>
      </c>
      <c r="BD185" s="276">
        <f t="shared" si="150"/>
        <v>0.10853001504383479</v>
      </c>
      <c r="BE185" s="276">
        <f t="shared" si="150"/>
        <v>0.15004966002782893</v>
      </c>
      <c r="BF185" s="276">
        <f t="shared" si="150"/>
        <v>0.11124943164017868</v>
      </c>
      <c r="BG185" s="276">
        <f t="shared" si="151"/>
        <v>0.10458779379694655</v>
      </c>
      <c r="BH185" s="276">
        <f t="shared" si="152"/>
        <v>0.1190661583651126</v>
      </c>
      <c r="BI185" s="276">
        <f t="shared" si="153"/>
        <v>0.10876703700787634</v>
      </c>
      <c r="BJ185" s="276">
        <f t="shared" si="154"/>
        <v>0.11279461971166618</v>
      </c>
      <c r="BK185" s="276">
        <f t="shared" si="155"/>
        <v>0.12833717773949424</v>
      </c>
      <c r="BL185" s="276">
        <f t="shared" si="156"/>
        <v>0.11615331377831734</v>
      </c>
      <c r="BM185" s="276">
        <f t="shared" si="157"/>
        <v>9.2603807592743503E-2</v>
      </c>
      <c r="BN185" s="276">
        <f t="shared" si="157"/>
        <v>9.0569698977106344E-2</v>
      </c>
      <c r="BO185" s="276">
        <f t="shared" si="158"/>
        <v>0.10602510340088557</v>
      </c>
      <c r="BP185" s="276">
        <f t="shared" si="159"/>
        <v>0.10613032975638524</v>
      </c>
      <c r="BQ185" s="276">
        <f t="shared" si="160"/>
        <v>0.14739484831516625</v>
      </c>
      <c r="BR185" s="276">
        <f t="shared" si="161"/>
        <v>0.14877161135009379</v>
      </c>
    </row>
    <row r="187" spans="1:70" ht="13">
      <c r="A187" s="272" t="s">
        <v>122</v>
      </c>
      <c r="AC187" s="277"/>
      <c r="AD187" s="277"/>
      <c r="AE187" s="277"/>
      <c r="AF187" s="277"/>
      <c r="AG187" s="277"/>
      <c r="AH187" s="277"/>
      <c r="AI187" s="277"/>
      <c r="AJ187" s="277"/>
      <c r="AK187" s="277"/>
      <c r="AL187" s="277"/>
      <c r="AM187" s="277"/>
      <c r="AN187" s="277"/>
      <c r="AO187" s="277"/>
      <c r="AP187" s="277"/>
      <c r="AQ187" s="277"/>
      <c r="AR187" s="277"/>
      <c r="AS187" s="277"/>
      <c r="AT187" s="277"/>
      <c r="AU187" s="277"/>
      <c r="AV187" s="277"/>
      <c r="AW187" s="277"/>
      <c r="AX187" s="277"/>
      <c r="AY187" s="277"/>
      <c r="AZ187" s="277"/>
      <c r="BA187" s="277"/>
      <c r="BB187" s="277"/>
    </row>
    <row r="188" spans="1:70" ht="13">
      <c r="B188" s="272"/>
      <c r="C188" s="312" t="s">
        <v>64</v>
      </c>
      <c r="D188" s="312"/>
      <c r="E188" s="312"/>
      <c r="F188" s="312"/>
      <c r="G188" s="312"/>
      <c r="H188" s="312"/>
      <c r="I188" s="312"/>
      <c r="J188" s="312"/>
      <c r="K188" s="312"/>
      <c r="L188" s="312"/>
      <c r="M188" s="312"/>
      <c r="N188" s="312"/>
      <c r="O188" s="312"/>
      <c r="P188" s="312"/>
      <c r="Q188" s="312"/>
      <c r="R188" s="312"/>
      <c r="S188" s="312"/>
      <c r="T188" s="312"/>
      <c r="U188" s="312"/>
      <c r="V188" s="312"/>
      <c r="W188" s="312"/>
      <c r="X188" s="312"/>
      <c r="Y188" s="312"/>
      <c r="Z188" s="312"/>
      <c r="AA188" s="312"/>
      <c r="AB188" s="312"/>
      <c r="AD188" s="312" t="s">
        <v>74</v>
      </c>
      <c r="AE188" s="312"/>
      <c r="AF188" s="312"/>
      <c r="AG188" s="312"/>
      <c r="AH188" s="312"/>
      <c r="AI188" s="312"/>
      <c r="AJ188" s="312"/>
      <c r="AK188" s="312"/>
      <c r="AL188" s="312"/>
      <c r="AM188" s="312"/>
      <c r="AN188" s="312"/>
      <c r="AO188" s="312"/>
      <c r="AP188" s="312"/>
      <c r="AQ188" s="312"/>
      <c r="AR188" s="312"/>
      <c r="AS188" s="312"/>
      <c r="AT188" s="312"/>
      <c r="AU188" s="312"/>
      <c r="AV188" s="312"/>
      <c r="AW188" s="312"/>
      <c r="AX188" s="312"/>
      <c r="AY188" s="312"/>
      <c r="AZ188" s="312"/>
      <c r="BA188" s="312"/>
      <c r="BB188" s="312"/>
      <c r="BC188" s="312"/>
    </row>
    <row r="189" spans="1:70">
      <c r="A189" s="273" t="s">
        <v>4</v>
      </c>
      <c r="B189" s="277">
        <f>ImportsSawnwood!C$5</f>
        <v>0.41996561575091562</v>
      </c>
      <c r="C189" s="277">
        <f>ImportsSawnwood!D$5</f>
        <v>0.3291255824175825</v>
      </c>
      <c r="D189" s="277">
        <f>ImportsSawnwood!E$5</f>
        <v>0.30109669441758241</v>
      </c>
      <c r="E189" s="277">
        <f>ImportsSawnwood!F$5</f>
        <v>0.31451242328602153</v>
      </c>
      <c r="F189" s="277">
        <f>ImportsSawnwood!G$5</f>
        <v>0.3255354778494623</v>
      </c>
      <c r="G189" s="277">
        <f>ImportsSawnwood!H$5</f>
        <v>0.39337422735053762</v>
      </c>
      <c r="H189" s="277">
        <f>ImportsSawnwood!I$5</f>
        <v>0.34746793999999998</v>
      </c>
      <c r="I189" s="277">
        <f>ImportsSawnwood!J$5</f>
        <v>0.35509899499999997</v>
      </c>
      <c r="J189" s="277">
        <f>ImportsSawnwood!K$5</f>
        <v>0.31587433999999992</v>
      </c>
      <c r="K189" s="277">
        <f>ImportsSawnwood!L$5</f>
        <v>0.25421009999999999</v>
      </c>
      <c r="L189" s="277">
        <f>ImportsSawnwood!M$5</f>
        <v>0.23060414499999995</v>
      </c>
      <c r="M189" s="277">
        <f>ImportsSawnwood!N$5</f>
        <v>0.23401177999999997</v>
      </c>
      <c r="N189" s="277">
        <f>ImportsSawnwood!O$5</f>
        <v>0.25402746250000002</v>
      </c>
      <c r="O189" s="277">
        <f>ImportsSawnwood!P$5</f>
        <v>0.24110651786666668</v>
      </c>
      <c r="P189" s="277">
        <f>ImportsSawnwood!Q$5</f>
        <v>0.20063961920000001</v>
      </c>
      <c r="Q189" s="277">
        <f>ImportsSawnwood!R$5</f>
        <v>0.16112142766666662</v>
      </c>
      <c r="R189" s="277">
        <f>ImportsSawnwood!S$5</f>
        <v>0.14041012310000001</v>
      </c>
      <c r="S189" s="277">
        <f>ImportsSawnwood!T$5</f>
        <v>0.12165969793809521</v>
      </c>
      <c r="T189" s="277">
        <f>ImportsSawnwood!U$5</f>
        <v>0.14305019199999994</v>
      </c>
      <c r="U189" s="277">
        <f>ImportsSawnwood!V$5</f>
        <v>0.14797178599999997</v>
      </c>
      <c r="V189" s="277">
        <f>ImportsSawnwood!W$5</f>
        <v>8.4663755116133332E-2</v>
      </c>
      <c r="W189" s="277">
        <f>ImportsSawnwood!X$5</f>
        <v>6.2612699799999991E-2</v>
      </c>
      <c r="X189" s="277">
        <f>ImportsSawnwood!Y$5</f>
        <v>0.11445857563733329</v>
      </c>
      <c r="Y189" s="277">
        <f>ImportsSawnwood!Z$5</f>
        <v>0.10226926057436667</v>
      </c>
      <c r="Z189" s="277">
        <f>ImportsSawnwood!AA$5</f>
        <v>0</v>
      </c>
      <c r="AA189" s="277">
        <f>ImportsSawnwood!AB$5</f>
        <v>0</v>
      </c>
      <c r="AB189" s="277"/>
      <c r="AC189" s="275">
        <f>ImportsSawnwood!AD$5</f>
        <v>114.06888599999998</v>
      </c>
      <c r="AD189" s="275">
        <f>ImportsSawnwood!AE$5</f>
        <v>97.170744999999997</v>
      </c>
      <c r="AE189" s="275">
        <f>ImportsSawnwood!AF$5</f>
        <v>92.029407000000006</v>
      </c>
      <c r="AF189" s="275">
        <f>ImportsSawnwood!AG$5</f>
        <v>92.958393000000015</v>
      </c>
      <c r="AG189" s="275">
        <f>ImportsSawnwood!AH$5</f>
        <v>95.607737000000014</v>
      </c>
      <c r="AH189" s="275">
        <f>ImportsSawnwood!AI$5</f>
        <v>115.07598099999998</v>
      </c>
      <c r="AI189" s="275">
        <f>ImportsSawnwood!AJ$5</f>
        <v>130.04206400000001</v>
      </c>
      <c r="AJ189" s="275">
        <f>ImportsSawnwood!AK$5</f>
        <v>141.22442299999997</v>
      </c>
      <c r="AK189" s="275">
        <f>ImportsSawnwood!AL$5</f>
        <v>152.03521300000006</v>
      </c>
      <c r="AL189" s="275">
        <f>ImportsSawnwood!AM$5</f>
        <v>100.04812600000001</v>
      </c>
      <c r="AM189" s="275">
        <f>ImportsSawnwood!AN$5</f>
        <v>114.09810699999998</v>
      </c>
      <c r="AN189" s="275">
        <f>ImportsSawnwood!AO$5</f>
        <v>122.74979699999999</v>
      </c>
      <c r="AO189" s="275">
        <f>ImportsSawnwood!AP$5</f>
        <v>117.164078</v>
      </c>
      <c r="AP189" s="275">
        <f>ImportsSawnwood!AQ$5</f>
        <v>102.54161599999999</v>
      </c>
      <c r="AQ189" s="275">
        <f>ImportsSawnwood!AR$5</f>
        <v>88.941244999999967</v>
      </c>
      <c r="AR189" s="275">
        <f>ImportsSawnwood!AS$5</f>
        <v>56.830889999999997</v>
      </c>
      <c r="AS189" s="275">
        <f>ImportsSawnwood!AT$5</f>
        <v>48.194423000000008</v>
      </c>
      <c r="AT189" s="275">
        <f>ImportsSawnwood!AU$5</f>
        <v>39.04217899999999</v>
      </c>
      <c r="AU189" s="275">
        <f>ImportsSawnwood!AV$5</f>
        <v>46.968401999999976</v>
      </c>
      <c r="AV189" s="275">
        <f>ImportsSawnwood!AW$5</f>
        <v>42.037363999999997</v>
      </c>
      <c r="AW189" s="275">
        <f>ImportsSawnwood!AX$5</f>
        <v>24.377103409</v>
      </c>
      <c r="AX189" s="275">
        <f>ImportsSawnwood!AY$5</f>
        <v>44.949920999999996</v>
      </c>
      <c r="AY189" s="275">
        <f>ImportsSawnwood!AZ$5</f>
        <v>44.907503311999996</v>
      </c>
      <c r="AZ189" s="275">
        <f>ImportsSawnwood!BA$5</f>
        <v>37.269137551000007</v>
      </c>
      <c r="BA189" s="275">
        <f>ImportsSawnwood!BB$5</f>
        <v>0</v>
      </c>
      <c r="BB189" s="275">
        <f>ImportsSawnwood!BC$5</f>
        <v>0</v>
      </c>
    </row>
    <row r="190" spans="1:70">
      <c r="A190" s="273"/>
      <c r="B190" s="271">
        <v>2000</v>
      </c>
      <c r="C190" s="271">
        <f>1+B190</f>
        <v>2001</v>
      </c>
      <c r="D190" s="271">
        <f t="shared" ref="D190:AA190" si="164">1+C190</f>
        <v>2002</v>
      </c>
      <c r="E190" s="271">
        <f t="shared" si="164"/>
        <v>2003</v>
      </c>
      <c r="F190" s="271">
        <f t="shared" si="164"/>
        <v>2004</v>
      </c>
      <c r="G190" s="271">
        <f t="shared" si="164"/>
        <v>2005</v>
      </c>
      <c r="H190" s="271">
        <f t="shared" si="164"/>
        <v>2006</v>
      </c>
      <c r="I190" s="271">
        <f t="shared" si="164"/>
        <v>2007</v>
      </c>
      <c r="J190" s="271">
        <f t="shared" si="164"/>
        <v>2008</v>
      </c>
      <c r="K190" s="271">
        <f t="shared" si="164"/>
        <v>2009</v>
      </c>
      <c r="L190" s="271">
        <f t="shared" si="164"/>
        <v>2010</v>
      </c>
      <c r="M190" s="271">
        <f t="shared" si="164"/>
        <v>2011</v>
      </c>
      <c r="N190" s="271">
        <f t="shared" si="164"/>
        <v>2012</v>
      </c>
      <c r="O190" s="271">
        <f t="shared" si="164"/>
        <v>2013</v>
      </c>
      <c r="P190" s="271">
        <f t="shared" si="164"/>
        <v>2014</v>
      </c>
      <c r="Q190" s="271">
        <f t="shared" si="164"/>
        <v>2015</v>
      </c>
      <c r="R190" s="271">
        <f t="shared" si="164"/>
        <v>2016</v>
      </c>
      <c r="S190" s="271">
        <f t="shared" si="164"/>
        <v>2017</v>
      </c>
      <c r="T190" s="271">
        <f t="shared" si="164"/>
        <v>2018</v>
      </c>
      <c r="U190" s="271">
        <f t="shared" si="164"/>
        <v>2019</v>
      </c>
      <c r="V190" s="271">
        <f t="shared" si="164"/>
        <v>2020</v>
      </c>
      <c r="W190" s="271">
        <f t="shared" si="164"/>
        <v>2021</v>
      </c>
      <c r="X190" s="271">
        <f t="shared" si="164"/>
        <v>2022</v>
      </c>
      <c r="Y190" s="271">
        <f t="shared" si="164"/>
        <v>2023</v>
      </c>
      <c r="Z190" s="271">
        <f t="shared" si="164"/>
        <v>2024</v>
      </c>
      <c r="AA190" s="271">
        <f t="shared" si="164"/>
        <v>2025</v>
      </c>
      <c r="AC190" s="271">
        <v>2000</v>
      </c>
      <c r="AD190" s="271">
        <f>1+AC190</f>
        <v>2001</v>
      </c>
      <c r="AE190" s="271">
        <f t="shared" ref="AE190:BB190" si="165">1+AD190</f>
        <v>2002</v>
      </c>
      <c r="AF190" s="271">
        <f t="shared" si="165"/>
        <v>2003</v>
      </c>
      <c r="AG190" s="271">
        <f t="shared" si="165"/>
        <v>2004</v>
      </c>
      <c r="AH190" s="271">
        <f t="shared" si="165"/>
        <v>2005</v>
      </c>
      <c r="AI190" s="271">
        <f t="shared" si="165"/>
        <v>2006</v>
      </c>
      <c r="AJ190" s="271">
        <f t="shared" si="165"/>
        <v>2007</v>
      </c>
      <c r="AK190" s="271">
        <f t="shared" si="165"/>
        <v>2008</v>
      </c>
      <c r="AL190" s="271">
        <f t="shared" si="165"/>
        <v>2009</v>
      </c>
      <c r="AM190" s="271">
        <f t="shared" si="165"/>
        <v>2010</v>
      </c>
      <c r="AN190" s="271">
        <f t="shared" si="165"/>
        <v>2011</v>
      </c>
      <c r="AO190" s="271">
        <f t="shared" si="165"/>
        <v>2012</v>
      </c>
      <c r="AP190" s="271">
        <f t="shared" si="165"/>
        <v>2013</v>
      </c>
      <c r="AQ190" s="271">
        <f t="shared" si="165"/>
        <v>2014</v>
      </c>
      <c r="AR190" s="271">
        <f t="shared" si="165"/>
        <v>2015</v>
      </c>
      <c r="AS190" s="271">
        <f t="shared" si="165"/>
        <v>2016</v>
      </c>
      <c r="AT190" s="271">
        <f t="shared" si="165"/>
        <v>2017</v>
      </c>
      <c r="AU190" s="271">
        <f t="shared" si="165"/>
        <v>2018</v>
      </c>
      <c r="AV190" s="271">
        <f t="shared" si="165"/>
        <v>2019</v>
      </c>
      <c r="AW190" s="271">
        <f t="shared" si="165"/>
        <v>2020</v>
      </c>
      <c r="AX190" s="271">
        <f t="shared" si="165"/>
        <v>2021</v>
      </c>
      <c r="AY190" s="271">
        <f t="shared" si="165"/>
        <v>2022</v>
      </c>
      <c r="AZ190" s="271">
        <f t="shared" si="165"/>
        <v>2023</v>
      </c>
      <c r="BA190" s="271">
        <f t="shared" si="165"/>
        <v>2024</v>
      </c>
      <c r="BB190" s="271">
        <f t="shared" si="165"/>
        <v>2025</v>
      </c>
    </row>
    <row r="191" spans="1:70">
      <c r="A191" s="273" t="s">
        <v>39</v>
      </c>
      <c r="B191" s="279">
        <f>ImportsSawnwood!C$14</f>
        <v>3.6979999999999999E-3</v>
      </c>
      <c r="C191" s="279">
        <f>ImportsSawnwood!D$14</f>
        <v>2.1650000000000003E-3</v>
      </c>
      <c r="D191" s="279">
        <f>ImportsSawnwood!E$14</f>
        <v>4.0900000000000008E-4</v>
      </c>
      <c r="E191" s="279">
        <f>ImportsSawnwood!F$14</f>
        <v>1.2787405333333334E-3</v>
      </c>
      <c r="F191" s="279">
        <f>ImportsSawnwood!G$14</f>
        <v>7.2939387741935478E-4</v>
      </c>
      <c r="G191" s="279">
        <f>ImportsSawnwood!H$14</f>
        <v>2.670022494623656E-4</v>
      </c>
      <c r="H191" s="279">
        <f>ImportsSawnwood!I$14</f>
        <v>4.2470000000000002E-4</v>
      </c>
      <c r="I191" s="279">
        <f>ImportsSawnwood!J$14</f>
        <v>4.5660500000000006E-4</v>
      </c>
      <c r="J191" s="279">
        <f>ImportsSawnwood!K$14</f>
        <v>2.4934000000000002E-4</v>
      </c>
      <c r="K191" s="279">
        <f>ImportsSawnwood!L$14</f>
        <v>2.7899999999999995E-4</v>
      </c>
      <c r="L191" s="279">
        <f>ImportsSawnwood!M$14</f>
        <v>4.5848399999999989E-4</v>
      </c>
      <c r="M191" s="279">
        <f>ImportsSawnwood!N$14</f>
        <v>1.7351833333333329E-4</v>
      </c>
      <c r="N191" s="279">
        <f>ImportsSawnwood!O$14</f>
        <v>2.0461999999999998E-4</v>
      </c>
      <c r="O191" s="279">
        <f>ImportsSawnwood!P$14</f>
        <v>2.6870166666666663E-4</v>
      </c>
      <c r="P191" s="279">
        <f>ImportsSawnwood!Q$14</f>
        <v>1.634E-3</v>
      </c>
      <c r="Q191" s="279">
        <f>ImportsSawnwood!R$14</f>
        <v>7.1497699999999997E-3</v>
      </c>
      <c r="R191" s="279">
        <f>ImportsSawnwood!S$14</f>
        <v>1.1991986999999999E-2</v>
      </c>
      <c r="S191" s="279">
        <f>ImportsSawnwood!T$14</f>
        <v>1.8673634716666665E-2</v>
      </c>
      <c r="T191" s="279">
        <f>ImportsSawnwood!U$14</f>
        <v>2.3931528666666663E-2</v>
      </c>
      <c r="U191" s="279">
        <f>ImportsSawnwood!V$14</f>
        <v>2.0339345399999997E-2</v>
      </c>
      <c r="V191" s="279">
        <f>ImportsSawnwood!W$14</f>
        <v>1.3091761799333331E-2</v>
      </c>
      <c r="W191" s="279">
        <f>ImportsSawnwood!X$14</f>
        <v>7.0242353999999995E-3</v>
      </c>
      <c r="X191" s="279">
        <f>ImportsSawnwood!Y$14</f>
        <v>6.5212283506666663E-3</v>
      </c>
      <c r="Y191" s="279">
        <f>ImportsSawnwood!Z$14</f>
        <v>4.8327861911999998E-3</v>
      </c>
      <c r="Z191" s="279">
        <f>ImportsSawnwood!AA$14</f>
        <v>0</v>
      </c>
      <c r="AA191" s="279">
        <f>ImportsSawnwood!AB$14</f>
        <v>0</v>
      </c>
      <c r="AB191" s="279"/>
      <c r="BC191" s="276">
        <f>J191/J$189</f>
        <v>7.8936453021160279E-4</v>
      </c>
      <c r="BD191" s="276">
        <f t="shared" ref="BD191:BF195" si="166">K191/K$189</f>
        <v>1.0975173685073879E-3</v>
      </c>
      <c r="BE191" s="276">
        <f t="shared" si="166"/>
        <v>1.9881862921414528E-3</v>
      </c>
      <c r="BF191" s="276">
        <f t="shared" si="166"/>
        <v>7.4149401082857164E-4</v>
      </c>
      <c r="BG191" s="276">
        <f t="shared" ref="BG191:BH195" si="167">N191/N$189</f>
        <v>8.0550346008357253E-4</v>
      </c>
      <c r="BH191" s="276">
        <f t="shared" si="167"/>
        <v>1.1144521062481615E-3</v>
      </c>
      <c r="BI191" s="276">
        <f t="shared" ref="BI191:BK195" si="168">P191/P$189</f>
        <v>8.1439548505682167E-3</v>
      </c>
      <c r="BJ191" s="276">
        <f t="shared" si="168"/>
        <v>4.4375041256409932E-2</v>
      </c>
      <c r="BK191" s="276">
        <f t="shared" si="168"/>
        <v>8.5406854828118856E-2</v>
      </c>
      <c r="BL191" s="276">
        <f t="shared" ref="BL191:BL195" si="169">S191/S$189</f>
        <v>0.15349072070003392</v>
      </c>
      <c r="BM191" s="276">
        <f t="shared" ref="BM191:BN195" si="170">T191/T$189</f>
        <v>0.16729462807478562</v>
      </c>
      <c r="BN191" s="276">
        <f t="shared" si="170"/>
        <v>0.13745421306194142</v>
      </c>
      <c r="BO191" s="276">
        <f t="shared" ref="BO191:BO199" si="171">V191/V$189</f>
        <v>0.15463242542662267</v>
      </c>
      <c r="BP191" s="276">
        <f t="shared" ref="BP191:BP199" si="172">W191/W$189</f>
        <v>0.11218547391243462</v>
      </c>
      <c r="BQ191" s="276">
        <f t="shared" ref="BQ191:BQ199" si="173">X191/X$189</f>
        <v>5.6974571930105501E-2</v>
      </c>
      <c r="BR191" s="276">
        <f t="shared" ref="BR191:BR199" si="174">Y191/Y$189</f>
        <v>4.7255511226521142E-2</v>
      </c>
    </row>
    <row r="192" spans="1:70">
      <c r="A192" s="279" t="str">
        <f>ImportsSawnwood!B$12</f>
        <v xml:space="preserve">Myanmar </v>
      </c>
      <c r="B192" s="279">
        <f>ImportsSawnwood!C$12</f>
        <v>8.09E-3</v>
      </c>
      <c r="C192" s="279">
        <f>ImportsSawnwood!D$12</f>
        <v>8.1099999999999992E-3</v>
      </c>
      <c r="D192" s="279">
        <f>ImportsSawnwood!E$12</f>
        <v>8.6280000000000003E-3</v>
      </c>
      <c r="E192" s="279">
        <f>ImportsSawnwood!F$12</f>
        <v>4.0824075509677427E-2</v>
      </c>
      <c r="F192" s="279">
        <f>ImportsSawnwood!G$12</f>
        <v>2.1597108516129029E-2</v>
      </c>
      <c r="G192" s="279">
        <f>ImportsSawnwood!H$12</f>
        <v>2.7880838709677419E-2</v>
      </c>
      <c r="H192" s="279">
        <f>ImportsSawnwood!I$12</f>
        <v>9.4710000000000003E-3</v>
      </c>
      <c r="I192" s="279">
        <f>ImportsSawnwood!J$12</f>
        <v>6.1691000000000003E-3</v>
      </c>
      <c r="J192" s="279">
        <f>ImportsSawnwood!K$12</f>
        <v>7.4819999999999999E-3</v>
      </c>
      <c r="K192" s="279">
        <f>ImportsSawnwood!L$12</f>
        <v>4.6559999999999987E-3</v>
      </c>
      <c r="L192" s="279">
        <f>ImportsSawnwood!M$12</f>
        <v>5.9099999999999995E-3</v>
      </c>
      <c r="M192" s="279">
        <f>ImportsSawnwood!N$12</f>
        <v>3.8429999999999992E-3</v>
      </c>
      <c r="N192" s="279">
        <f>ImportsSawnwood!O$12</f>
        <v>9.8197099999999989E-3</v>
      </c>
      <c r="O192" s="279">
        <f>ImportsSawnwood!P$12</f>
        <v>4.5803261999999992E-3</v>
      </c>
      <c r="P192" s="279">
        <f>ImportsSawnwood!Q$12</f>
        <v>9.489449199999998E-3</v>
      </c>
      <c r="Q192" s="279">
        <f>ImportsSawnwood!R$12</f>
        <v>2.8093205999999995E-3</v>
      </c>
      <c r="R192" s="279">
        <f>ImportsSawnwood!S$12</f>
        <v>1.1511974E-3</v>
      </c>
      <c r="S192" s="279">
        <f>ImportsSawnwood!T$12</f>
        <v>6.4829999999999992E-3</v>
      </c>
      <c r="T192" s="279">
        <f>ImportsSawnwood!U$12</f>
        <v>2.2019379999999996E-3</v>
      </c>
      <c r="U192" s="279">
        <f>ImportsSawnwood!V$12</f>
        <v>3.0711609999999998E-3</v>
      </c>
      <c r="V192" s="279">
        <f>ImportsSawnwood!W$12</f>
        <v>6.7815999999999981E-4</v>
      </c>
      <c r="W192" s="279">
        <f>ImportsSawnwood!X$12</f>
        <v>2.0585963999999995E-3</v>
      </c>
      <c r="X192" s="279">
        <f>ImportsSawnwood!Y$12</f>
        <v>3.5824145889999993E-3</v>
      </c>
      <c r="Y192" s="279">
        <f>ImportsSawnwood!Z$12</f>
        <v>6.6187524563333317E-3</v>
      </c>
      <c r="Z192" s="279">
        <f>ImportsSawnwood!AA$12</f>
        <v>0</v>
      </c>
      <c r="AA192" s="279">
        <f>ImportsSawnwood!AB$12</f>
        <v>0</v>
      </c>
      <c r="AB192" s="279"/>
      <c r="BC192" s="276">
        <f>J192/J$189</f>
        <v>2.368663437492264E-2</v>
      </c>
      <c r="BD192" s="276">
        <f t="shared" si="166"/>
        <v>1.831555866584372E-2</v>
      </c>
      <c r="BE192" s="276">
        <f t="shared" si="166"/>
        <v>2.5628333783852847E-2</v>
      </c>
      <c r="BF192" s="276">
        <f t="shared" si="166"/>
        <v>1.6422250196122604E-2</v>
      </c>
      <c r="BG192" s="276">
        <f t="shared" si="167"/>
        <v>3.8656096090398093E-2</v>
      </c>
      <c r="BH192" s="276">
        <f t="shared" si="167"/>
        <v>1.8997106509302027E-2</v>
      </c>
      <c r="BI192" s="276">
        <f t="shared" si="168"/>
        <v>4.7295988887124031E-2</v>
      </c>
      <c r="BJ192" s="276">
        <f t="shared" si="168"/>
        <v>1.7436045848675173E-2</v>
      </c>
      <c r="BK192" s="276">
        <f t="shared" si="168"/>
        <v>8.1988205307684109E-3</v>
      </c>
      <c r="BL192" s="276">
        <f t="shared" si="169"/>
        <v>5.3287983694475231E-2</v>
      </c>
      <c r="BM192" s="276">
        <f t="shared" si="170"/>
        <v>1.5392765079266728E-2</v>
      </c>
      <c r="BN192" s="276">
        <f t="shared" si="170"/>
        <v>2.0755044478546744E-2</v>
      </c>
      <c r="BO192" s="276">
        <f t="shared" si="171"/>
        <v>8.0100392318976071E-3</v>
      </c>
      <c r="BP192" s="276">
        <f t="shared" si="172"/>
        <v>3.2878256433210053E-2</v>
      </c>
      <c r="BQ192" s="276">
        <f t="shared" si="173"/>
        <v>3.1298787085652958E-2</v>
      </c>
      <c r="BR192" s="276">
        <f t="shared" si="174"/>
        <v>6.4718884434687041E-2</v>
      </c>
    </row>
    <row r="193" spans="1:70">
      <c r="A193" s="279" t="str">
        <f>ImportsSawnwood!B$10</f>
        <v xml:space="preserve">Indonesia </v>
      </c>
      <c r="B193" s="279">
        <f>ImportsSawnwood!C$10</f>
        <v>8.2417582417582402E-2</v>
      </c>
      <c r="C193" s="279">
        <f>ImportsSawnwood!D$10</f>
        <v>8.2417582417582402E-2</v>
      </c>
      <c r="D193" s="279">
        <f>ImportsSawnwood!E$10</f>
        <v>8.2417582417582402E-2</v>
      </c>
      <c r="E193" s="279">
        <f>ImportsSawnwood!F$10</f>
        <v>9.2506446264516137E-2</v>
      </c>
      <c r="F193" s="279">
        <f>ImportsSawnwood!G$10</f>
        <v>9.6976420819354828E-2</v>
      </c>
      <c r="G193" s="279">
        <f>ImportsSawnwood!H$10</f>
        <v>0.126146201227957</v>
      </c>
      <c r="H193" s="279">
        <f>ImportsSawnwood!I$10</f>
        <v>6.9184999999999983E-2</v>
      </c>
      <c r="I193" s="279">
        <f>ImportsSawnwood!J$10</f>
        <v>3.2400999999999999E-2</v>
      </c>
      <c r="J193" s="279">
        <f>ImportsSawnwood!K$10</f>
        <v>3.1808999999999997E-2</v>
      </c>
      <c r="K193" s="279">
        <f>ImportsSawnwood!L$10</f>
        <v>3.9225999999999997E-2</v>
      </c>
      <c r="L193" s="279">
        <f>ImportsSawnwood!M$10</f>
        <v>1.8539E-2</v>
      </c>
      <c r="M193" s="279">
        <f>ImportsSawnwood!N$10</f>
        <v>1.7254999999999996E-2</v>
      </c>
      <c r="N193" s="279">
        <f>ImportsSawnwood!O$10</f>
        <v>2.3085999999999999E-2</v>
      </c>
      <c r="O193" s="279">
        <f>ImportsSawnwood!P$10</f>
        <v>3.3078974999999997E-2</v>
      </c>
      <c r="P193" s="279">
        <f>ImportsSawnwood!Q$10</f>
        <v>1.2481999999999998E-2</v>
      </c>
      <c r="Q193" s="279">
        <f>ImportsSawnwood!R$10</f>
        <v>1.954E-3</v>
      </c>
      <c r="R193" s="279">
        <f>ImportsSawnwood!S$10</f>
        <v>1.5329999999999999E-3</v>
      </c>
      <c r="S193" s="279">
        <f>ImportsSawnwood!T$10</f>
        <v>1.5749999999999996E-3</v>
      </c>
      <c r="T193" s="279">
        <f>ImportsSawnwood!U$10</f>
        <v>1.5726079999999994E-3</v>
      </c>
      <c r="U193" s="279">
        <f>ImportsSawnwood!V$10</f>
        <v>5.1841699999999986E-4</v>
      </c>
      <c r="V193" s="279">
        <f>ImportsSawnwood!W$10</f>
        <v>2.5936999999999998E-4</v>
      </c>
      <c r="W193" s="279">
        <f>ImportsSawnwood!X$10</f>
        <v>9.1102199999999969E-5</v>
      </c>
      <c r="X193" s="279">
        <f>ImportsSawnwood!Y$10</f>
        <v>7.8649999999999974E-5</v>
      </c>
      <c r="Y193" s="279">
        <f>ImportsSawnwood!Z$10</f>
        <v>3.0596932999999999E-4</v>
      </c>
      <c r="Z193" s="279">
        <f>ImportsSawnwood!AA$10</f>
        <v>0</v>
      </c>
      <c r="AA193" s="279">
        <f>ImportsSawnwood!AB$10</f>
        <v>0</v>
      </c>
      <c r="AB193" s="279"/>
      <c r="BC193" s="276">
        <f>J193/J$189</f>
        <v>0.10070143716010616</v>
      </c>
      <c r="BD193" s="276">
        <f t="shared" si="166"/>
        <v>0.15430543475652619</v>
      </c>
      <c r="BE193" s="276">
        <f t="shared" si="166"/>
        <v>8.0393177668163784E-2</v>
      </c>
      <c r="BF193" s="276">
        <f t="shared" si="166"/>
        <v>7.3735604250350126E-2</v>
      </c>
      <c r="BG193" s="276">
        <f t="shared" si="167"/>
        <v>9.0879937833493088E-2</v>
      </c>
      <c r="BH193" s="276">
        <f t="shared" si="167"/>
        <v>0.13719651916790099</v>
      </c>
      <c r="BI193" s="276">
        <f t="shared" si="168"/>
        <v>6.2211043111868099E-2</v>
      </c>
      <c r="BJ193" s="276">
        <f t="shared" si="168"/>
        <v>1.2127499292288424E-2</v>
      </c>
      <c r="BK193" s="276">
        <f t="shared" si="168"/>
        <v>1.0918016209616155E-2</v>
      </c>
      <c r="BL193" s="276">
        <f t="shared" si="169"/>
        <v>1.2945946987320449E-2</v>
      </c>
      <c r="BM193" s="276">
        <f t="shared" si="170"/>
        <v>1.0993400134688391E-2</v>
      </c>
      <c r="BN193" s="276">
        <f t="shared" si="170"/>
        <v>3.5034854549907237E-3</v>
      </c>
      <c r="BO193" s="276">
        <f t="shared" si="171"/>
        <v>3.0635305467401246E-3</v>
      </c>
      <c r="BP193" s="276">
        <f t="shared" si="172"/>
        <v>1.4550115278689833E-3</v>
      </c>
      <c r="BQ193" s="276">
        <f t="shared" si="173"/>
        <v>6.871481630979381E-4</v>
      </c>
      <c r="BR193" s="276">
        <f t="shared" si="174"/>
        <v>2.9918015274737388E-3</v>
      </c>
    </row>
    <row r="194" spans="1:70">
      <c r="A194" s="279" t="str">
        <f>ImportsSawnwood!B$11</f>
        <v xml:space="preserve">Malaysia </v>
      </c>
      <c r="B194" s="279">
        <f>ImportsSawnwood!C$11</f>
        <v>0.30742599999999998</v>
      </c>
      <c r="C194" s="279">
        <f>ImportsSawnwood!D$11</f>
        <v>0.22402400000000003</v>
      </c>
      <c r="D194" s="279">
        <f>ImportsSawnwood!E$11</f>
        <v>0.20255200000000001</v>
      </c>
      <c r="E194" s="279">
        <f>ImportsSawnwood!F$11</f>
        <v>0.1687765548580645</v>
      </c>
      <c r="F194" s="279">
        <f>ImportsSawnwood!G$11</f>
        <v>0.19437977097849463</v>
      </c>
      <c r="G194" s="279">
        <f>ImportsSawnwood!H$11</f>
        <v>0.2252398211827957</v>
      </c>
      <c r="H194" s="279">
        <f>ImportsSawnwood!I$11</f>
        <v>0.24598200000000001</v>
      </c>
      <c r="I194" s="279">
        <f>ImportsSawnwood!J$11</f>
        <v>0.29571500000000001</v>
      </c>
      <c r="J194" s="279">
        <f>ImportsSawnwood!K$11</f>
        <v>0.25613999999999998</v>
      </c>
      <c r="K194" s="279">
        <f>ImportsSawnwood!L$11</f>
        <v>0.18797499999999998</v>
      </c>
      <c r="L194" s="279">
        <f>ImportsSawnwood!M$11</f>
        <v>0.18219099999999996</v>
      </c>
      <c r="M194" s="279">
        <f>ImportsSawnwood!N$11</f>
        <v>0.18985581166666662</v>
      </c>
      <c r="N194" s="279">
        <f>ImportsSawnwood!O$11</f>
        <v>0.19356917750000002</v>
      </c>
      <c r="O194" s="279">
        <f>ImportsSawnwood!P$11</f>
        <v>0.17656423499999996</v>
      </c>
      <c r="P194" s="279">
        <f>ImportsSawnwood!Q$11</f>
        <v>0.15837399999999999</v>
      </c>
      <c r="Q194" s="279">
        <f>ImportsSawnwood!R$11</f>
        <v>0.1320620022</v>
      </c>
      <c r="R194" s="279">
        <f>ImportsSawnwood!S$11</f>
        <v>0.10013185499999998</v>
      </c>
      <c r="S194" s="279">
        <f>ImportsSawnwood!T$11</f>
        <v>7.5788369821428558E-2</v>
      </c>
      <c r="T194" s="279">
        <f>ImportsSawnwood!U$11</f>
        <v>8.0987889999999993E-2</v>
      </c>
      <c r="U194" s="279">
        <f>ImportsSawnwood!V$11</f>
        <v>8.4684383999999988E-2</v>
      </c>
      <c r="V194" s="279">
        <f>ImportsSawnwood!W$11</f>
        <v>5.5093314772799995E-2</v>
      </c>
      <c r="W194" s="279">
        <f>ImportsSawnwood!X$11</f>
        <v>2.9033944799999992E-2</v>
      </c>
      <c r="X194" s="279">
        <f>ImportsSawnwood!Y$11</f>
        <v>7.3776781933333313E-2</v>
      </c>
      <c r="Y194" s="279">
        <f>ImportsSawnwood!Z$11</f>
        <v>7.3116515904999999E-2</v>
      </c>
      <c r="Z194" s="279">
        <f>ImportsSawnwood!AA$11</f>
        <v>0</v>
      </c>
      <c r="AA194" s="279">
        <f>ImportsSawnwood!AB$11</f>
        <v>0</v>
      </c>
      <c r="AB194" s="279"/>
      <c r="BC194" s="276">
        <f>J194/J$189</f>
        <v>0.8108920781599418</v>
      </c>
      <c r="BD194" s="276">
        <f t="shared" si="166"/>
        <v>0.73944740983934143</v>
      </c>
      <c r="BE194" s="276">
        <f t="shared" si="166"/>
        <v>0.79005951952858433</v>
      </c>
      <c r="BF194" s="276">
        <f t="shared" si="166"/>
        <v>0.81130877969761461</v>
      </c>
      <c r="BG194" s="276">
        <f t="shared" si="167"/>
        <v>0.7620009883773885</v>
      </c>
      <c r="BH194" s="276">
        <f t="shared" si="167"/>
        <v>0.73230801291585579</v>
      </c>
      <c r="BI194" s="276">
        <f t="shared" si="168"/>
        <v>0.78934559700360507</v>
      </c>
      <c r="BJ194" s="276">
        <f t="shared" si="168"/>
        <v>0.81964270123781591</v>
      </c>
      <c r="BK194" s="276">
        <f t="shared" si="168"/>
        <v>0.71313843182578884</v>
      </c>
      <c r="BL194" s="276">
        <f t="shared" si="169"/>
        <v>0.62295378918327071</v>
      </c>
      <c r="BM194" s="276">
        <f t="shared" si="170"/>
        <v>0.56615016636957771</v>
      </c>
      <c r="BN194" s="276">
        <f t="shared" si="170"/>
        <v>0.57230088444022709</v>
      </c>
      <c r="BO194" s="276">
        <f t="shared" si="171"/>
        <v>0.65073081978502434</v>
      </c>
      <c r="BP194" s="276">
        <f t="shared" si="172"/>
        <v>0.46370696189018185</v>
      </c>
      <c r="BQ194" s="276">
        <f t="shared" si="173"/>
        <v>0.64457190317567892</v>
      </c>
      <c r="BR194" s="276">
        <f t="shared" si="174"/>
        <v>0.71494127848741218</v>
      </c>
    </row>
    <row r="195" spans="1:70">
      <c r="A195" s="273" t="s">
        <v>33</v>
      </c>
      <c r="B195" s="279">
        <f t="shared" ref="B195:AA195" si="175">B189-SUM(B191:B194)</f>
        <v>1.8334033333333277E-2</v>
      </c>
      <c r="C195" s="279">
        <f t="shared" si="175"/>
        <v>1.2409000000000059E-2</v>
      </c>
      <c r="D195" s="279">
        <f t="shared" si="175"/>
        <v>7.0901119999999818E-3</v>
      </c>
      <c r="E195" s="279">
        <f t="shared" si="175"/>
        <v>1.1126606120430094E-2</v>
      </c>
      <c r="F195" s="279">
        <f t="shared" si="175"/>
        <v>1.185278365806447E-2</v>
      </c>
      <c r="G195" s="279">
        <f t="shared" si="175"/>
        <v>1.3840363980645143E-2</v>
      </c>
      <c r="H195" s="279">
        <f t="shared" si="175"/>
        <v>2.2405239999999993E-2</v>
      </c>
      <c r="I195" s="279">
        <f t="shared" si="175"/>
        <v>2.0357289999999972E-2</v>
      </c>
      <c r="J195" s="279">
        <f t="shared" si="175"/>
        <v>2.0193999999999934E-2</v>
      </c>
      <c r="K195" s="279">
        <f t="shared" si="175"/>
        <v>2.2074100000000041E-2</v>
      </c>
      <c r="L195" s="279">
        <f t="shared" si="175"/>
        <v>2.3505660999999983E-2</v>
      </c>
      <c r="M195" s="279">
        <f t="shared" si="175"/>
        <v>2.2884450000000028E-2</v>
      </c>
      <c r="N195" s="279">
        <f t="shared" si="175"/>
        <v>2.7347955000000007E-2</v>
      </c>
      <c r="O195" s="279">
        <f t="shared" si="175"/>
        <v>2.6614280000000046E-2</v>
      </c>
      <c r="P195" s="279">
        <f t="shared" si="175"/>
        <v>1.8660170000000031E-2</v>
      </c>
      <c r="Q195" s="279">
        <f t="shared" si="175"/>
        <v>1.7146334866666613E-2</v>
      </c>
      <c r="R195" s="279">
        <f t="shared" si="175"/>
        <v>2.5602083700000028E-2</v>
      </c>
      <c r="S195" s="279">
        <f t="shared" si="175"/>
        <v>1.9139693399999991E-2</v>
      </c>
      <c r="T195" s="279">
        <f t="shared" si="175"/>
        <v>3.4356227333333281E-2</v>
      </c>
      <c r="U195" s="279">
        <f t="shared" si="175"/>
        <v>3.9358478599999983E-2</v>
      </c>
      <c r="V195" s="279">
        <f t="shared" si="175"/>
        <v>1.5541148544000002E-2</v>
      </c>
      <c r="W195" s="279">
        <f t="shared" si="175"/>
        <v>2.4404821E-2</v>
      </c>
      <c r="X195" s="279">
        <f t="shared" si="175"/>
        <v>3.0499500764333318E-2</v>
      </c>
      <c r="Y195" s="279">
        <f t="shared" si="175"/>
        <v>1.7395236691833335E-2</v>
      </c>
      <c r="Z195" s="279">
        <f t="shared" si="175"/>
        <v>0</v>
      </c>
      <c r="AA195" s="279">
        <f t="shared" si="175"/>
        <v>0</v>
      </c>
      <c r="AB195" s="279"/>
      <c r="AC195" s="279"/>
      <c r="AD195" s="279"/>
      <c r="AE195" s="279"/>
      <c r="AF195" s="279"/>
      <c r="AG195" s="279"/>
      <c r="AH195" s="279"/>
      <c r="AI195" s="279"/>
      <c r="AJ195" s="279"/>
      <c r="AK195" s="279"/>
      <c r="AL195" s="279"/>
      <c r="AM195" s="279"/>
      <c r="AN195" s="279"/>
      <c r="AO195" s="279"/>
      <c r="AP195" s="279"/>
      <c r="AQ195" s="279"/>
      <c r="AR195" s="279"/>
      <c r="AS195" s="279"/>
      <c r="AT195" s="279"/>
      <c r="AU195" s="279"/>
      <c r="AV195" s="279"/>
      <c r="AW195" s="279"/>
      <c r="AX195" s="279"/>
      <c r="AY195" s="279"/>
      <c r="AZ195" s="279"/>
      <c r="BA195" s="279"/>
      <c r="BB195" s="279"/>
      <c r="BC195" s="276">
        <f>J195/J$189</f>
        <v>6.3930485774817733E-2</v>
      </c>
      <c r="BD195" s="276">
        <f t="shared" si="166"/>
        <v>8.6834079369781297E-2</v>
      </c>
      <c r="BE195" s="276">
        <f t="shared" si="166"/>
        <v>0.10193078272725752</v>
      </c>
      <c r="BF195" s="276">
        <f t="shared" si="166"/>
        <v>9.7791871845084172E-2</v>
      </c>
      <c r="BG195" s="276">
        <f t="shared" si="167"/>
        <v>0.10765747423863671</v>
      </c>
      <c r="BH195" s="276">
        <f t="shared" si="167"/>
        <v>0.11038390930069297</v>
      </c>
      <c r="BI195" s="276">
        <f t="shared" si="168"/>
        <v>9.3003416146834633E-2</v>
      </c>
      <c r="BJ195" s="276">
        <f t="shared" si="168"/>
        <v>0.10641871236481049</v>
      </c>
      <c r="BK195" s="276">
        <f t="shared" si="168"/>
        <v>0.18233787660570769</v>
      </c>
      <c r="BL195" s="276">
        <f t="shared" si="169"/>
        <v>0.1573215594348997</v>
      </c>
      <c r="BM195" s="276">
        <f t="shared" si="170"/>
        <v>0.24016904034168157</v>
      </c>
      <c r="BN195" s="276">
        <f t="shared" si="170"/>
        <v>0.26598637256429408</v>
      </c>
      <c r="BO195" s="276">
        <f t="shared" si="171"/>
        <v>0.18356318500971516</v>
      </c>
      <c r="BP195" s="276">
        <f t="shared" si="172"/>
        <v>0.3897742962363045</v>
      </c>
      <c r="BQ195" s="276">
        <f t="shared" si="173"/>
        <v>0.26646758964546474</v>
      </c>
      <c r="BR195" s="276">
        <f t="shared" si="174"/>
        <v>0.17009252432390592</v>
      </c>
    </row>
    <row r="196" spans="1:70">
      <c r="A196" s="273"/>
      <c r="B196" s="279"/>
      <c r="C196" s="279"/>
      <c r="D196" s="279"/>
      <c r="E196" s="279"/>
      <c r="F196" s="279"/>
      <c r="G196" s="279"/>
      <c r="H196" s="279"/>
      <c r="I196" s="279"/>
      <c r="J196" s="279"/>
      <c r="K196" s="279"/>
      <c r="L196" s="279"/>
      <c r="M196" s="279"/>
      <c r="N196" s="279"/>
      <c r="O196" s="279"/>
      <c r="P196" s="279"/>
      <c r="Q196" s="279"/>
      <c r="R196" s="279"/>
      <c r="S196" s="279"/>
      <c r="T196" s="279"/>
      <c r="U196" s="279"/>
      <c r="V196" s="279"/>
      <c r="W196" s="279"/>
      <c r="X196" s="279"/>
      <c r="Y196" s="279"/>
      <c r="Z196" s="279"/>
      <c r="AA196" s="279"/>
      <c r="AB196" s="279"/>
      <c r="AC196" s="279"/>
      <c r="AD196" s="279"/>
      <c r="AE196" s="279"/>
      <c r="AF196" s="279"/>
      <c r="AG196" s="279"/>
      <c r="AH196" s="279"/>
      <c r="AI196" s="279"/>
      <c r="AJ196" s="279"/>
      <c r="AK196" s="279"/>
      <c r="AL196" s="279"/>
      <c r="AM196" s="279"/>
      <c r="AN196" s="279"/>
      <c r="AO196" s="279"/>
      <c r="AP196" s="279"/>
      <c r="AQ196" s="279"/>
      <c r="AR196" s="279"/>
      <c r="AS196" s="279"/>
      <c r="AT196" s="279"/>
      <c r="AU196" s="279"/>
      <c r="AV196" s="279"/>
      <c r="AW196" s="279"/>
      <c r="AX196" s="279"/>
      <c r="AY196" s="279"/>
      <c r="AZ196" s="279"/>
      <c r="BA196" s="279"/>
      <c r="BB196" s="279"/>
    </row>
    <row r="197" spans="1:70">
      <c r="A197" s="273"/>
      <c r="B197" s="279"/>
      <c r="C197" s="279"/>
      <c r="D197" s="279"/>
      <c r="E197" s="279"/>
      <c r="F197" s="279"/>
      <c r="G197" s="279"/>
      <c r="H197" s="279"/>
      <c r="I197" s="279"/>
      <c r="J197" s="279"/>
      <c r="K197" s="279"/>
      <c r="L197" s="279"/>
      <c r="M197" s="279"/>
      <c r="N197" s="279"/>
      <c r="O197" s="279"/>
      <c r="P197" s="279"/>
      <c r="Q197" s="279"/>
      <c r="R197" s="279"/>
      <c r="S197" s="279"/>
      <c r="T197" s="279"/>
      <c r="U197" s="279"/>
      <c r="V197" s="279"/>
      <c r="W197" s="279"/>
      <c r="X197" s="279"/>
      <c r="Y197" s="279"/>
      <c r="Z197" s="279"/>
      <c r="AA197" s="279"/>
      <c r="AB197" s="279"/>
      <c r="AC197" s="279"/>
      <c r="AD197" s="279"/>
      <c r="AE197" s="279"/>
      <c r="AF197" s="279"/>
      <c r="AG197" s="279"/>
      <c r="AH197" s="279"/>
      <c r="AI197" s="279"/>
      <c r="AJ197" s="279"/>
      <c r="AK197" s="279"/>
      <c r="AL197" s="279"/>
      <c r="AM197" s="279"/>
      <c r="AN197" s="279"/>
      <c r="AO197" s="279"/>
      <c r="AP197" s="279"/>
      <c r="AQ197" s="279"/>
      <c r="AR197" s="279"/>
      <c r="AS197" s="279"/>
      <c r="AT197" s="279"/>
      <c r="AU197" s="279"/>
      <c r="AV197" s="279"/>
      <c r="AW197" s="279"/>
      <c r="AX197" s="279"/>
      <c r="AY197" s="279"/>
      <c r="AZ197" s="279"/>
      <c r="BA197" s="279"/>
      <c r="BB197" s="279"/>
    </row>
    <row r="198" spans="1:70">
      <c r="B198" s="279"/>
      <c r="C198" s="279"/>
      <c r="D198" s="279"/>
      <c r="E198" s="279"/>
      <c r="F198" s="279"/>
      <c r="G198" s="279"/>
      <c r="H198" s="279"/>
      <c r="I198" s="279"/>
      <c r="J198" s="279"/>
      <c r="K198" s="279"/>
      <c r="L198" s="279"/>
      <c r="M198" s="279"/>
      <c r="N198" s="279"/>
      <c r="O198" s="279"/>
      <c r="P198" s="279"/>
      <c r="Q198" s="279"/>
      <c r="R198" s="279"/>
      <c r="S198" s="279"/>
      <c r="T198" s="279"/>
      <c r="U198" s="279"/>
      <c r="V198" s="279"/>
      <c r="W198" s="279"/>
      <c r="X198" s="279"/>
      <c r="Y198" s="279"/>
      <c r="Z198" s="279"/>
      <c r="AA198" s="279"/>
      <c r="AB198" s="279"/>
      <c r="AC198" s="279"/>
      <c r="AD198" s="279"/>
      <c r="AE198" s="279"/>
      <c r="AF198" s="279"/>
      <c r="AG198" s="279"/>
      <c r="AH198" s="279"/>
      <c r="AI198" s="279"/>
      <c r="AJ198" s="279"/>
      <c r="AK198" s="279"/>
      <c r="AL198" s="279"/>
      <c r="AM198" s="279"/>
      <c r="AN198" s="279"/>
      <c r="AO198" s="279"/>
      <c r="AP198" s="279"/>
      <c r="AQ198" s="279"/>
      <c r="AR198" s="279"/>
      <c r="AS198" s="279"/>
      <c r="AT198" s="279"/>
      <c r="AU198" s="279"/>
      <c r="AV198" s="279"/>
      <c r="AW198" s="279"/>
      <c r="AX198" s="279"/>
      <c r="AY198" s="279"/>
      <c r="AZ198" s="279"/>
      <c r="BA198" s="279"/>
      <c r="BB198" s="279"/>
    </row>
    <row r="199" spans="1:70">
      <c r="B199" s="279"/>
      <c r="C199" s="279"/>
      <c r="D199" s="279"/>
      <c r="E199" s="279"/>
      <c r="F199" s="279"/>
      <c r="G199" s="279"/>
      <c r="H199" s="279"/>
      <c r="I199" s="279"/>
      <c r="J199" s="279"/>
      <c r="K199" s="279"/>
      <c r="L199" s="279"/>
      <c r="M199" s="279"/>
      <c r="N199" s="279"/>
      <c r="O199" s="279"/>
      <c r="P199" s="279"/>
      <c r="Q199" s="279"/>
      <c r="R199" s="279"/>
      <c r="S199" s="279"/>
      <c r="T199" s="279"/>
      <c r="U199" s="279"/>
      <c r="V199" s="279"/>
      <c r="W199" s="279"/>
      <c r="X199" s="279"/>
      <c r="Y199" s="279"/>
      <c r="Z199" s="279"/>
      <c r="AA199" s="279"/>
      <c r="AB199" s="279"/>
      <c r="AC199" s="279"/>
      <c r="AD199" s="279"/>
      <c r="AE199" s="279"/>
      <c r="AF199" s="279"/>
      <c r="AG199" s="279"/>
      <c r="AH199" s="279"/>
      <c r="AI199" s="279"/>
      <c r="AJ199" s="279"/>
      <c r="AK199" s="279"/>
      <c r="AL199" s="279"/>
      <c r="AM199" s="279"/>
      <c r="AN199" s="279"/>
      <c r="AO199" s="279"/>
      <c r="AP199" s="279"/>
      <c r="AQ199" s="279"/>
      <c r="AR199" s="279"/>
      <c r="AS199" s="279"/>
      <c r="AT199" s="279"/>
      <c r="AU199" s="279"/>
      <c r="AV199" s="279"/>
      <c r="AW199" s="279"/>
      <c r="AX199" s="279"/>
      <c r="AY199" s="279"/>
      <c r="AZ199" s="279"/>
      <c r="BA199" s="279"/>
      <c r="BB199" s="279"/>
    </row>
    <row r="200" spans="1:70">
      <c r="A200" s="275"/>
      <c r="B200" s="279"/>
      <c r="C200" s="279"/>
      <c r="D200" s="279"/>
      <c r="E200" s="279"/>
      <c r="F200" s="279"/>
      <c r="G200" s="279"/>
      <c r="H200" s="279"/>
      <c r="I200" s="279"/>
      <c r="J200" s="279"/>
      <c r="K200" s="279"/>
      <c r="L200" s="279"/>
      <c r="M200" s="279"/>
      <c r="N200" s="279"/>
      <c r="O200" s="279"/>
      <c r="P200" s="279"/>
      <c r="Q200" s="279"/>
      <c r="R200" s="279"/>
      <c r="S200" s="279"/>
      <c r="T200" s="279"/>
      <c r="U200" s="279"/>
      <c r="V200" s="279"/>
      <c r="W200" s="279"/>
      <c r="X200" s="279"/>
      <c r="Y200" s="279"/>
      <c r="Z200" s="279"/>
      <c r="AA200" s="279"/>
      <c r="AB200" s="279"/>
      <c r="AC200" s="279"/>
      <c r="AD200" s="279"/>
      <c r="AE200" s="279"/>
      <c r="AF200" s="279"/>
      <c r="AG200" s="279"/>
      <c r="AH200" s="279"/>
      <c r="AI200" s="279"/>
      <c r="AJ200" s="279"/>
      <c r="AK200" s="279"/>
      <c r="AL200" s="279"/>
      <c r="AM200" s="279"/>
      <c r="AN200" s="279"/>
      <c r="AO200" s="279"/>
      <c r="AP200" s="279"/>
      <c r="AQ200" s="279"/>
      <c r="AR200" s="279"/>
      <c r="AS200" s="279"/>
      <c r="AT200" s="279"/>
      <c r="AU200" s="279"/>
      <c r="AV200" s="279"/>
      <c r="AW200" s="279"/>
      <c r="AX200" s="279"/>
      <c r="AY200" s="279"/>
      <c r="AZ200" s="279"/>
      <c r="BA200" s="279"/>
      <c r="BB200" s="279"/>
    </row>
    <row r="201" spans="1:70">
      <c r="A201" s="275" t="str">
        <f>A191</f>
        <v>EU-27</v>
      </c>
      <c r="B201" s="279"/>
      <c r="C201" s="279"/>
      <c r="D201" s="279"/>
      <c r="E201" s="279"/>
      <c r="F201" s="279"/>
      <c r="G201" s="279"/>
      <c r="H201" s="279"/>
      <c r="I201" s="279"/>
      <c r="J201" s="279"/>
      <c r="K201" s="279"/>
      <c r="L201" s="279"/>
      <c r="M201" s="279"/>
      <c r="N201" s="279"/>
      <c r="O201" s="279"/>
      <c r="P201" s="279"/>
      <c r="Q201" s="279"/>
      <c r="R201" s="279"/>
      <c r="S201" s="279"/>
      <c r="T201" s="279"/>
      <c r="U201" s="279"/>
      <c r="V201" s="279"/>
      <c r="W201" s="279"/>
      <c r="X201" s="279"/>
      <c r="Y201" s="279"/>
      <c r="Z201" s="279"/>
      <c r="AA201" s="279"/>
      <c r="AB201" s="279"/>
      <c r="AC201" s="275">
        <f>ImportsSawnwood!AD$14</f>
        <v>3.3931959999999997</v>
      </c>
      <c r="AD201" s="275">
        <f>ImportsSawnwood!AE$14</f>
        <v>1.265679</v>
      </c>
      <c r="AE201" s="275">
        <f>ImportsSawnwood!AF$14</f>
        <v>0.292771</v>
      </c>
      <c r="AF201" s="275">
        <f>ImportsSawnwood!AG$14</f>
        <v>0.56083099999999997</v>
      </c>
      <c r="AG201" s="275">
        <f>ImportsSawnwood!AH$14</f>
        <v>0.30489699999999997</v>
      </c>
      <c r="AH201" s="275">
        <f>ImportsSawnwood!AI$14</f>
        <v>9.1762999999999983E-2</v>
      </c>
      <c r="AI201" s="275">
        <f>ImportsSawnwood!AJ$14</f>
        <v>0.23610100000000001</v>
      </c>
      <c r="AJ201" s="275">
        <f>ImportsSawnwood!AK$14</f>
        <v>0.278696</v>
      </c>
      <c r="AK201" s="275">
        <f>ImportsSawnwood!AL$14</f>
        <v>0.262992</v>
      </c>
      <c r="AL201" s="275">
        <f>ImportsSawnwood!AM$14</f>
        <v>0.199686</v>
      </c>
      <c r="AM201" s="275">
        <f>ImportsSawnwood!AN$14</f>
        <v>0.17849799999999999</v>
      </c>
      <c r="AN201" s="275">
        <f>ImportsSawnwood!AO$14</f>
        <v>0.113777</v>
      </c>
      <c r="AO201" s="275">
        <f>ImportsSawnwood!AP$14</f>
        <v>0.22904499999999997</v>
      </c>
      <c r="AP201" s="275">
        <f>ImportsSawnwood!AQ$14</f>
        <v>0.14440099999999997</v>
      </c>
      <c r="AQ201" s="275">
        <f>ImportsSawnwood!AR$14</f>
        <v>0.70634799999999998</v>
      </c>
      <c r="AR201" s="275">
        <f>ImportsSawnwood!AS$14</f>
        <v>2.5074930000000002</v>
      </c>
      <c r="AS201" s="275">
        <f>ImportsSawnwood!AT$14</f>
        <v>4.4099110000000001</v>
      </c>
      <c r="AT201" s="275">
        <f>ImportsSawnwood!AU$14</f>
        <v>5.804074</v>
      </c>
      <c r="AU201" s="275">
        <f>ImportsSawnwood!AV$14</f>
        <v>6.9297310000000003</v>
      </c>
      <c r="AV201" s="275">
        <f>ImportsSawnwood!AW$14</f>
        <v>6.1688470000000004</v>
      </c>
      <c r="AW201" s="275">
        <f>ImportsSawnwood!AX$14</f>
        <v>3.5765415580000002</v>
      </c>
      <c r="AX201" s="275">
        <f>ImportsSawnwood!AY$14</f>
        <v>4.2654789999999991</v>
      </c>
      <c r="AY201" s="275">
        <f>ImportsSawnwood!AZ$14</f>
        <v>2.816440762</v>
      </c>
      <c r="AZ201" s="275">
        <f>ImportsSawnwood!BA$14</f>
        <v>1.7858361389999997</v>
      </c>
      <c r="BA201" s="275">
        <f>ImportsSawnwood!BB$14</f>
        <v>0</v>
      </c>
      <c r="BB201" s="275">
        <f>ImportsSawnwood!BC$14</f>
        <v>0</v>
      </c>
      <c r="BC201" s="276">
        <f>AK201/AK$189</f>
        <v>1.72980979084102E-3</v>
      </c>
      <c r="BD201" s="276">
        <f t="shared" ref="BD201:BF205" si="176">AL201/AL$189</f>
        <v>1.9958994534290423E-3</v>
      </c>
      <c r="BE201" s="276">
        <f t="shared" si="176"/>
        <v>1.5644256043616921E-3</v>
      </c>
      <c r="BF201" s="276">
        <f t="shared" si="176"/>
        <v>9.2690173654625286E-4</v>
      </c>
      <c r="BG201" s="276">
        <f t="shared" ref="BG201:BH205" si="177">AO201/AO$189</f>
        <v>1.954908056375436E-3</v>
      </c>
      <c r="BH201" s="276">
        <f t="shared" si="177"/>
        <v>1.4082184934553789E-3</v>
      </c>
      <c r="BI201" s="276">
        <f t="shared" ref="BI201:BK205" si="178">AQ201/AQ$189</f>
        <v>7.9417372671138145E-3</v>
      </c>
      <c r="BJ201" s="276">
        <f t="shared" si="178"/>
        <v>4.4122008295136683E-2</v>
      </c>
      <c r="BK201" s="276">
        <f t="shared" si="178"/>
        <v>9.1502516795356162E-2</v>
      </c>
      <c r="BL201" s="276">
        <f t="shared" ref="BL201:BL205" si="179">AT201/AT$189</f>
        <v>0.14866163079678524</v>
      </c>
      <c r="BM201" s="276">
        <f t="shared" ref="BM201:BN205" si="180">AU201/AU$189</f>
        <v>0.14754027612010312</v>
      </c>
      <c r="BN201" s="276">
        <f t="shared" si="180"/>
        <v>0.14674676081021637</v>
      </c>
      <c r="BO201" s="276">
        <f t="shared" ref="BO201:BO209" si="181">AW201/AW$189</f>
        <v>0.14671724929712301</v>
      </c>
      <c r="BP201" s="276">
        <f t="shared" ref="BP201:BP209" si="182">AX201/AX$189</f>
        <v>9.4894026621314853E-2</v>
      </c>
      <c r="BQ201" s="276">
        <f t="shared" ref="BQ201:BQ209" si="183">AY201/AY$189</f>
        <v>6.2716485092312008E-2</v>
      </c>
      <c r="BR201" s="276">
        <f t="shared" ref="BR201:BR209" si="184">AZ201/AZ$189</f>
        <v>4.791729179555651E-2</v>
      </c>
    </row>
    <row r="202" spans="1:70">
      <c r="A202" s="275" t="str">
        <f>A192</f>
        <v xml:space="preserve">Myanmar </v>
      </c>
      <c r="B202" s="279"/>
      <c r="C202" s="279"/>
      <c r="D202" s="279"/>
      <c r="E202" s="279"/>
      <c r="F202" s="279"/>
      <c r="G202" s="279"/>
      <c r="H202" s="279"/>
      <c r="I202" s="279"/>
      <c r="J202" s="279"/>
      <c r="K202" s="279"/>
      <c r="L202" s="279"/>
      <c r="M202" s="279"/>
      <c r="N202" s="279"/>
      <c r="O202" s="279"/>
      <c r="P202" s="279"/>
      <c r="Q202" s="279"/>
      <c r="R202" s="279"/>
      <c r="S202" s="279"/>
      <c r="T202" s="279"/>
      <c r="U202" s="279"/>
      <c r="V202" s="279"/>
      <c r="W202" s="279"/>
      <c r="X202" s="279"/>
      <c r="Y202" s="279"/>
      <c r="Z202" s="279"/>
      <c r="AA202" s="279"/>
      <c r="AB202" s="279"/>
      <c r="AC202" s="275">
        <f>ImportsSawnwood!AD$12</f>
        <v>6.1347889999999996</v>
      </c>
      <c r="AD202" s="275">
        <f>ImportsSawnwood!AE$12</f>
        <v>6.382066</v>
      </c>
      <c r="AE202" s="275">
        <f>ImportsSawnwood!AF$12</f>
        <v>8.4389529999999979</v>
      </c>
      <c r="AF202" s="275">
        <f>ImportsSawnwood!AG$12</f>
        <v>12.641146000000001</v>
      </c>
      <c r="AG202" s="275">
        <f>ImportsSawnwood!AH$12</f>
        <v>6.6925150000000002</v>
      </c>
      <c r="AH202" s="275">
        <f>ImportsSawnwood!AI$12</f>
        <v>8.642243999999998</v>
      </c>
      <c r="AI202" s="275">
        <f>ImportsSawnwood!AJ$12</f>
        <v>9.765231</v>
      </c>
      <c r="AJ202" s="275">
        <f>ImportsSawnwood!AK$12</f>
        <v>11.627184</v>
      </c>
      <c r="AK202" s="275">
        <f>ImportsSawnwood!AL$12</f>
        <v>15.685723999999999</v>
      </c>
      <c r="AL202" s="275">
        <f>ImportsSawnwood!AM$12</f>
        <v>6.6403179999999997</v>
      </c>
      <c r="AM202" s="275">
        <f>ImportsSawnwood!AN$12</f>
        <v>11.364345999999999</v>
      </c>
      <c r="AN202" s="275">
        <f>ImportsSawnwood!AO$12</f>
        <v>7.973986</v>
      </c>
      <c r="AO202" s="275">
        <f>ImportsSawnwood!AP$12</f>
        <v>7.4873940000000001</v>
      </c>
      <c r="AP202" s="275">
        <f>ImportsSawnwood!AQ$12</f>
        <v>3.507126</v>
      </c>
      <c r="AQ202" s="275">
        <f>ImportsSawnwood!AR$12</f>
        <v>3.2139579999999999</v>
      </c>
      <c r="AR202" s="275">
        <f>ImportsSawnwood!AS$12</f>
        <v>4.0362149999999994</v>
      </c>
      <c r="AS202" s="275">
        <f>ImportsSawnwood!AT$12</f>
        <v>2.8625449999999999</v>
      </c>
      <c r="AT202" s="275">
        <f>ImportsSawnwood!AU$12</f>
        <v>3.2920509999999998</v>
      </c>
      <c r="AU202" s="275">
        <f>ImportsSawnwood!AV$12</f>
        <v>1.1009689999999999</v>
      </c>
      <c r="AV202" s="275">
        <f>ImportsSawnwood!AW$12</f>
        <v>1.535417</v>
      </c>
      <c r="AW202" s="275">
        <f>ImportsSawnwood!AX$12</f>
        <v>0.66797589099999988</v>
      </c>
      <c r="AX202" s="275">
        <f>ImportsSawnwood!AY$12</f>
        <v>1.7872709999999998</v>
      </c>
      <c r="AY202" s="275">
        <f>ImportsSawnwood!AZ$12</f>
        <v>3.50457011</v>
      </c>
      <c r="AZ202" s="275">
        <f>ImportsSawnwood!BA$12</f>
        <v>3.0728747439999999</v>
      </c>
      <c r="BA202" s="275">
        <f>ImportsSawnwood!BB$12</f>
        <v>0</v>
      </c>
      <c r="BB202" s="275">
        <f>ImportsSawnwood!BC$12</f>
        <v>0</v>
      </c>
      <c r="BC202" s="276">
        <f>AK202/AK$189</f>
        <v>0.10317165142525234</v>
      </c>
      <c r="BD202" s="276">
        <f t="shared" si="176"/>
        <v>6.6371238177914488E-2</v>
      </c>
      <c r="BE202" s="276">
        <f t="shared" si="176"/>
        <v>9.960152976069972E-2</v>
      </c>
      <c r="BF202" s="276">
        <f t="shared" si="176"/>
        <v>6.4961296840270952E-2</v>
      </c>
      <c r="BG202" s="276">
        <f t="shared" si="177"/>
        <v>6.3905201387749577E-2</v>
      </c>
      <c r="BH202" s="276">
        <f t="shared" si="177"/>
        <v>3.4201977078262551E-2</v>
      </c>
      <c r="BI202" s="276">
        <f t="shared" si="178"/>
        <v>3.6135743321335352E-2</v>
      </c>
      <c r="BJ202" s="276">
        <f t="shared" si="178"/>
        <v>7.1021499047437042E-2</v>
      </c>
      <c r="BK202" s="276">
        <f t="shared" si="178"/>
        <v>5.9395772826245877E-2</v>
      </c>
      <c r="BL202" s="276">
        <f t="shared" si="179"/>
        <v>8.432037054079386E-2</v>
      </c>
      <c r="BM202" s="276">
        <f t="shared" si="180"/>
        <v>2.3440631427060269E-2</v>
      </c>
      <c r="BN202" s="276">
        <f t="shared" si="180"/>
        <v>3.6525054235084772E-2</v>
      </c>
      <c r="BO202" s="276">
        <f t="shared" si="181"/>
        <v>2.7401774517368784E-2</v>
      </c>
      <c r="BP202" s="276">
        <f t="shared" si="182"/>
        <v>3.9761382450483058E-2</v>
      </c>
      <c r="BQ202" s="276">
        <f t="shared" si="183"/>
        <v>7.8039745065576233E-2</v>
      </c>
      <c r="BR202" s="276">
        <f t="shared" si="184"/>
        <v>8.2450921752482267E-2</v>
      </c>
    </row>
    <row r="203" spans="1:70">
      <c r="A203" s="273" t="str">
        <f>A193</f>
        <v xml:space="preserve">Indonesia </v>
      </c>
      <c r="B203" s="279"/>
      <c r="C203" s="279"/>
      <c r="D203" s="279"/>
      <c r="E203" s="279"/>
      <c r="F203" s="279"/>
      <c r="G203" s="279"/>
      <c r="H203" s="279"/>
      <c r="I203" s="279"/>
      <c r="J203" s="279"/>
      <c r="K203" s="279"/>
      <c r="L203" s="279"/>
      <c r="M203" s="279"/>
      <c r="N203" s="279"/>
      <c r="O203" s="279"/>
      <c r="P203" s="279"/>
      <c r="Q203" s="279"/>
      <c r="R203" s="279"/>
      <c r="S203" s="279"/>
      <c r="T203" s="279"/>
      <c r="U203" s="279"/>
      <c r="V203" s="279"/>
      <c r="W203" s="279"/>
      <c r="X203" s="279"/>
      <c r="Y203" s="279"/>
      <c r="Z203" s="279"/>
      <c r="AA203" s="279"/>
      <c r="AB203" s="279"/>
      <c r="AC203" s="275">
        <f>ImportsSawnwood!AD$10</f>
        <v>30</v>
      </c>
      <c r="AD203" s="275">
        <f>ImportsSawnwood!AE$10</f>
        <v>30</v>
      </c>
      <c r="AE203" s="275">
        <f>ImportsSawnwood!AF$10</f>
        <v>30</v>
      </c>
      <c r="AF203" s="275">
        <f>ImportsSawnwood!AG$10</f>
        <v>27.619750999999997</v>
      </c>
      <c r="AG203" s="275">
        <f>ImportsSawnwood!AH$10</f>
        <v>29.05921</v>
      </c>
      <c r="AH203" s="275">
        <f>ImportsSawnwood!AI$10</f>
        <v>38.189137999999993</v>
      </c>
      <c r="AI203" s="275">
        <f>ImportsSawnwood!AJ$10</f>
        <v>31.976277</v>
      </c>
      <c r="AJ203" s="275">
        <f>ImportsSawnwood!AK$10</f>
        <v>27.830151999999995</v>
      </c>
      <c r="AK203" s="275">
        <f>ImportsSawnwood!AL$10</f>
        <v>28.600217000000001</v>
      </c>
      <c r="AL203" s="275">
        <f>ImportsSawnwood!AM$10</f>
        <v>16.958524000000001</v>
      </c>
      <c r="AM203" s="275">
        <f>ImportsSawnwood!AN$10</f>
        <v>18.034755000000001</v>
      </c>
      <c r="AN203" s="275">
        <f>ImportsSawnwood!AO$10</f>
        <v>18.619118999999998</v>
      </c>
      <c r="AO203" s="275">
        <f>ImportsSawnwood!AP$10</f>
        <v>18.880430999999998</v>
      </c>
      <c r="AP203" s="275">
        <f>ImportsSawnwood!AQ$10</f>
        <v>19.287936999999999</v>
      </c>
      <c r="AQ203" s="275">
        <f>ImportsSawnwood!AR$10</f>
        <v>15.959980999999999</v>
      </c>
      <c r="AR203" s="275">
        <f>ImportsSawnwood!AS$10</f>
        <v>1.451951</v>
      </c>
      <c r="AS203" s="275">
        <f>ImportsSawnwood!AT$10</f>
        <v>0.67577799999999999</v>
      </c>
      <c r="AT203" s="275">
        <f>ImportsSawnwood!AU$10</f>
        <v>0.68706499999999993</v>
      </c>
      <c r="AU203" s="275">
        <f>ImportsSawnwood!AV$10</f>
        <v>0.56480699999999995</v>
      </c>
      <c r="AV203" s="275">
        <f>ImportsSawnwood!AW$10</f>
        <v>0.19826199999999999</v>
      </c>
      <c r="AW203" s="275">
        <f>ImportsSawnwood!AX$10</f>
        <v>0.149905543</v>
      </c>
      <c r="AX203" s="275">
        <f>ImportsSawnwood!AY$10</f>
        <v>7.9445000000000002E-2</v>
      </c>
      <c r="AY203" s="275">
        <f>ImportsSawnwood!AZ$10</f>
        <v>0.12323210799999999</v>
      </c>
      <c r="AZ203" s="275">
        <f>ImportsSawnwood!BA$10</f>
        <v>0.104696731</v>
      </c>
      <c r="BA203" s="275">
        <f>ImportsSawnwood!BB$10</f>
        <v>0</v>
      </c>
      <c r="BB203" s="275">
        <f>ImportsSawnwood!BC$10</f>
        <v>0</v>
      </c>
      <c r="BC203" s="276">
        <f>AK203/AK$189</f>
        <v>0.18811574263391198</v>
      </c>
      <c r="BD203" s="276">
        <f t="shared" si="176"/>
        <v>0.16950366466634267</v>
      </c>
      <c r="BE203" s="276">
        <f t="shared" si="176"/>
        <v>0.15806357768933013</v>
      </c>
      <c r="BF203" s="276">
        <f t="shared" si="176"/>
        <v>0.15168350135845846</v>
      </c>
      <c r="BG203" s="276">
        <f t="shared" si="177"/>
        <v>0.16114521892964495</v>
      </c>
      <c r="BH203" s="276">
        <f t="shared" si="177"/>
        <v>0.18809862524499321</v>
      </c>
      <c r="BI203" s="276">
        <f t="shared" si="178"/>
        <v>0.17944409255795785</v>
      </c>
      <c r="BJ203" s="276">
        <f t="shared" si="178"/>
        <v>2.5548623292719858E-2</v>
      </c>
      <c r="BK203" s="276">
        <f t="shared" si="178"/>
        <v>1.4021912867387165E-2</v>
      </c>
      <c r="BL203" s="276">
        <f t="shared" si="179"/>
        <v>1.7598018799104428E-2</v>
      </c>
      <c r="BM203" s="276">
        <f t="shared" si="180"/>
        <v>1.2025254765959469E-2</v>
      </c>
      <c r="BN203" s="276">
        <f t="shared" si="180"/>
        <v>4.7163280742341506E-3</v>
      </c>
      <c r="BO203" s="276">
        <f t="shared" si="181"/>
        <v>6.1494403368964274E-3</v>
      </c>
      <c r="BP203" s="276">
        <f t="shared" si="182"/>
        <v>1.7674113376083577E-3</v>
      </c>
      <c r="BQ203" s="276">
        <f t="shared" si="183"/>
        <v>2.7441318022921666E-3</v>
      </c>
      <c r="BR203" s="276">
        <f t="shared" si="184"/>
        <v>2.8092072390119146E-3</v>
      </c>
    </row>
    <row r="204" spans="1:70">
      <c r="A204" s="273" t="str">
        <f>A194</f>
        <v xml:space="preserve">Malaysia </v>
      </c>
      <c r="B204" s="279"/>
      <c r="C204" s="279"/>
      <c r="D204" s="279"/>
      <c r="E204" s="279"/>
      <c r="F204" s="279"/>
      <c r="G204" s="279"/>
      <c r="H204" s="279"/>
      <c r="I204" s="279"/>
      <c r="J204" s="279"/>
      <c r="K204" s="279"/>
      <c r="L204" s="279"/>
      <c r="M204" s="279"/>
      <c r="N204" s="279"/>
      <c r="O204" s="279"/>
      <c r="P204" s="279"/>
      <c r="Q204" s="279"/>
      <c r="R204" s="279"/>
      <c r="S204" s="279"/>
      <c r="T204" s="279"/>
      <c r="U204" s="279"/>
      <c r="V204" s="279"/>
      <c r="W204" s="279"/>
      <c r="X204" s="279"/>
      <c r="Y204" s="279"/>
      <c r="Z204" s="279"/>
      <c r="AA204" s="279"/>
      <c r="AB204" s="279"/>
      <c r="AC204" s="275">
        <f>ImportsSawnwood!AD$11</f>
        <v>66.017903999999987</v>
      </c>
      <c r="AD204" s="275">
        <f>ImportsSawnwood!AE$11</f>
        <v>54.225999999999992</v>
      </c>
      <c r="AE204" s="275">
        <f>ImportsSawnwood!AF$11</f>
        <v>49.917787999999994</v>
      </c>
      <c r="AF204" s="275">
        <f>ImportsSawnwood!AG$11</f>
        <v>48.691496999999998</v>
      </c>
      <c r="AG204" s="275">
        <f>ImportsSawnwood!AH$11</f>
        <v>55.744265000000006</v>
      </c>
      <c r="AH204" s="275">
        <f>ImportsSawnwood!AI$11</f>
        <v>63.783965999999992</v>
      </c>
      <c r="AI204" s="275">
        <f>ImportsSawnwood!AJ$11</f>
        <v>79.900072999999992</v>
      </c>
      <c r="AJ204" s="275">
        <f>ImportsSawnwood!AK$11</f>
        <v>90.990966999999998</v>
      </c>
      <c r="AK204" s="275">
        <f>ImportsSawnwood!AL$11</f>
        <v>98.045529999999999</v>
      </c>
      <c r="AL204" s="275">
        <f>ImportsSawnwood!AM$11</f>
        <v>68.402900000000002</v>
      </c>
      <c r="AM204" s="275">
        <f>ImportsSawnwood!AN$11</f>
        <v>75.199512999999996</v>
      </c>
      <c r="AN204" s="275">
        <f>ImportsSawnwood!AO$11</f>
        <v>86.568775000000002</v>
      </c>
      <c r="AO204" s="275">
        <f>ImportsSawnwood!AP$11</f>
        <v>80.10037299999999</v>
      </c>
      <c r="AP204" s="275">
        <f>ImportsSawnwood!AQ$11</f>
        <v>70.012653999999998</v>
      </c>
      <c r="AQ204" s="275">
        <f>ImportsSawnwood!AR$11</f>
        <v>59.685792999999997</v>
      </c>
      <c r="AR204" s="275">
        <f>ImportsSawnwood!AS$11</f>
        <v>43.093208999999995</v>
      </c>
      <c r="AS204" s="275">
        <f>ImportsSawnwood!AT$11</f>
        <v>33.710527999999996</v>
      </c>
      <c r="AT204" s="275">
        <f>ImportsSawnwood!AU$11</f>
        <v>24.561969999999999</v>
      </c>
      <c r="AU204" s="275">
        <f>ImportsSawnwood!AV$11</f>
        <v>29.365511999999999</v>
      </c>
      <c r="AV204" s="275">
        <f>ImportsSawnwood!AW$11</f>
        <v>28.143227999999997</v>
      </c>
      <c r="AW204" s="275">
        <f>ImportsSawnwood!AX$11</f>
        <v>16.663430783000003</v>
      </c>
      <c r="AX204" s="275">
        <f>ImportsSawnwood!AY$11</f>
        <v>25.251071</v>
      </c>
      <c r="AY204" s="275">
        <f>ImportsSawnwood!AZ$11</f>
        <v>29.210975287</v>
      </c>
      <c r="AZ204" s="275">
        <f>ImportsSawnwood!BA$11</f>
        <v>28.215209074000001</v>
      </c>
      <c r="BA204" s="275">
        <f>ImportsSawnwood!BB$11</f>
        <v>0</v>
      </c>
      <c r="BB204" s="275">
        <f>ImportsSawnwood!BC$11</f>
        <v>0</v>
      </c>
      <c r="BC204" s="276">
        <f>AK204/AK$189</f>
        <v>0.64488698417517243</v>
      </c>
      <c r="BD204" s="276">
        <f t="shared" si="176"/>
        <v>0.68369996255602028</v>
      </c>
      <c r="BE204" s="276">
        <f t="shared" si="176"/>
        <v>0.65907765673973895</v>
      </c>
      <c r="BF204" s="276">
        <f t="shared" si="176"/>
        <v>0.70524576916408266</v>
      </c>
      <c r="BG204" s="276">
        <f t="shared" si="177"/>
        <v>0.6836598244728217</v>
      </c>
      <c r="BH204" s="276">
        <f t="shared" si="177"/>
        <v>0.68277307039904656</v>
      </c>
      <c r="BI204" s="276">
        <f t="shared" si="178"/>
        <v>0.67106990688066059</v>
      </c>
      <c r="BJ204" s="276">
        <f t="shared" si="178"/>
        <v>0.75827088050178337</v>
      </c>
      <c r="BK204" s="276">
        <f t="shared" si="178"/>
        <v>0.69946948010976273</v>
      </c>
      <c r="BL204" s="276">
        <f t="shared" si="179"/>
        <v>0.62911370802331512</v>
      </c>
      <c r="BM204" s="276">
        <f t="shared" si="180"/>
        <v>0.62521846070045162</v>
      </c>
      <c r="BN204" s="276">
        <f t="shared" si="180"/>
        <v>0.6694812738496162</v>
      </c>
      <c r="BO204" s="276">
        <f t="shared" si="181"/>
        <v>0.68356894186402317</v>
      </c>
      <c r="BP204" s="276">
        <f t="shared" si="182"/>
        <v>0.56176007517343585</v>
      </c>
      <c r="BQ204" s="276">
        <f t="shared" si="183"/>
        <v>0.65046981311905538</v>
      </c>
      <c r="BR204" s="276">
        <f t="shared" si="184"/>
        <v>0.75706632694114839</v>
      </c>
    </row>
    <row r="205" spans="1:70">
      <c r="A205" s="275" t="str">
        <f>A195</f>
        <v>Others</v>
      </c>
      <c r="B205" s="279"/>
      <c r="C205" s="279"/>
      <c r="D205" s="279"/>
      <c r="E205" s="279"/>
      <c r="F205" s="279"/>
      <c r="G205" s="279"/>
      <c r="H205" s="279"/>
      <c r="I205" s="279"/>
      <c r="J205" s="279"/>
      <c r="K205" s="279"/>
      <c r="L205" s="279"/>
      <c r="M205" s="279"/>
      <c r="N205" s="279"/>
      <c r="O205" s="279"/>
      <c r="P205" s="279"/>
      <c r="Q205" s="279"/>
      <c r="R205" s="279"/>
      <c r="S205" s="279"/>
      <c r="T205" s="279"/>
      <c r="U205" s="279"/>
      <c r="V205" s="279"/>
      <c r="W205" s="279"/>
      <c r="X205" s="279"/>
      <c r="Y205" s="279"/>
      <c r="Z205" s="279"/>
      <c r="AA205" s="279"/>
      <c r="AB205" s="279"/>
      <c r="AC205" s="275">
        <f t="shared" ref="AC205:BB205" si="185">AC189-SUM(AC201:AC204)</f>
        <v>8.5229969999999895</v>
      </c>
      <c r="AD205" s="275">
        <f t="shared" si="185"/>
        <v>5.2970000000000113</v>
      </c>
      <c r="AE205" s="275">
        <f t="shared" si="185"/>
        <v>3.379895000000019</v>
      </c>
      <c r="AF205" s="275">
        <f t="shared" si="185"/>
        <v>3.4451680000000096</v>
      </c>
      <c r="AG205" s="275">
        <f t="shared" si="185"/>
        <v>3.8068499999999972</v>
      </c>
      <c r="AH205" s="275">
        <f t="shared" si="185"/>
        <v>4.3688700000000011</v>
      </c>
      <c r="AI205" s="275">
        <f t="shared" si="185"/>
        <v>8.1643820000000176</v>
      </c>
      <c r="AJ205" s="275">
        <f t="shared" si="185"/>
        <v>10.497423999999995</v>
      </c>
      <c r="AK205" s="275">
        <f t="shared" si="185"/>
        <v>9.4407500000000653</v>
      </c>
      <c r="AL205" s="275">
        <f t="shared" si="185"/>
        <v>7.8466980000000035</v>
      </c>
      <c r="AM205" s="275">
        <f t="shared" si="185"/>
        <v>9.3209949999999964</v>
      </c>
      <c r="AN205" s="275">
        <f t="shared" si="185"/>
        <v>9.4741399999999913</v>
      </c>
      <c r="AO205" s="275">
        <f t="shared" si="185"/>
        <v>10.466835000000017</v>
      </c>
      <c r="AP205" s="275">
        <f t="shared" si="185"/>
        <v>9.5894979999999919</v>
      </c>
      <c r="AQ205" s="275">
        <f t="shared" si="185"/>
        <v>9.3751649999999671</v>
      </c>
      <c r="AR205" s="275">
        <f t="shared" si="185"/>
        <v>5.7420220000000057</v>
      </c>
      <c r="AS205" s="275">
        <f t="shared" si="185"/>
        <v>6.5356610000000117</v>
      </c>
      <c r="AT205" s="275">
        <f t="shared" si="185"/>
        <v>4.6970189999999903</v>
      </c>
      <c r="AU205" s="275">
        <f t="shared" si="185"/>
        <v>9.0073829999999759</v>
      </c>
      <c r="AV205" s="275">
        <f t="shared" si="185"/>
        <v>5.9916100000000014</v>
      </c>
      <c r="AW205" s="275">
        <f t="shared" si="185"/>
        <v>3.3192496339999984</v>
      </c>
      <c r="AX205" s="275">
        <f t="shared" si="185"/>
        <v>13.566654999999997</v>
      </c>
      <c r="AY205" s="275">
        <f t="shared" si="185"/>
        <v>9.2522850449999936</v>
      </c>
      <c r="AZ205" s="275">
        <f t="shared" si="185"/>
        <v>4.0905208630000089</v>
      </c>
      <c r="BA205" s="275">
        <f t="shared" si="185"/>
        <v>0</v>
      </c>
      <c r="BB205" s="275">
        <f t="shared" si="185"/>
        <v>0</v>
      </c>
      <c r="BC205" s="276">
        <f>AK205/AK$189</f>
        <v>6.2095811974822321E-2</v>
      </c>
      <c r="BD205" s="276">
        <f t="shared" si="176"/>
        <v>7.8429235146293519E-2</v>
      </c>
      <c r="BE205" s="276">
        <f t="shared" si="176"/>
        <v>8.1692810205869562E-2</v>
      </c>
      <c r="BF205" s="276">
        <f t="shared" si="176"/>
        <v>7.7182530900641672E-2</v>
      </c>
      <c r="BG205" s="276">
        <f t="shared" si="177"/>
        <v>8.9334847153408378E-2</v>
      </c>
      <c r="BH205" s="276">
        <f t="shared" si="177"/>
        <v>9.3518108784242215E-2</v>
      </c>
      <c r="BI205" s="276">
        <f t="shared" si="178"/>
        <v>0.10540851997293237</v>
      </c>
      <c r="BJ205" s="276">
        <f t="shared" si="178"/>
        <v>0.10103698886292307</v>
      </c>
      <c r="BK205" s="276">
        <f t="shared" si="178"/>
        <v>0.13561031740124807</v>
      </c>
      <c r="BL205" s="276">
        <f t="shared" si="179"/>
        <v>0.12030627184000134</v>
      </c>
      <c r="BM205" s="276">
        <f t="shared" si="180"/>
        <v>0.19177537698642547</v>
      </c>
      <c r="BN205" s="276">
        <f t="shared" si="180"/>
        <v>0.14253058303084851</v>
      </c>
      <c r="BO205" s="276">
        <f t="shared" si="181"/>
        <v>0.13616259398458863</v>
      </c>
      <c r="BP205" s="276">
        <f t="shared" si="182"/>
        <v>0.30181710441715787</v>
      </c>
      <c r="BQ205" s="276">
        <f t="shared" si="183"/>
        <v>0.2060298249207641</v>
      </c>
      <c r="BR205" s="276">
        <f t="shared" si="184"/>
        <v>0.10975625227180101</v>
      </c>
    </row>
    <row r="207" spans="1:70" ht="13">
      <c r="A207" s="272" t="s">
        <v>123</v>
      </c>
    </row>
    <row r="208" spans="1:70" ht="13">
      <c r="A208" s="272"/>
      <c r="B208" s="312" t="s">
        <v>64</v>
      </c>
      <c r="C208" s="312"/>
      <c r="D208" s="312"/>
      <c r="E208" s="312"/>
      <c r="F208" s="312"/>
      <c r="G208" s="312"/>
      <c r="H208" s="312"/>
      <c r="I208" s="312"/>
      <c r="J208" s="312"/>
      <c r="K208" s="312"/>
      <c r="L208" s="312"/>
      <c r="M208" s="312"/>
      <c r="N208" s="312"/>
      <c r="O208" s="312"/>
      <c r="P208" s="312"/>
      <c r="Q208" s="312"/>
      <c r="R208" s="312"/>
      <c r="S208" s="312"/>
      <c r="T208" s="312"/>
      <c r="U208" s="312"/>
      <c r="V208" s="312"/>
      <c r="W208" s="312"/>
      <c r="X208" s="312"/>
      <c r="Y208" s="312"/>
      <c r="Z208" s="312"/>
      <c r="AA208" s="312"/>
      <c r="AC208" s="312" t="s">
        <v>74</v>
      </c>
      <c r="AD208" s="312"/>
      <c r="AE208" s="312"/>
      <c r="AF208" s="312"/>
      <c r="AG208" s="312"/>
      <c r="AH208" s="312"/>
      <c r="AI208" s="312"/>
      <c r="AJ208" s="312"/>
      <c r="AK208" s="312"/>
      <c r="AL208" s="312"/>
      <c r="AM208" s="312"/>
      <c r="AN208" s="312"/>
      <c r="AO208" s="312"/>
      <c r="AP208" s="312"/>
      <c r="AQ208" s="312"/>
      <c r="AR208" s="312"/>
      <c r="AS208" s="312"/>
      <c r="AT208" s="312"/>
      <c r="AU208" s="312"/>
      <c r="AV208" s="312"/>
      <c r="AW208" s="312"/>
      <c r="AX208" s="312"/>
      <c r="AY208" s="312"/>
      <c r="AZ208" s="312"/>
      <c r="BA208" s="312"/>
      <c r="BB208" s="312"/>
    </row>
    <row r="209" spans="1:70">
      <c r="A209" s="273" t="s">
        <v>4</v>
      </c>
      <c r="B209" s="277">
        <f>SUM(ImportsPlywood!C$5:C$5)</f>
        <v>0.31562316253913042</v>
      </c>
      <c r="C209" s="277">
        <f>SUM(ImportsPlywood!D$5:D$5)</f>
        <v>0.27072318333913042</v>
      </c>
      <c r="D209" s="277">
        <f>SUM(ImportsPlywood!E$5:E$5)</f>
        <v>0.27777300953913048</v>
      </c>
      <c r="E209" s="277">
        <f>SUM(ImportsPlywood!F$5:F$5)</f>
        <v>0.26121661637142851</v>
      </c>
      <c r="F209" s="277">
        <f>SUM(ImportsPlywood!G$5:G$5)</f>
        <v>0.30705596093333337</v>
      </c>
      <c r="G209" s="277">
        <f>SUM(ImportsPlywood!H$5:H$5)</f>
        <v>0.25865463280779216</v>
      </c>
      <c r="H209" s="277">
        <f>SUM(ImportsPlywood!I$5:I$5)</f>
        <v>0.3775934205999999</v>
      </c>
      <c r="I209" s="277">
        <f>SUM(ImportsPlywood!J$5:J$5)</f>
        <v>0.48455373166666665</v>
      </c>
      <c r="J209" s="277">
        <f>SUM(ImportsPlywood!K$5:K$5)</f>
        <v>0.32689453240000005</v>
      </c>
      <c r="K209" s="277">
        <f>SUM(ImportsPlywood!L$5:L$5)</f>
        <v>0.24357837139999997</v>
      </c>
      <c r="L209" s="277">
        <f>SUM(ImportsPlywood!M$5:M$5)</f>
        <v>0.28755574059999994</v>
      </c>
      <c r="M209" s="277">
        <f>SUM(ImportsPlywood!N$5:N$5)</f>
        <v>0.32574752909999999</v>
      </c>
      <c r="N209" s="277">
        <f>SUM(ImportsPlywood!O$5:O$5)</f>
        <v>0.37911303586932299</v>
      </c>
      <c r="O209" s="277">
        <f>SUM(ImportsPlywood!P$5:P$5)</f>
        <v>0.34577877299999998</v>
      </c>
      <c r="P209" s="277">
        <f>SUM(ImportsPlywood!Q$5:Q$5)</f>
        <v>0.3713350534</v>
      </c>
      <c r="Q209" s="277">
        <f>SUM(ImportsPlywood!R$5:R$5)</f>
        <v>0.39944961970000004</v>
      </c>
      <c r="R209" s="277">
        <f>SUM(ImportsPlywood!S$5:S$5)</f>
        <v>0.29264455017142849</v>
      </c>
      <c r="S209" s="277">
        <f>SUM(ImportsPlywood!T$5:T$5)</f>
        <v>0.24923905369999996</v>
      </c>
      <c r="T209" s="277">
        <f>SUM(ImportsPlywood!U$5:U$5)</f>
        <v>0.31603595356666686</v>
      </c>
      <c r="U209" s="277">
        <f>SUM(ImportsPlywood!V$5:V$5)</f>
        <v>0.22718077440000001</v>
      </c>
      <c r="V209" s="277">
        <f>SUM(ImportsPlywood!W$5:W$5)</f>
        <v>0.1862729608196666</v>
      </c>
      <c r="W209" s="277">
        <f>SUM(ImportsPlywood!X$5:X$5)</f>
        <v>0.26207085270000002</v>
      </c>
      <c r="X209" s="277">
        <f>SUM(ImportsPlywood!Y$5:Y$5)</f>
        <v>0.38319809163969992</v>
      </c>
      <c r="Y209" s="277">
        <f>SUM(ImportsPlywood!Z$5:Z$5)</f>
        <v>0.3350840499635333</v>
      </c>
      <c r="Z209" s="277">
        <f>SUM(ImportsPlywood!AA$5:AA$5)</f>
        <v>0</v>
      </c>
      <c r="AA209" s="277">
        <f>SUM(ImportsPlywood!AB$5:AB$5)</f>
        <v>0</v>
      </c>
      <c r="AB209" s="277"/>
      <c r="AC209" s="275">
        <f>1000*SUM(ImportsPlywood!AD$5:AD$5)</f>
        <v>95.115638000000004</v>
      </c>
      <c r="AD209" s="275">
        <f>1000*SUM(ImportsPlywood!AE$5:AE$5)</f>
        <v>76.649911999999986</v>
      </c>
      <c r="AE209" s="275">
        <f>1000*SUM(ImportsPlywood!AF$5:AF$5)</f>
        <v>77.539395000000013</v>
      </c>
      <c r="AF209" s="275">
        <f>1000*SUM(ImportsPlywood!AG$5:AG$5)</f>
        <v>79.741913000000011</v>
      </c>
      <c r="AG209" s="275">
        <f>1000*SUM(ImportsPlywood!AH$5:AH$5)</f>
        <v>98.544534999999996</v>
      </c>
      <c r="AH209" s="275">
        <f>1000*SUM(ImportsPlywood!AI$5:AI$5)</f>
        <v>93.462429</v>
      </c>
      <c r="AI209" s="275">
        <f>1000*SUM(ImportsPlywood!AJ$5:AJ$5)</f>
        <v>107.671432</v>
      </c>
      <c r="AJ209" s="275">
        <f>1000*SUM(ImportsPlywood!AK$5:AK$5)</f>
        <v>127.97592900000002</v>
      </c>
      <c r="AK209" s="275">
        <f>1000*SUM(ImportsPlywood!AL$5:AL$5)</f>
        <v>155.24216399999997</v>
      </c>
      <c r="AL209" s="275">
        <f>1000*SUM(ImportsPlywood!AM$5:AM$5)</f>
        <v>113.47232100000001</v>
      </c>
      <c r="AM209" s="275">
        <f>1000*SUM(ImportsPlywood!AN$5:AN$5)</f>
        <v>137.68592500000005</v>
      </c>
      <c r="AN209" s="275">
        <f>1000*SUM(ImportsPlywood!AO$5:AO$5)</f>
        <v>164.98373699999999</v>
      </c>
      <c r="AO209" s="275">
        <f>1000*SUM(ImportsPlywood!AP$5:AP$5)</f>
        <v>170.12523499999995</v>
      </c>
      <c r="AP209" s="275">
        <f>1000*SUM(ImportsPlywood!AQ$5:AQ$5)</f>
        <v>177.67864799999998</v>
      </c>
      <c r="AQ209" s="275">
        <f>1000*SUM(ImportsPlywood!AR$5:AR$5)</f>
        <v>180.89021200000002</v>
      </c>
      <c r="AR209" s="275">
        <f>1000*SUM(ImportsPlywood!AS$5:AS$5)</f>
        <v>162.61654099999996</v>
      </c>
      <c r="AS209" s="275">
        <f>1000*SUM(ImportsPlywood!AT$5:AT$5)</f>
        <v>140.15485600000002</v>
      </c>
      <c r="AT209" s="275">
        <f>1000*SUM(ImportsPlywood!AU$5:AU$5)</f>
        <v>117.036911</v>
      </c>
      <c r="AU209" s="275">
        <f>1000*SUM(ImportsPlywood!AV$5:AV$5)</f>
        <v>129.98653299999998</v>
      </c>
      <c r="AV209" s="275">
        <f>1000*SUM(ImportsPlywood!AW$5:AW$5)</f>
        <v>105.58063200000001</v>
      </c>
      <c r="AW209" s="275">
        <f>1000*SUM(ImportsPlywood!AX$5:AX$5)</f>
        <v>76.077140305</v>
      </c>
      <c r="AX209" s="275">
        <f>1000*SUM(ImportsPlywood!AY$5:AY$5)</f>
        <v>130.65818699999997</v>
      </c>
      <c r="AY209" s="275">
        <f>1000*SUM(ImportsPlywood!AZ$5:AZ$5)</f>
        <v>118.07093958399996</v>
      </c>
      <c r="AZ209" s="275">
        <f>1000*SUM(ImportsPlywood!BA$5:BA$5)</f>
        <v>96.829016263000014</v>
      </c>
      <c r="BA209" s="275">
        <f>1000*SUM(ImportsPlywood!BB$5:BB$5)</f>
        <v>0</v>
      </c>
      <c r="BB209" s="275">
        <f>1000*SUM(ImportsPlywood!BC$5:BC$5)</f>
        <v>0</v>
      </c>
      <c r="BC209" s="275"/>
    </row>
    <row r="210" spans="1:70">
      <c r="A210" s="273"/>
      <c r="B210" s="271">
        <v>2000</v>
      </c>
      <c r="C210" s="271">
        <f>1+B210</f>
        <v>2001</v>
      </c>
      <c r="D210" s="271">
        <f t="shared" ref="D210:AA210" si="186">1+C210</f>
        <v>2002</v>
      </c>
      <c r="E210" s="271">
        <f t="shared" si="186"/>
        <v>2003</v>
      </c>
      <c r="F210" s="271">
        <f t="shared" si="186"/>
        <v>2004</v>
      </c>
      <c r="G210" s="271">
        <f t="shared" si="186"/>
        <v>2005</v>
      </c>
      <c r="H210" s="271">
        <f t="shared" si="186"/>
        <v>2006</v>
      </c>
      <c r="I210" s="271">
        <f t="shared" si="186"/>
        <v>2007</v>
      </c>
      <c r="J210" s="271">
        <f t="shared" si="186"/>
        <v>2008</v>
      </c>
      <c r="K210" s="271">
        <f t="shared" si="186"/>
        <v>2009</v>
      </c>
      <c r="L210" s="271">
        <f t="shared" si="186"/>
        <v>2010</v>
      </c>
      <c r="M210" s="271">
        <f t="shared" si="186"/>
        <v>2011</v>
      </c>
      <c r="N210" s="271">
        <f t="shared" si="186"/>
        <v>2012</v>
      </c>
      <c r="O210" s="271">
        <f t="shared" si="186"/>
        <v>2013</v>
      </c>
      <c r="P210" s="271">
        <f t="shared" si="186"/>
        <v>2014</v>
      </c>
      <c r="Q210" s="271">
        <f t="shared" si="186"/>
        <v>2015</v>
      </c>
      <c r="R210" s="271">
        <f t="shared" si="186"/>
        <v>2016</v>
      </c>
      <c r="S210" s="271">
        <f t="shared" si="186"/>
        <v>2017</v>
      </c>
      <c r="T210" s="271">
        <f t="shared" si="186"/>
        <v>2018</v>
      </c>
      <c r="U210" s="271">
        <f t="shared" si="186"/>
        <v>2019</v>
      </c>
      <c r="V210" s="271">
        <f t="shared" si="186"/>
        <v>2020</v>
      </c>
      <c r="W210" s="271">
        <f t="shared" si="186"/>
        <v>2021</v>
      </c>
      <c r="X210" s="271">
        <f t="shared" si="186"/>
        <v>2022</v>
      </c>
      <c r="Y210" s="271">
        <f t="shared" si="186"/>
        <v>2023</v>
      </c>
      <c r="Z210" s="271">
        <f t="shared" si="186"/>
        <v>2024</v>
      </c>
      <c r="AA210" s="271">
        <f t="shared" si="186"/>
        <v>2025</v>
      </c>
      <c r="AC210" s="271">
        <v>2000</v>
      </c>
      <c r="AD210" s="271">
        <f>1+AC210</f>
        <v>2001</v>
      </c>
      <c r="AE210" s="271">
        <f t="shared" ref="AE210:BB210" si="187">1+AD210</f>
        <v>2002</v>
      </c>
      <c r="AF210" s="271">
        <f t="shared" si="187"/>
        <v>2003</v>
      </c>
      <c r="AG210" s="271">
        <f t="shared" si="187"/>
        <v>2004</v>
      </c>
      <c r="AH210" s="271">
        <f t="shared" si="187"/>
        <v>2005</v>
      </c>
      <c r="AI210" s="271">
        <f t="shared" si="187"/>
        <v>2006</v>
      </c>
      <c r="AJ210" s="271">
        <f t="shared" si="187"/>
        <v>2007</v>
      </c>
      <c r="AK210" s="271">
        <f t="shared" si="187"/>
        <v>2008</v>
      </c>
      <c r="AL210" s="271">
        <f t="shared" si="187"/>
        <v>2009</v>
      </c>
      <c r="AM210" s="271">
        <f t="shared" si="187"/>
        <v>2010</v>
      </c>
      <c r="AN210" s="271">
        <f t="shared" si="187"/>
        <v>2011</v>
      </c>
      <c r="AO210" s="271">
        <f t="shared" si="187"/>
        <v>2012</v>
      </c>
      <c r="AP210" s="271">
        <f t="shared" si="187"/>
        <v>2013</v>
      </c>
      <c r="AQ210" s="271">
        <f t="shared" si="187"/>
        <v>2014</v>
      </c>
      <c r="AR210" s="271">
        <f t="shared" si="187"/>
        <v>2015</v>
      </c>
      <c r="AS210" s="271">
        <f t="shared" si="187"/>
        <v>2016</v>
      </c>
      <c r="AT210" s="271">
        <f t="shared" si="187"/>
        <v>2017</v>
      </c>
      <c r="AU210" s="271">
        <f t="shared" si="187"/>
        <v>2018</v>
      </c>
      <c r="AV210" s="271">
        <f t="shared" si="187"/>
        <v>2019</v>
      </c>
      <c r="AW210" s="271">
        <f t="shared" si="187"/>
        <v>2020</v>
      </c>
      <c r="AX210" s="271">
        <f t="shared" si="187"/>
        <v>2021</v>
      </c>
      <c r="AY210" s="271">
        <f t="shared" si="187"/>
        <v>2022</v>
      </c>
      <c r="AZ210" s="271">
        <f t="shared" si="187"/>
        <v>2023</v>
      </c>
      <c r="BA210" s="271">
        <f t="shared" si="187"/>
        <v>2024</v>
      </c>
      <c r="BB210" s="271">
        <f t="shared" si="187"/>
        <v>2025</v>
      </c>
    </row>
    <row r="211" spans="1:70">
      <c r="A211" s="273" t="s">
        <v>39</v>
      </c>
      <c r="B211" s="278">
        <f>ImportsPlywood!C$15</f>
        <v>2.4109488000000003E-3</v>
      </c>
      <c r="C211" s="278">
        <f>ImportsPlywood!D$15</f>
        <v>1.7013636000000002E-3</v>
      </c>
      <c r="D211" s="278">
        <f>ImportsPlywood!E$15</f>
        <v>1.1585363999999999E-3</v>
      </c>
      <c r="E211" s="278">
        <f>ImportsPlywood!F$15</f>
        <v>1.7761179714285717E-3</v>
      </c>
      <c r="F211" s="278">
        <f>ImportsPlywood!G$15</f>
        <v>2.1407133333333338E-3</v>
      </c>
      <c r="G211" s="278">
        <f>ImportsPlywood!H$15</f>
        <v>2.4165930692640696E-3</v>
      </c>
      <c r="H211" s="278">
        <f>ImportsPlywood!I$15</f>
        <v>1.2815470000000001E-3</v>
      </c>
      <c r="I211" s="278">
        <f>ImportsPlywood!J$15</f>
        <v>3.6111733333333337E-3</v>
      </c>
      <c r="J211" s="278">
        <f>ImportsPlywood!K$15</f>
        <v>6.8505520000000002E-4</v>
      </c>
      <c r="K211" s="278">
        <f>ImportsPlywood!L$15</f>
        <v>4.3044079999999993E-4</v>
      </c>
      <c r="L211" s="278">
        <f>ImportsPlywood!M$15</f>
        <v>8.698737999999999E-4</v>
      </c>
      <c r="M211" s="278">
        <f>ImportsPlywood!N$15</f>
        <v>1.8204927000000002E-3</v>
      </c>
      <c r="N211" s="278">
        <f>ImportsPlywood!O$15</f>
        <v>2.3781268036807009E-3</v>
      </c>
      <c r="O211" s="278">
        <f>ImportsPlywood!P$15</f>
        <v>1.4035828000000001E-3</v>
      </c>
      <c r="P211" s="278">
        <f>ImportsPlywood!Q$15</f>
        <v>9.5526659999999985E-4</v>
      </c>
      <c r="Q211" s="278">
        <f>ImportsPlywood!R$15</f>
        <v>3.5140741000000007E-3</v>
      </c>
      <c r="R211" s="278">
        <f>ImportsPlywood!S$15</f>
        <v>2.1689392571428569E-3</v>
      </c>
      <c r="S211" s="278">
        <f>ImportsPlywood!T$15</f>
        <v>2.1264276666666665E-3</v>
      </c>
      <c r="T211" s="278">
        <f>ImportsPlywood!U$15</f>
        <v>7.5401340000000002E-4</v>
      </c>
      <c r="U211" s="278">
        <f>ImportsPlywood!V$15</f>
        <v>1.3919637999999996E-3</v>
      </c>
      <c r="V211" s="278">
        <f>ImportsPlywood!W$15</f>
        <v>7.3425265739999991E-4</v>
      </c>
      <c r="W211" s="278">
        <f>ImportsPlywood!X$15</f>
        <v>7.273209333333332E-4</v>
      </c>
      <c r="X211" s="278">
        <f>ImportsPlywood!Y$15</f>
        <v>8.290543954999999E-4</v>
      </c>
      <c r="Y211" s="278">
        <f>ImportsPlywood!Z$15</f>
        <v>2.7902104068666662E-3</v>
      </c>
      <c r="Z211" s="278">
        <f>ImportsPlywood!AA$15</f>
        <v>0</v>
      </c>
      <c r="AA211" s="278">
        <f>ImportsPlywood!AB$15</f>
        <v>0</v>
      </c>
      <c r="AB211" s="277"/>
      <c r="AC211" s="277"/>
      <c r="AD211" s="277"/>
      <c r="AE211" s="277"/>
      <c r="AF211" s="277"/>
      <c r="AG211" s="277"/>
      <c r="AH211" s="277"/>
      <c r="AI211" s="277"/>
      <c r="AJ211" s="277"/>
      <c r="AK211" s="277"/>
      <c r="AL211" s="277"/>
      <c r="AM211" s="277"/>
      <c r="AN211" s="277"/>
      <c r="AO211" s="277"/>
      <c r="AP211" s="277"/>
      <c r="AQ211" s="277"/>
      <c r="AR211" s="277"/>
      <c r="AS211" s="277"/>
      <c r="AT211" s="277"/>
      <c r="AU211" s="277"/>
      <c r="AV211" s="277"/>
      <c r="AW211" s="277"/>
      <c r="AX211" s="277"/>
      <c r="AY211" s="277"/>
      <c r="AZ211" s="277"/>
      <c r="BA211" s="277"/>
      <c r="BB211" s="277"/>
      <c r="BC211" s="276">
        <f>J211/J$209</f>
        <v>2.0956459411249546E-3</v>
      </c>
      <c r="BD211" s="276">
        <f t="shared" ref="BD211:BF215" si="188">K211/K$209</f>
        <v>1.7671552590075327E-3</v>
      </c>
      <c r="BE211" s="276">
        <f t="shared" si="188"/>
        <v>3.0250615000241804E-3</v>
      </c>
      <c r="BF211" s="276">
        <f t="shared" si="188"/>
        <v>5.5886615779705091E-3</v>
      </c>
      <c r="BG211" s="276">
        <f t="shared" ref="BG211:BH215" si="189">N211/N$209</f>
        <v>6.2728700378966154E-3</v>
      </c>
      <c r="BH211" s="276">
        <f t="shared" si="189"/>
        <v>4.0591930725602989E-3</v>
      </c>
      <c r="BI211" s="276">
        <f t="shared" ref="BI211:BK215" si="190">P211/P$209</f>
        <v>2.5725193225186638E-3</v>
      </c>
      <c r="BJ211" s="276">
        <f t="shared" si="190"/>
        <v>8.7972898876188376E-3</v>
      </c>
      <c r="BK211" s="276">
        <f t="shared" si="190"/>
        <v>7.4115142614899618E-3</v>
      </c>
      <c r="BL211" s="276">
        <f t="shared" ref="BL211:BL215" si="191">S211/S$209</f>
        <v>8.5316792657468953E-3</v>
      </c>
      <c r="BM211" s="276">
        <f t="shared" ref="BM211:BN215" si="192">T211/T$209</f>
        <v>2.3858468996659364E-3</v>
      </c>
      <c r="BN211" s="276">
        <f t="shared" si="192"/>
        <v>6.1271197075380666E-3</v>
      </c>
      <c r="BO211" s="276">
        <f t="shared" ref="BO211:BO219" si="193">V211/V$209</f>
        <v>3.9418102024525179E-3</v>
      </c>
      <c r="BP211" s="276">
        <f t="shared" ref="BP211:BP219" si="194">W211/W$209</f>
        <v>2.7752835763308567E-3</v>
      </c>
      <c r="BQ211" s="276">
        <f t="shared" ref="BQ211:BQ219" si="195">X211/X$209</f>
        <v>2.1635138942171822E-3</v>
      </c>
      <c r="BR211" s="276">
        <f t="shared" ref="BR211:BR219" si="196">Y211/Y$209</f>
        <v>8.3268971088606598E-3</v>
      </c>
    </row>
    <row r="212" spans="1:70">
      <c r="A212" s="278" t="str">
        <f>ImportsPlywood!B$10</f>
        <v xml:space="preserve">China </v>
      </c>
      <c r="B212" s="278">
        <f>ImportsPlywood!C$10</f>
        <v>4.4573017799999996E-2</v>
      </c>
      <c r="C212" s="278">
        <f>ImportsPlywood!D$10</f>
        <v>3.4474843400000003E-2</v>
      </c>
      <c r="D212" s="278">
        <f>ImportsPlywood!E$10</f>
        <v>5.7546337200000006E-2</v>
      </c>
      <c r="E212" s="278">
        <f>ImportsPlywood!F$10</f>
        <v>7.3519212714285728E-2</v>
      </c>
      <c r="F212" s="278">
        <f>ImportsPlywood!G$10</f>
        <v>0.13012195720000003</v>
      </c>
      <c r="G212" s="278">
        <f>ImportsPlywood!H$10</f>
        <v>0.11485615408311689</v>
      </c>
      <c r="H212" s="278">
        <f>ImportsPlywood!I$10</f>
        <v>0.25703621859999998</v>
      </c>
      <c r="I212" s="278">
        <f>ImportsPlywood!J$10</f>
        <v>0.27880953166666667</v>
      </c>
      <c r="J212" s="278">
        <f>ImportsPlywood!K$10</f>
        <v>0.18518699240000003</v>
      </c>
      <c r="K212" s="278">
        <f>ImportsPlywood!L$10</f>
        <v>0.13060981359999999</v>
      </c>
      <c r="L212" s="278">
        <f>ImportsPlywood!M$10</f>
        <v>0.14960343899999998</v>
      </c>
      <c r="M212" s="278">
        <f>ImportsPlywood!N$10</f>
        <v>0.18191548399999999</v>
      </c>
      <c r="N212" s="278">
        <f>ImportsPlywood!O$10</f>
        <v>0.20482956890660381</v>
      </c>
      <c r="O212" s="278">
        <f>ImportsPlywood!P$10</f>
        <v>0.18743013700000002</v>
      </c>
      <c r="P212" s="278">
        <f>ImportsPlywood!Q$10</f>
        <v>0.21512947600000004</v>
      </c>
      <c r="Q212" s="278">
        <f>ImportsPlywood!R$10</f>
        <v>0.226128566</v>
      </c>
      <c r="R212" s="278">
        <f>ImportsPlywood!S$10</f>
        <v>0.12267776840000001</v>
      </c>
      <c r="S212" s="278">
        <f>ImportsPlywood!T$10</f>
        <v>0.11127041173333334</v>
      </c>
      <c r="T212" s="278">
        <f>ImportsPlywood!U$10</f>
        <v>0.1272683832</v>
      </c>
      <c r="U212" s="278">
        <f>ImportsPlywood!V$10</f>
        <v>8.8631569999999993E-2</v>
      </c>
      <c r="V212" s="278">
        <f>ImportsPlywood!W$10</f>
        <v>6.409024091066666E-2</v>
      </c>
      <c r="W212" s="278">
        <f>ImportsPlywood!X$10</f>
        <v>0.10864177799999999</v>
      </c>
      <c r="X212" s="278">
        <f>ImportsPlywood!Y$10</f>
        <v>0.13135368352489998</v>
      </c>
      <c r="Y212" s="278">
        <f>ImportsPlywood!Z$10</f>
        <v>9.9548660380000015E-2</v>
      </c>
      <c r="Z212" s="278">
        <f>ImportsPlywood!AA$10</f>
        <v>0</v>
      </c>
      <c r="AA212" s="278">
        <f>ImportsPlywood!AB$10</f>
        <v>0</v>
      </c>
      <c r="AB212" s="277"/>
      <c r="AC212" s="277"/>
      <c r="AD212" s="277"/>
      <c r="AE212" s="277"/>
      <c r="AF212" s="277"/>
      <c r="AG212" s="277"/>
      <c r="AH212" s="277"/>
      <c r="AI212" s="277"/>
      <c r="AJ212" s="277"/>
      <c r="AK212" s="277"/>
      <c r="AL212" s="277"/>
      <c r="AM212" s="277"/>
      <c r="AN212" s="277"/>
      <c r="AO212" s="277"/>
      <c r="AP212" s="277"/>
      <c r="AQ212" s="277"/>
      <c r="AR212" s="277"/>
      <c r="AS212" s="277"/>
      <c r="AT212" s="277"/>
      <c r="AU212" s="277"/>
      <c r="AV212" s="277"/>
      <c r="AW212" s="277"/>
      <c r="AX212" s="277"/>
      <c r="AY212" s="277"/>
      <c r="AZ212" s="277"/>
      <c r="BA212" s="277"/>
      <c r="BB212" s="277"/>
      <c r="BC212" s="276">
        <f>J212/J$209</f>
        <v>0.5665037926464872</v>
      </c>
      <c r="BD212" s="276">
        <f t="shared" si="188"/>
        <v>0.53621268936688526</v>
      </c>
      <c r="BE212" s="276">
        <f t="shared" si="188"/>
        <v>0.52025891984574768</v>
      </c>
      <c r="BF212" s="276">
        <f t="shared" si="188"/>
        <v>0.55845545322357437</v>
      </c>
      <c r="BG212" s="276">
        <f t="shared" si="189"/>
        <v>0.54028627223783143</v>
      </c>
      <c r="BH212" s="276">
        <f t="shared" si="189"/>
        <v>0.54205217796871541</v>
      </c>
      <c r="BI212" s="276">
        <f t="shared" si="190"/>
        <v>0.57934060905438889</v>
      </c>
      <c r="BJ212" s="276">
        <f t="shared" si="190"/>
        <v>0.5661003411890343</v>
      </c>
      <c r="BK212" s="276">
        <f t="shared" si="190"/>
        <v>0.41920400816668724</v>
      </c>
      <c r="BL212" s="276">
        <f t="shared" si="191"/>
        <v>0.44644051596851875</v>
      </c>
      <c r="BM212" s="276">
        <f t="shared" si="192"/>
        <v>0.4027022298054867</v>
      </c>
      <c r="BN212" s="276">
        <f t="shared" si="192"/>
        <v>0.39013675445944773</v>
      </c>
      <c r="BO212" s="276">
        <f t="shared" si="193"/>
        <v>0.34406625969033316</v>
      </c>
      <c r="BP212" s="276">
        <f t="shared" si="194"/>
        <v>0.41455116767359601</v>
      </c>
      <c r="BQ212" s="276">
        <f t="shared" si="195"/>
        <v>0.34278271836594798</v>
      </c>
      <c r="BR212" s="276">
        <f t="shared" si="196"/>
        <v>0.29708564281359778</v>
      </c>
    </row>
    <row r="213" spans="1:70">
      <c r="A213" s="278" t="str">
        <f>ImportsPlywood!B$11</f>
        <v xml:space="preserve">Indonesia </v>
      </c>
      <c r="B213" s="278">
        <f>ImportsPlywood!C$11</f>
        <v>8.6956521739130446E-2</v>
      </c>
      <c r="C213" s="278">
        <f>ImportsPlywood!D$11</f>
        <v>8.6956521739130446E-2</v>
      </c>
      <c r="D213" s="278">
        <f>ImportsPlywood!E$11</f>
        <v>8.6956521739130446E-2</v>
      </c>
      <c r="E213" s="278">
        <f>ImportsPlywood!F$11</f>
        <v>9.0092789028571429E-2</v>
      </c>
      <c r="F213" s="278">
        <f>ImportsPlywood!G$11</f>
        <v>9.1950691133333345E-2</v>
      </c>
      <c r="G213" s="278">
        <f>ImportsPlywood!H$11</f>
        <v>7.4305501628571441E-2</v>
      </c>
      <c r="H213" s="278">
        <f>ImportsPlywood!I$11</f>
        <v>5.1293200200000007E-2</v>
      </c>
      <c r="I213" s="278">
        <f>ImportsPlywood!J$11</f>
        <v>8.377310666666668E-2</v>
      </c>
      <c r="J213" s="278">
        <f>ImportsPlywood!K$11</f>
        <v>4.0776268600000005E-2</v>
      </c>
      <c r="K213" s="278">
        <f>ImportsPlywood!L$11</f>
        <v>3.8040022200000002E-2</v>
      </c>
      <c r="L213" s="278">
        <f>ImportsPlywood!M$11</f>
        <v>6.0051850800000001E-2</v>
      </c>
      <c r="M213" s="278">
        <f>ImportsPlywood!N$11</f>
        <v>7.7368227600000006E-2</v>
      </c>
      <c r="N213" s="278">
        <f>ImportsPlywood!O$11</f>
        <v>7.105764315953661E-2</v>
      </c>
      <c r="O213" s="278">
        <f>ImportsPlywood!P$11</f>
        <v>7.6387065400000009E-2</v>
      </c>
      <c r="P213" s="278">
        <f>ImportsPlywood!Q$11</f>
        <v>7.8731402000000006E-2</v>
      </c>
      <c r="Q213" s="278">
        <f>ImportsPlywood!R$11</f>
        <v>9.364970039999998E-2</v>
      </c>
      <c r="R213" s="278">
        <f>ImportsPlywood!S$11</f>
        <v>9.4510059199999982E-2</v>
      </c>
      <c r="S213" s="278">
        <f>ImportsPlywood!T$11</f>
        <v>8.55165378E-2</v>
      </c>
      <c r="T213" s="278">
        <f>ImportsPlywood!U$11</f>
        <v>0.13477134526666665</v>
      </c>
      <c r="U213" s="278">
        <f>ImportsPlywood!V$11</f>
        <v>9.3980736599999989E-2</v>
      </c>
      <c r="V213" s="278">
        <f>ImportsPlywood!W$11</f>
        <v>8.1539046561866668E-2</v>
      </c>
      <c r="W213" s="278">
        <f>ImportsPlywood!X$11</f>
        <v>8.8708936399999994E-2</v>
      </c>
      <c r="X213" s="278">
        <f>ImportsPlywood!Y$11</f>
        <v>0.12564970875000001</v>
      </c>
      <c r="Y213" s="278">
        <f>ImportsPlywood!Z$11</f>
        <v>0.11512068624999998</v>
      </c>
      <c r="Z213" s="278">
        <f>ImportsPlywood!AA$11</f>
        <v>0</v>
      </c>
      <c r="AA213" s="278">
        <f>ImportsPlywood!AB$11</f>
        <v>0</v>
      </c>
      <c r="AB213" s="277"/>
      <c r="AC213" s="277"/>
      <c r="AD213" s="277"/>
      <c r="AE213" s="277"/>
      <c r="AF213" s="277"/>
      <c r="AG213" s="277"/>
      <c r="AH213" s="277"/>
      <c r="AI213" s="277"/>
      <c r="AJ213" s="277"/>
      <c r="AK213" s="277"/>
      <c r="AL213" s="277"/>
      <c r="AM213" s="277"/>
      <c r="AN213" s="277"/>
      <c r="AO213" s="277"/>
      <c r="AP213" s="277"/>
      <c r="AQ213" s="277"/>
      <c r="AR213" s="277"/>
      <c r="AS213" s="277"/>
      <c r="AT213" s="277"/>
      <c r="AU213" s="277"/>
      <c r="AV213" s="277"/>
      <c r="AW213" s="277"/>
      <c r="AX213" s="277"/>
      <c r="AY213" s="277"/>
      <c r="AZ213" s="277"/>
      <c r="BA213" s="277"/>
      <c r="BB213" s="277"/>
      <c r="BC213" s="276">
        <f>J213/J$209</f>
        <v>0.12473830106801749</v>
      </c>
      <c r="BD213" s="276">
        <f t="shared" si="188"/>
        <v>0.15617159266383043</v>
      </c>
      <c r="BE213" s="276">
        <f t="shared" si="188"/>
        <v>0.2088355136805779</v>
      </c>
      <c r="BF213" s="276">
        <f t="shared" si="188"/>
        <v>0.23750979113720008</v>
      </c>
      <c r="BG213" s="276">
        <f t="shared" si="189"/>
        <v>0.18743128417253785</v>
      </c>
      <c r="BH213" s="276">
        <f t="shared" si="189"/>
        <v>0.2209131137150516</v>
      </c>
      <c r="BI213" s="276">
        <f t="shared" si="190"/>
        <v>0.21202254211963928</v>
      </c>
      <c r="BJ213" s="276">
        <f t="shared" si="190"/>
        <v>0.23444683830299806</v>
      </c>
      <c r="BK213" s="276">
        <f t="shared" si="190"/>
        <v>0.32295171444210002</v>
      </c>
      <c r="BL213" s="276">
        <f t="shared" si="191"/>
        <v>0.34311050587976138</v>
      </c>
      <c r="BM213" s="276">
        <f t="shared" si="192"/>
        <v>0.42644307948411009</v>
      </c>
      <c r="BN213" s="276">
        <f t="shared" si="192"/>
        <v>0.41368261398091261</v>
      </c>
      <c r="BO213" s="276">
        <f t="shared" si="193"/>
        <v>0.43773957424129706</v>
      </c>
      <c r="BP213" s="276">
        <f t="shared" si="194"/>
        <v>0.33849218822341776</v>
      </c>
      <c r="BQ213" s="276">
        <f t="shared" si="195"/>
        <v>0.32789753261125715</v>
      </c>
      <c r="BR213" s="276">
        <f t="shared" si="196"/>
        <v>0.34355764251544768</v>
      </c>
    </row>
    <row r="214" spans="1:70">
      <c r="A214" s="278" t="str">
        <f>ImportsPlywood!B$12</f>
        <v xml:space="preserve">Malaysia </v>
      </c>
      <c r="B214" s="278">
        <f>ImportsPlywood!C$12</f>
        <v>0.16734754940000002</v>
      </c>
      <c r="C214" s="278">
        <f>ImportsPlywood!D$12</f>
        <v>0.1396163134</v>
      </c>
      <c r="D214" s="278">
        <f>ImportsPlywood!E$12</f>
        <v>0.12194491060000003</v>
      </c>
      <c r="E214" s="278">
        <f>ImportsPlywood!F$12</f>
        <v>8.8221078514285733E-2</v>
      </c>
      <c r="F214" s="278">
        <f>ImportsPlywood!G$12</f>
        <v>7.2088711333333333E-2</v>
      </c>
      <c r="G214" s="278">
        <f>ImportsPlywood!H$12</f>
        <v>5.6608416691774889E-2</v>
      </c>
      <c r="H214" s="278">
        <f>ImportsPlywood!I$12</f>
        <v>5.5936753800000003E-2</v>
      </c>
      <c r="I214" s="278">
        <f>ImportsPlywood!J$12</f>
        <v>9.0501808333333336E-2</v>
      </c>
      <c r="J214" s="278">
        <f>ImportsPlywood!K$12</f>
        <v>8.0655197999999997E-2</v>
      </c>
      <c r="K214" s="278">
        <f>ImportsPlywood!L$12</f>
        <v>6.0676121399999998E-2</v>
      </c>
      <c r="L214" s="278">
        <f>ImportsPlywood!M$12</f>
        <v>5.4461347799999997E-2</v>
      </c>
      <c r="M214" s="278">
        <f>ImportsPlywood!N$12</f>
        <v>4.0138053600000001E-2</v>
      </c>
      <c r="N214" s="278">
        <f>ImportsPlywood!O$12</f>
        <v>6.5746213237424689E-2</v>
      </c>
      <c r="O214" s="278">
        <f>ImportsPlywood!P$12</f>
        <v>4.7433002000000009E-2</v>
      </c>
      <c r="P214" s="278">
        <f>ImportsPlywood!Q$12</f>
        <v>4.0898857200000006E-2</v>
      </c>
      <c r="Q214" s="278">
        <f>ImportsPlywood!R$12</f>
        <v>4.7325896999999992E-2</v>
      </c>
      <c r="R214" s="278">
        <f>ImportsPlywood!S$12</f>
        <v>3.2092197199999999E-2</v>
      </c>
      <c r="S214" s="278">
        <f>ImportsPlywood!T$12</f>
        <v>3.0643221799999999E-2</v>
      </c>
      <c r="T214" s="278">
        <f>ImportsPlywood!U$12</f>
        <v>2.5187210266666669E-2</v>
      </c>
      <c r="U214" s="278">
        <f>ImportsPlywood!V$12</f>
        <v>1.6883451799999998E-2</v>
      </c>
      <c r="V214" s="278">
        <f>ImportsPlywood!W$12</f>
        <v>1.08431580864E-2</v>
      </c>
      <c r="W214" s="278">
        <f>ImportsPlywood!X$12</f>
        <v>1.24792332E-2</v>
      </c>
      <c r="X214" s="278">
        <f>ImportsPlywood!Y$12</f>
        <v>1.8029593634800001E-2</v>
      </c>
      <c r="Y214" s="278">
        <f>ImportsPlywood!Z$12</f>
        <v>1.8274469590833332E-2</v>
      </c>
      <c r="Z214" s="278">
        <f>ImportsPlywood!AA$12</f>
        <v>0</v>
      </c>
      <c r="AA214" s="278">
        <f>ImportsPlywood!AB$12</f>
        <v>0</v>
      </c>
      <c r="AB214" s="277"/>
      <c r="AC214" s="277"/>
      <c r="AD214" s="277"/>
      <c r="AE214" s="277"/>
      <c r="AF214" s="277"/>
      <c r="AG214" s="277"/>
      <c r="AH214" s="277"/>
      <c r="AI214" s="277"/>
      <c r="AJ214" s="277"/>
      <c r="AK214" s="277"/>
      <c r="AL214" s="277"/>
      <c r="AM214" s="277"/>
      <c r="AN214" s="277"/>
      <c r="AO214" s="277"/>
      <c r="AP214" s="277"/>
      <c r="AQ214" s="277"/>
      <c r="AR214" s="277"/>
      <c r="AS214" s="277"/>
      <c r="AT214" s="277"/>
      <c r="AU214" s="277"/>
      <c r="AV214" s="277"/>
      <c r="AW214" s="277"/>
      <c r="AX214" s="277"/>
      <c r="AY214" s="277"/>
      <c r="AZ214" s="277"/>
      <c r="BA214" s="277"/>
      <c r="BB214" s="277"/>
      <c r="BC214" s="276">
        <f>J214/J$209</f>
        <v>0.24673156020030143</v>
      </c>
      <c r="BD214" s="276">
        <f t="shared" si="188"/>
        <v>0.24910307533158918</v>
      </c>
      <c r="BE214" s="276">
        <f t="shared" si="188"/>
        <v>0.18939405517122898</v>
      </c>
      <c r="BF214" s="276">
        <f t="shared" si="188"/>
        <v>0.12321829028418561</v>
      </c>
      <c r="BG214" s="276">
        <f t="shared" si="189"/>
        <v>0.17342113569549439</v>
      </c>
      <c r="BH214" s="276">
        <f t="shared" si="189"/>
        <v>0.1371773101872856</v>
      </c>
      <c r="BI214" s="276">
        <f t="shared" si="190"/>
        <v>0.11014003882887941</v>
      </c>
      <c r="BJ214" s="276">
        <f t="shared" si="190"/>
        <v>0.11847776206557241</v>
      </c>
      <c r="BK214" s="276">
        <f t="shared" si="190"/>
        <v>0.10966271943626042</v>
      </c>
      <c r="BL214" s="276">
        <f t="shared" si="191"/>
        <v>0.12294711179927739</v>
      </c>
      <c r="BM214" s="276">
        <f t="shared" si="192"/>
        <v>7.9697293875627032E-2</v>
      </c>
      <c r="BN214" s="276">
        <f t="shared" si="192"/>
        <v>7.4317256134857151E-2</v>
      </c>
      <c r="BO214" s="276">
        <f t="shared" si="193"/>
        <v>5.8211122208431582E-2</v>
      </c>
      <c r="BP214" s="276">
        <f t="shared" si="194"/>
        <v>4.7617783784163648E-2</v>
      </c>
      <c r="BQ214" s="276">
        <f t="shared" si="195"/>
        <v>4.7050322087074055E-2</v>
      </c>
      <c r="BR214" s="276">
        <f t="shared" si="196"/>
        <v>5.4536972418777065E-2</v>
      </c>
    </row>
    <row r="215" spans="1:70">
      <c r="A215" s="273" t="s">
        <v>33</v>
      </c>
      <c r="B215" s="278">
        <f t="shared" ref="B215:AA215" si="197">B209-SUM(B211:B214)</f>
        <v>1.4335124799999932E-2</v>
      </c>
      <c r="C215" s="278">
        <f t="shared" si="197"/>
        <v>7.9741412000000067E-3</v>
      </c>
      <c r="D215" s="278">
        <f t="shared" si="197"/>
        <v>1.0166703599999993E-2</v>
      </c>
      <c r="E215" s="278">
        <f t="shared" si="197"/>
        <v>7.6074181428570364E-3</v>
      </c>
      <c r="F215" s="278">
        <f t="shared" si="197"/>
        <v>1.0753887933333373E-2</v>
      </c>
      <c r="G215" s="278">
        <f t="shared" si="197"/>
        <v>1.0467967335064859E-2</v>
      </c>
      <c r="H215" s="278">
        <f t="shared" si="197"/>
        <v>1.2045700999999909E-2</v>
      </c>
      <c r="I215" s="278">
        <f t="shared" si="197"/>
        <v>2.7858111666666685E-2</v>
      </c>
      <c r="J215" s="278">
        <f t="shared" si="197"/>
        <v>1.9591018200000032E-2</v>
      </c>
      <c r="K215" s="278">
        <f t="shared" si="197"/>
        <v>1.3821973399999993E-2</v>
      </c>
      <c r="L215" s="278">
        <f t="shared" si="197"/>
        <v>2.2569229199999985E-2</v>
      </c>
      <c r="M215" s="278">
        <f t="shared" si="197"/>
        <v>2.4505271199999956E-2</v>
      </c>
      <c r="N215" s="278">
        <f t="shared" si="197"/>
        <v>3.5101483762077168E-2</v>
      </c>
      <c r="O215" s="278">
        <f t="shared" si="197"/>
        <v>3.3124985799999951E-2</v>
      </c>
      <c r="P215" s="278">
        <f t="shared" si="197"/>
        <v>3.5620051599999925E-2</v>
      </c>
      <c r="Q215" s="278">
        <f t="shared" si="197"/>
        <v>2.8831382200000033E-2</v>
      </c>
      <c r="R215" s="278">
        <f t="shared" si="197"/>
        <v>4.1195586114285643E-2</v>
      </c>
      <c r="S215" s="278">
        <f t="shared" si="197"/>
        <v>1.9682454699999935E-2</v>
      </c>
      <c r="T215" s="278">
        <f t="shared" si="197"/>
        <v>2.805500143333356E-2</v>
      </c>
      <c r="U215" s="278">
        <f t="shared" si="197"/>
        <v>2.6293052200000028E-2</v>
      </c>
      <c r="V215" s="278">
        <f t="shared" si="197"/>
        <v>2.9066262603333282E-2</v>
      </c>
      <c r="W215" s="278">
        <f t="shared" si="197"/>
        <v>5.1513584166666709E-2</v>
      </c>
      <c r="X215" s="278">
        <f t="shared" si="197"/>
        <v>0.10733605133449997</v>
      </c>
      <c r="Y215" s="278">
        <f t="shared" si="197"/>
        <v>9.9350023335833315E-2</v>
      </c>
      <c r="Z215" s="278">
        <f t="shared" si="197"/>
        <v>0</v>
      </c>
      <c r="AA215" s="278">
        <f t="shared" si="197"/>
        <v>0</v>
      </c>
      <c r="AB215" s="277"/>
      <c r="BC215" s="276">
        <f>J215/J$209</f>
        <v>5.9930700144068941E-2</v>
      </c>
      <c r="BD215" s="276">
        <f t="shared" si="188"/>
        <v>5.6745487378687655E-2</v>
      </c>
      <c r="BE215" s="276">
        <f t="shared" si="188"/>
        <v>7.8486449802421338E-2</v>
      </c>
      <c r="BF215" s="276">
        <f t="shared" si="188"/>
        <v>7.5227803777069252E-2</v>
      </c>
      <c r="BG215" s="276">
        <f t="shared" si="189"/>
        <v>9.2588437856239658E-2</v>
      </c>
      <c r="BH215" s="276">
        <f t="shared" si="189"/>
        <v>9.579820505638717E-2</v>
      </c>
      <c r="BI215" s="276">
        <f t="shared" si="190"/>
        <v>9.5924290674573642E-2</v>
      </c>
      <c r="BJ215" s="276">
        <f t="shared" si="190"/>
        <v>7.2177768554776353E-2</v>
      </c>
      <c r="BK215" s="276">
        <f t="shared" si="190"/>
        <v>0.14077004369346241</v>
      </c>
      <c r="BL215" s="276">
        <f t="shared" si="191"/>
        <v>7.8970187086695467E-2</v>
      </c>
      <c r="BM215" s="276">
        <f t="shared" si="192"/>
        <v>8.8771549935110272E-2</v>
      </c>
      <c r="BN215" s="276">
        <f t="shared" si="192"/>
        <v>0.11573625571724447</v>
      </c>
      <c r="BO215" s="276">
        <f t="shared" si="193"/>
        <v>0.15604123365748573</v>
      </c>
      <c r="BP215" s="276">
        <f t="shared" si="194"/>
        <v>0.19656357674249175</v>
      </c>
      <c r="BQ215" s="276">
        <f t="shared" si="195"/>
        <v>0.28010591304150373</v>
      </c>
      <c r="BR215" s="276">
        <f t="shared" si="196"/>
        <v>0.29649284514331681</v>
      </c>
    </row>
    <row r="216" spans="1:70">
      <c r="A216" s="273"/>
      <c r="B216" s="277"/>
      <c r="C216" s="277"/>
      <c r="D216" s="277"/>
      <c r="E216" s="277"/>
      <c r="F216" s="277"/>
      <c r="G216" s="277"/>
      <c r="H216" s="277"/>
      <c r="I216" s="277"/>
      <c r="J216" s="277"/>
      <c r="K216" s="277"/>
      <c r="L216" s="277"/>
      <c r="M216" s="277"/>
      <c r="N216" s="277"/>
      <c r="O216" s="277"/>
      <c r="P216" s="277"/>
      <c r="Q216" s="277"/>
      <c r="R216" s="277"/>
      <c r="S216" s="277"/>
      <c r="T216" s="277"/>
      <c r="U216" s="277"/>
      <c r="V216" s="277"/>
      <c r="W216" s="277"/>
      <c r="X216" s="277"/>
      <c r="Y216" s="277"/>
      <c r="Z216" s="277"/>
      <c r="AA216" s="277"/>
      <c r="AB216" s="277"/>
    </row>
    <row r="217" spans="1:70">
      <c r="A217" s="273"/>
      <c r="B217" s="277"/>
      <c r="C217" s="277"/>
      <c r="D217" s="277"/>
      <c r="E217" s="277"/>
      <c r="F217" s="277"/>
      <c r="G217" s="277"/>
      <c r="H217" s="277"/>
      <c r="I217" s="277"/>
      <c r="J217" s="277"/>
      <c r="K217" s="277"/>
      <c r="L217" s="277"/>
      <c r="M217" s="277"/>
      <c r="N217" s="277"/>
      <c r="O217" s="277"/>
      <c r="P217" s="277"/>
      <c r="Q217" s="277"/>
      <c r="R217" s="277"/>
      <c r="S217" s="277"/>
      <c r="T217" s="277"/>
      <c r="U217" s="277"/>
      <c r="V217" s="277"/>
      <c r="W217" s="277"/>
      <c r="X217" s="277"/>
      <c r="Y217" s="277"/>
      <c r="Z217" s="277"/>
      <c r="AA217" s="277"/>
      <c r="AB217" s="277"/>
    </row>
    <row r="218" spans="1:70">
      <c r="AB218" s="277"/>
    </row>
    <row r="219" spans="1:70">
      <c r="A219" s="275"/>
      <c r="B219" s="275"/>
      <c r="C219" s="275"/>
      <c r="D219" s="275"/>
      <c r="E219" s="275"/>
      <c r="F219" s="275"/>
      <c r="G219" s="275"/>
      <c r="H219" s="275"/>
      <c r="I219" s="275"/>
      <c r="J219" s="275"/>
      <c r="K219" s="275"/>
      <c r="L219" s="275"/>
      <c r="M219" s="275"/>
      <c r="N219" s="275"/>
      <c r="O219" s="275"/>
      <c r="P219" s="275"/>
      <c r="Q219" s="275"/>
      <c r="R219" s="275"/>
      <c r="S219" s="275"/>
      <c r="T219" s="275"/>
      <c r="U219" s="275"/>
      <c r="V219" s="275"/>
      <c r="W219" s="275"/>
      <c r="X219" s="275"/>
      <c r="Y219" s="275"/>
      <c r="Z219" s="275"/>
      <c r="AA219" s="275"/>
      <c r="AB219" s="275"/>
      <c r="AC219" s="275"/>
      <c r="AD219" s="275"/>
      <c r="AE219" s="275"/>
      <c r="AF219" s="275"/>
      <c r="AG219" s="275"/>
      <c r="AH219" s="275"/>
      <c r="AI219" s="275"/>
      <c r="AJ219" s="275"/>
      <c r="AK219" s="275"/>
      <c r="AL219" s="275"/>
      <c r="AM219" s="275"/>
      <c r="AN219" s="275"/>
      <c r="AO219" s="275"/>
      <c r="AP219" s="275"/>
      <c r="AQ219" s="275"/>
      <c r="AR219" s="275"/>
      <c r="AS219" s="275"/>
      <c r="AT219" s="275"/>
      <c r="AU219" s="275"/>
      <c r="AV219" s="275"/>
      <c r="AW219" s="275"/>
      <c r="AX219" s="275"/>
      <c r="AY219" s="275"/>
      <c r="AZ219" s="275"/>
      <c r="BA219" s="275"/>
      <c r="BB219" s="275"/>
    </row>
    <row r="220" spans="1:70">
      <c r="A220" s="275"/>
      <c r="B220" s="275"/>
      <c r="C220" s="275"/>
      <c r="D220" s="275"/>
      <c r="E220" s="275"/>
      <c r="F220" s="275"/>
      <c r="G220" s="275"/>
      <c r="H220" s="275"/>
      <c r="I220" s="275"/>
      <c r="J220" s="275"/>
      <c r="K220" s="275"/>
      <c r="L220" s="275"/>
      <c r="M220" s="275"/>
      <c r="N220" s="275"/>
      <c r="O220" s="275"/>
      <c r="P220" s="275"/>
      <c r="Q220" s="275"/>
      <c r="R220" s="275"/>
      <c r="S220" s="275"/>
      <c r="T220" s="275"/>
      <c r="U220" s="275"/>
      <c r="V220" s="275"/>
      <c r="W220" s="275"/>
      <c r="X220" s="275"/>
      <c r="Y220" s="275"/>
      <c r="Z220" s="275"/>
      <c r="AA220" s="275"/>
      <c r="AB220" s="275"/>
      <c r="AC220" s="275"/>
      <c r="AD220" s="275"/>
      <c r="AE220" s="275"/>
      <c r="AF220" s="275"/>
      <c r="AG220" s="275"/>
      <c r="AH220" s="275"/>
      <c r="AI220" s="275"/>
      <c r="AJ220" s="275"/>
      <c r="AK220" s="275"/>
      <c r="AL220" s="275"/>
      <c r="AM220" s="275"/>
      <c r="AN220" s="275"/>
      <c r="AO220" s="275"/>
      <c r="AP220" s="275"/>
      <c r="AQ220" s="275"/>
      <c r="AR220" s="275"/>
      <c r="AS220" s="275"/>
      <c r="AT220" s="275"/>
      <c r="AU220" s="275"/>
      <c r="AV220" s="275"/>
      <c r="AW220" s="275"/>
      <c r="AX220" s="275"/>
      <c r="AY220" s="275"/>
      <c r="AZ220" s="275"/>
      <c r="BA220" s="275"/>
      <c r="BB220" s="275"/>
    </row>
    <row r="221" spans="1:70">
      <c r="A221" s="275" t="str">
        <f>A211</f>
        <v>EU-27</v>
      </c>
      <c r="B221" s="275"/>
      <c r="C221" s="275"/>
      <c r="D221" s="275"/>
      <c r="E221" s="275"/>
      <c r="F221" s="275"/>
      <c r="G221" s="275"/>
      <c r="H221" s="275"/>
      <c r="I221" s="275"/>
      <c r="J221" s="275"/>
      <c r="K221" s="275"/>
      <c r="L221" s="275"/>
      <c r="M221" s="275"/>
      <c r="N221" s="275"/>
      <c r="O221" s="275"/>
      <c r="P221" s="275"/>
      <c r="Q221" s="275"/>
      <c r="R221" s="275"/>
      <c r="S221" s="275"/>
      <c r="T221" s="275"/>
      <c r="U221" s="275"/>
      <c r="V221" s="275"/>
      <c r="W221" s="275"/>
      <c r="X221" s="275"/>
      <c r="Y221" s="275"/>
      <c r="Z221" s="275"/>
      <c r="AA221" s="275"/>
      <c r="AB221" s="275"/>
      <c r="AC221" s="280">
        <f>1000*ImportsPlywood!AD$15</f>
        <v>0.94613299999999989</v>
      </c>
      <c r="AD221" s="280">
        <f>1000*ImportsPlywood!AE$15</f>
        <v>0.94101999999999986</v>
      </c>
      <c r="AE221" s="280">
        <f>1000*ImportsPlywood!AF$15</f>
        <v>0.89622299999999988</v>
      </c>
      <c r="AF221" s="280">
        <f>1000*ImportsPlywood!AG$15</f>
        <v>0.75655400000000006</v>
      </c>
      <c r="AG221" s="280">
        <f>1000*ImportsPlywood!AH$15</f>
        <v>1.1045</v>
      </c>
      <c r="AH221" s="280">
        <f>1000*ImportsPlywood!AI$15</f>
        <v>1.1994989999999999</v>
      </c>
      <c r="AI221" s="280">
        <f>1000*ImportsPlywood!AJ$15</f>
        <v>0.87248799999999993</v>
      </c>
      <c r="AJ221" s="280">
        <f>1000*ImportsPlywood!AK$15</f>
        <v>0.9665499999999998</v>
      </c>
      <c r="AK221" s="280">
        <f>1000*ImportsPlywood!AL$15</f>
        <v>0.64104900000000009</v>
      </c>
      <c r="AL221" s="280">
        <f>1000*ImportsPlywood!AM$15</f>
        <v>0.42598899999999995</v>
      </c>
      <c r="AM221" s="280">
        <f>1000*ImportsPlywood!AN$15</f>
        <v>0.73815900000000001</v>
      </c>
      <c r="AN221" s="280">
        <f>1000*ImportsPlywood!AO$15</f>
        <v>1.1272759999999999</v>
      </c>
      <c r="AO221" s="280">
        <f>1000*ImportsPlywood!AP$15</f>
        <v>1.5741739999999997</v>
      </c>
      <c r="AP221" s="280">
        <f>1000*ImportsPlywood!AQ$15</f>
        <v>1.092454</v>
      </c>
      <c r="AQ221" s="280">
        <f>1000*ImportsPlywood!AR$15</f>
        <v>0.78896799999999989</v>
      </c>
      <c r="AR221" s="280">
        <f>1000*ImportsPlywood!AS$15</f>
        <v>2.1497020000000004</v>
      </c>
      <c r="AS221" s="280">
        <f>1000*ImportsPlywood!AT$15</f>
        <v>1.795836</v>
      </c>
      <c r="AT221" s="280">
        <f>1000*ImportsPlywood!AU$15</f>
        <v>1.1361919999999999</v>
      </c>
      <c r="AU221" s="280">
        <f>1000*ImportsPlywood!AV$15</f>
        <v>0.58573599999999981</v>
      </c>
      <c r="AV221" s="280">
        <f>1000*ImportsPlywood!AW$15</f>
        <v>0.79321999999999993</v>
      </c>
      <c r="AW221" s="280">
        <f>1000*ImportsPlywood!AX$15</f>
        <v>0.47393077899999997</v>
      </c>
      <c r="AX221" s="280">
        <f>1000*ImportsPlywood!AY$15</f>
        <v>0.73705599999999993</v>
      </c>
      <c r="AY221" s="280">
        <f>1000*ImportsPlywood!AZ$15</f>
        <v>0.4594228709999999</v>
      </c>
      <c r="AZ221" s="280">
        <f>1000*ImportsPlywood!BA$15</f>
        <v>1.4513278089999999</v>
      </c>
      <c r="BA221" s="280">
        <f>1000*ImportsPlywood!BB$15</f>
        <v>0</v>
      </c>
      <c r="BB221" s="280">
        <f>1000*ImportsPlywood!BC$15</f>
        <v>0</v>
      </c>
      <c r="BC221" s="276">
        <f>AK221/AK$209</f>
        <v>4.1293485190015784E-3</v>
      </c>
      <c r="BD221" s="276">
        <f t="shared" ref="BD221:BF225" si="198">AL221/AL$209</f>
        <v>3.7541225582228104E-3</v>
      </c>
      <c r="BE221" s="276">
        <f t="shared" si="198"/>
        <v>5.3611798010580946E-3</v>
      </c>
      <c r="BF221" s="276">
        <f t="shared" si="198"/>
        <v>6.8326492083277271E-3</v>
      </c>
      <c r="BG221" s="276">
        <f t="shared" ref="BG221:BH225" si="199">AO221/AO$209</f>
        <v>9.2530305689217732E-3</v>
      </c>
      <c r="BH221" s="276">
        <f t="shared" si="199"/>
        <v>6.1484821744028587E-3</v>
      </c>
      <c r="BI221" s="276">
        <f t="shared" ref="BI221:BK225" si="200">AQ221/AQ$209</f>
        <v>4.3615848048207265E-3</v>
      </c>
      <c r="BJ221" s="276">
        <f t="shared" si="200"/>
        <v>1.3219454717094254E-2</v>
      </c>
      <c r="BK221" s="276">
        <f t="shared" si="200"/>
        <v>1.281322710645145E-2</v>
      </c>
      <c r="BL221" s="276">
        <f t="shared" ref="BL221:BL225" si="201">AT221/AT$209</f>
        <v>9.7079800747646178E-3</v>
      </c>
      <c r="BM221" s="276">
        <f t="shared" ref="BM221:BN225" si="202">AU221/AU$209</f>
        <v>4.506128338694901E-3</v>
      </c>
      <c r="BN221" s="276">
        <f t="shared" si="202"/>
        <v>7.512930970142326E-3</v>
      </c>
      <c r="BO221" s="276">
        <f t="shared" ref="BO221:BO229" si="203">AW221/AW$209</f>
        <v>6.2296082252825151E-3</v>
      </c>
      <c r="BP221" s="276">
        <f t="shared" ref="BP221:BP229" si="204">AX221/AX$209</f>
        <v>5.6411007754148621E-3</v>
      </c>
      <c r="BQ221" s="276">
        <f t="shared" ref="BQ221:BQ229" si="205">AY221/AY$209</f>
        <v>3.8910749132571253E-3</v>
      </c>
      <c r="BR221" s="276">
        <f t="shared" ref="BR221:BR229" si="206">AZ221/AZ$209</f>
        <v>1.4988562984653358E-2</v>
      </c>
    </row>
    <row r="222" spans="1:70">
      <c r="A222" s="275" t="str">
        <f>A212</f>
        <v xml:space="preserve">China </v>
      </c>
      <c r="AC222" s="280">
        <f>1000*ImportsPlywood!AD$10</f>
        <v>14.463947999999998</v>
      </c>
      <c r="AD222" s="280">
        <f>1000*ImportsPlywood!AE$10</f>
        <v>10.568959</v>
      </c>
      <c r="AE222" s="280">
        <f>1000*ImportsPlywood!AF$10</f>
        <v>15.568960000000002</v>
      </c>
      <c r="AF222" s="280">
        <f>1000*ImportsPlywood!AG$10</f>
        <v>22.373118000000002</v>
      </c>
      <c r="AG222" s="280">
        <f>1000*ImportsPlywood!AH$10</f>
        <v>41.092297000000002</v>
      </c>
      <c r="AH222" s="280">
        <f>1000*ImportsPlywood!AI$10</f>
        <v>40.569732000000002</v>
      </c>
      <c r="AI222" s="280">
        <f>1000*ImportsPlywood!AJ$10</f>
        <v>55.585257000000006</v>
      </c>
      <c r="AJ222" s="280">
        <f>1000*ImportsPlywood!AK$10</f>
        <v>66.713184999999982</v>
      </c>
      <c r="AK222" s="280">
        <f>1000*ImportsPlywood!AL$10</f>
        <v>69.103211999999999</v>
      </c>
      <c r="AL222" s="280">
        <f>1000*ImportsPlywood!AM$10</f>
        <v>49.960386999999997</v>
      </c>
      <c r="AM222" s="280">
        <f>1000*ImportsPlywood!AN$10</f>
        <v>61.736155000000011</v>
      </c>
      <c r="AN222" s="280">
        <f>1000*ImportsPlywood!AO$10</f>
        <v>82.34390599999999</v>
      </c>
      <c r="AO222" s="280">
        <f>1000*ImportsPlywood!AP$10</f>
        <v>87.741104000000007</v>
      </c>
      <c r="AP222" s="280">
        <f>1000*ImportsPlywood!AQ$10</f>
        <v>86.082699000000005</v>
      </c>
      <c r="AQ222" s="280">
        <f>1000*ImportsPlywood!AR$10</f>
        <v>90.622612999999987</v>
      </c>
      <c r="AR222" s="280">
        <f>1000*ImportsPlywood!AS$10</f>
        <v>77.760528000000008</v>
      </c>
      <c r="AS222" s="280">
        <f>1000*ImportsPlywood!AT$10</f>
        <v>58.893665999999996</v>
      </c>
      <c r="AT222" s="280">
        <f>1000*ImportsPlywood!AU$10</f>
        <v>45.106949999999998</v>
      </c>
      <c r="AU222" s="280">
        <f>1000*ImportsPlywood!AV$10</f>
        <v>43.639186999999993</v>
      </c>
      <c r="AV222" s="280">
        <f>1000*ImportsPlywood!AW$10</f>
        <v>41.786723999999992</v>
      </c>
      <c r="AW222" s="280">
        <f>1000*ImportsPlywood!AX$10</f>
        <v>28.058296362999993</v>
      </c>
      <c r="AX222" s="280">
        <f>1000*ImportsPlywood!AY$10</f>
        <v>39.977007999999998</v>
      </c>
      <c r="AY222" s="280">
        <f>1000*ImportsPlywood!AZ$10</f>
        <v>31.936129293999997</v>
      </c>
      <c r="AZ222" s="280">
        <f>1000*ImportsPlywood!BA$10</f>
        <v>24.883400348999999</v>
      </c>
      <c r="BA222" s="280">
        <f>1000*ImportsPlywood!BB$10</f>
        <v>0</v>
      </c>
      <c r="BB222" s="280">
        <f>1000*ImportsPlywood!BC$10</f>
        <v>0</v>
      </c>
      <c r="BC222" s="276">
        <f>AK222/AK$209</f>
        <v>0.44513172336350587</v>
      </c>
      <c r="BD222" s="276">
        <f t="shared" si="198"/>
        <v>0.44028699298395413</v>
      </c>
      <c r="BE222" s="276">
        <f t="shared" si="198"/>
        <v>0.44838392159547164</v>
      </c>
      <c r="BF222" s="276">
        <f t="shared" si="198"/>
        <v>0.49910316918085079</v>
      </c>
      <c r="BG222" s="276">
        <f t="shared" si="199"/>
        <v>0.51574420455613201</v>
      </c>
      <c r="BH222" s="276">
        <f t="shared" si="199"/>
        <v>0.48448533331928556</v>
      </c>
      <c r="BI222" s="276">
        <f t="shared" si="200"/>
        <v>0.5009812968763615</v>
      </c>
      <c r="BJ222" s="276">
        <f t="shared" si="200"/>
        <v>0.47818338480093503</v>
      </c>
      <c r="BK222" s="276">
        <f t="shared" si="200"/>
        <v>0.4202042489344785</v>
      </c>
      <c r="BL222" s="276">
        <f t="shared" si="201"/>
        <v>0.38540789922249397</v>
      </c>
      <c r="BM222" s="276">
        <f t="shared" si="202"/>
        <v>0.33572083194187508</v>
      </c>
      <c r="BN222" s="276">
        <f t="shared" si="202"/>
        <v>0.39578020332365493</v>
      </c>
      <c r="BO222" s="276">
        <f t="shared" si="203"/>
        <v>0.36881376259033655</v>
      </c>
      <c r="BP222" s="276">
        <f t="shared" si="204"/>
        <v>0.3059663456068008</v>
      </c>
      <c r="BQ222" s="276">
        <f t="shared" si="205"/>
        <v>0.2704825540181246</v>
      </c>
      <c r="BR222" s="276">
        <f t="shared" si="206"/>
        <v>0.25698288911056882</v>
      </c>
    </row>
    <row r="223" spans="1:70">
      <c r="A223" s="275" t="str">
        <f>A213</f>
        <v xml:space="preserve">Indonesia </v>
      </c>
      <c r="AB223" s="275"/>
      <c r="AC223" s="280">
        <f>1000*ImportsPlywood!AD$11</f>
        <v>25</v>
      </c>
      <c r="AD223" s="280">
        <f>1000*ImportsPlywood!AE$11</f>
        <v>25</v>
      </c>
      <c r="AE223" s="280">
        <f>1000*ImportsPlywood!AF$11</f>
        <v>25</v>
      </c>
      <c r="AF223" s="280">
        <f>1000*ImportsPlywood!AG$11</f>
        <v>27.043544000000001</v>
      </c>
      <c r="AG223" s="280">
        <f>1000*ImportsPlywood!AH$11</f>
        <v>29.375259999999997</v>
      </c>
      <c r="AH223" s="280">
        <f>1000*ImportsPlywood!AI$11</f>
        <v>27.070218000000001</v>
      </c>
      <c r="AI223" s="280">
        <f>1000*ImportsPlywood!AJ$11</f>
        <v>24.601895999999996</v>
      </c>
      <c r="AJ223" s="280">
        <f>1000*ImportsPlywood!AK$11</f>
        <v>18.655438</v>
      </c>
      <c r="AK223" s="280">
        <f>1000*ImportsPlywood!AL$11</f>
        <v>29.453249</v>
      </c>
      <c r="AL223" s="280">
        <f>1000*ImportsPlywood!AM$11</f>
        <v>20.822728999999999</v>
      </c>
      <c r="AM223" s="280">
        <f>1000*ImportsPlywood!AN$11</f>
        <v>31.991983000000001</v>
      </c>
      <c r="AN223" s="280">
        <f>1000*ImportsPlywood!AO$11</f>
        <v>42.317172999999997</v>
      </c>
      <c r="AO223" s="280">
        <f>1000*ImportsPlywood!AP$11</f>
        <v>36.280200999999998</v>
      </c>
      <c r="AP223" s="280">
        <f>1000*ImportsPlywood!AQ$11</f>
        <v>43.833940999999996</v>
      </c>
      <c r="AQ223" s="280">
        <f>1000*ImportsPlywood!AR$11</f>
        <v>47.672711</v>
      </c>
      <c r="AR223" s="280">
        <f>1000*ImportsPlywood!AS$11</f>
        <v>50.284741000000004</v>
      </c>
      <c r="AS223" s="280">
        <f>1000*ImportsPlywood!AT$11</f>
        <v>48.283617999999997</v>
      </c>
      <c r="AT223" s="280">
        <f>1000*ImportsPlywood!AU$11</f>
        <v>45.904236999999995</v>
      </c>
      <c r="AU223" s="280">
        <f>1000*ImportsPlywood!AV$11</f>
        <v>57.382874999999999</v>
      </c>
      <c r="AV223" s="280">
        <f>1000*ImportsPlywood!AW$11</f>
        <v>40.737994</v>
      </c>
      <c r="AW223" s="280">
        <f>1000*ImportsPlywood!AX$11</f>
        <v>29.915554244999999</v>
      </c>
      <c r="AX223" s="280">
        <f>1000*ImportsPlywood!AY$11</f>
        <v>53.283863000000004</v>
      </c>
      <c r="AY223" s="280">
        <f>1000*ImportsPlywood!AZ$11</f>
        <v>42.482814237999989</v>
      </c>
      <c r="AZ223" s="280">
        <f>1000*ImportsPlywood!BA$11</f>
        <v>35.772913224</v>
      </c>
      <c r="BA223" s="280">
        <f>1000*ImportsPlywood!BB$11</f>
        <v>0</v>
      </c>
      <c r="BB223" s="280">
        <f>1000*ImportsPlywood!BC$11</f>
        <v>0</v>
      </c>
      <c r="BC223" s="276">
        <f>AK223/AK$209</f>
        <v>0.18972454545274184</v>
      </c>
      <c r="BD223" s="276">
        <f t="shared" si="198"/>
        <v>0.18350491834920693</v>
      </c>
      <c r="BE223" s="276">
        <f t="shared" si="198"/>
        <v>0.23235478136200188</v>
      </c>
      <c r="BF223" s="276">
        <f t="shared" si="198"/>
        <v>0.25649299603390607</v>
      </c>
      <c r="BG223" s="276">
        <f t="shared" si="199"/>
        <v>0.21325584649449572</v>
      </c>
      <c r="BH223" s="276">
        <f t="shared" si="199"/>
        <v>0.24670348121964547</v>
      </c>
      <c r="BI223" s="276">
        <f t="shared" si="200"/>
        <v>0.26354500043374374</v>
      </c>
      <c r="BJ223" s="276">
        <f t="shared" si="200"/>
        <v>0.30922279302448091</v>
      </c>
      <c r="BK223" s="276">
        <f t="shared" si="200"/>
        <v>0.34450192721114131</v>
      </c>
      <c r="BL223" s="276">
        <f t="shared" si="201"/>
        <v>0.39222016890039069</v>
      </c>
      <c r="BM223" s="276">
        <f t="shared" si="202"/>
        <v>0.44145246184849019</v>
      </c>
      <c r="BN223" s="276">
        <f t="shared" si="202"/>
        <v>0.38584722622232454</v>
      </c>
      <c r="BO223" s="276">
        <f t="shared" si="203"/>
        <v>0.3932265871859259</v>
      </c>
      <c r="BP223" s="276">
        <f t="shared" si="204"/>
        <v>0.40781113088611903</v>
      </c>
      <c r="BQ223" s="276">
        <f t="shared" si="205"/>
        <v>0.35980753932915194</v>
      </c>
      <c r="BR223" s="276">
        <f t="shared" si="206"/>
        <v>0.36944414602784131</v>
      </c>
    </row>
    <row r="224" spans="1:70">
      <c r="A224" s="275" t="str">
        <f>A214</f>
        <v xml:space="preserve">Malaysia </v>
      </c>
      <c r="AB224" s="275"/>
      <c r="AC224" s="280">
        <f>1000*ImportsPlywood!AD$12</f>
        <v>47.975337000000003</v>
      </c>
      <c r="AD224" s="280">
        <f>1000*ImportsPlywood!AE$12</f>
        <v>36.701886999999985</v>
      </c>
      <c r="AE224" s="280">
        <f>1000*ImportsPlywood!AF$12</f>
        <v>31.663529000000004</v>
      </c>
      <c r="AF224" s="280">
        <f>1000*ImportsPlywood!AG$12</f>
        <v>26.559194999999999</v>
      </c>
      <c r="AG224" s="280">
        <f>1000*ImportsPlywood!AH$12</f>
        <v>23.145046000000001</v>
      </c>
      <c r="AH224" s="280">
        <f>1000*ImportsPlywood!AI$12</f>
        <v>20.522294999999996</v>
      </c>
      <c r="AI224" s="280">
        <f>1000*ImportsPlywood!AJ$12</f>
        <v>20.738327000000002</v>
      </c>
      <c r="AJ224" s="280">
        <f>1000*ImportsPlywood!AK$12</f>
        <v>30.64217</v>
      </c>
      <c r="AK224" s="280">
        <f>1000*ImportsPlywood!AL$12</f>
        <v>40.815387000000001</v>
      </c>
      <c r="AL224" s="280">
        <f>1000*ImportsPlywood!AM$12</f>
        <v>32.018597999999997</v>
      </c>
      <c r="AM224" s="280">
        <f>1000*ImportsPlywood!AN$12</f>
        <v>29.89827</v>
      </c>
      <c r="AN224" s="280">
        <f>1000*ImportsPlywood!AO$12</f>
        <v>24.488706000000004</v>
      </c>
      <c r="AO224" s="280">
        <f>1000*ImportsPlywood!AP$12</f>
        <v>26.593218</v>
      </c>
      <c r="AP224" s="280">
        <f>1000*ImportsPlywood!AQ$12</f>
        <v>25.543665999999998</v>
      </c>
      <c r="AQ224" s="280">
        <f>1000*ImportsPlywood!AR$12</f>
        <v>21.658714999999997</v>
      </c>
      <c r="AR224" s="280">
        <f>1000*ImportsPlywood!AS$12</f>
        <v>16.659784999999999</v>
      </c>
      <c r="AS224" s="280">
        <f>1000*ImportsPlywood!AT$12</f>
        <v>14.898403999999999</v>
      </c>
      <c r="AT224" s="280">
        <f>1000*ImportsPlywood!AU$12</f>
        <v>13.036417</v>
      </c>
      <c r="AU224" s="280">
        <f>1000*ImportsPlywood!AV$12</f>
        <v>11.311152</v>
      </c>
      <c r="AV224" s="280">
        <f>1000*ImportsPlywood!AW$12</f>
        <v>7.5860049999999992</v>
      </c>
      <c r="AW224" s="280">
        <f>1000*ImportsPlywood!AX$12</f>
        <v>4.9486801360000001</v>
      </c>
      <c r="AX224" s="280">
        <f>1000*ImportsPlywood!AY$12</f>
        <v>8.7686049999999991</v>
      </c>
      <c r="AY224" s="280">
        <f>1000*ImportsPlywood!AZ$12</f>
        <v>8.0728962620000004</v>
      </c>
      <c r="AZ224" s="280">
        <f>1000*ImportsPlywood!BA$12</f>
        <v>6.0344355889999992</v>
      </c>
      <c r="BA224" s="280">
        <f>1000*ImportsPlywood!BB$12</f>
        <v>0</v>
      </c>
      <c r="BB224" s="280">
        <f>1000*ImportsPlywood!BC$12</f>
        <v>0</v>
      </c>
      <c r="BC224" s="276">
        <f>AK224/AK$209</f>
        <v>0.26291431366545504</v>
      </c>
      <c r="BD224" s="276">
        <f t="shared" si="198"/>
        <v>0.28217099745408392</v>
      </c>
      <c r="BE224" s="276">
        <f t="shared" si="198"/>
        <v>0.21714833959970845</v>
      </c>
      <c r="BF224" s="276">
        <f t="shared" si="198"/>
        <v>0.14843102990205637</v>
      </c>
      <c r="BG224" s="276">
        <f t="shared" si="199"/>
        <v>0.15631554013724072</v>
      </c>
      <c r="BH224" s="276">
        <f t="shared" si="199"/>
        <v>0.14376328437618457</v>
      </c>
      <c r="BI224" s="276">
        <f t="shared" si="200"/>
        <v>0.11973403513950216</v>
      </c>
      <c r="BJ224" s="276">
        <f t="shared" si="200"/>
        <v>0.10244828046121092</v>
      </c>
      <c r="BK224" s="276">
        <f t="shared" si="200"/>
        <v>0.10629959193137052</v>
      </c>
      <c r="BL224" s="276">
        <f t="shared" si="201"/>
        <v>0.11138722723124501</v>
      </c>
      <c r="BM224" s="276">
        <f t="shared" si="202"/>
        <v>8.7017875921038698E-2</v>
      </c>
      <c r="BN224" s="276">
        <f t="shared" si="202"/>
        <v>7.1850346567351467E-2</v>
      </c>
      <c r="BO224" s="276">
        <f t="shared" si="203"/>
        <v>6.5048188143774888E-2</v>
      </c>
      <c r="BP224" s="276">
        <f t="shared" si="204"/>
        <v>6.7111026115799402E-2</v>
      </c>
      <c r="BQ224" s="276">
        <f t="shared" si="205"/>
        <v>6.8373270259754718E-2</v>
      </c>
      <c r="BR224" s="276">
        <f t="shared" si="206"/>
        <v>6.2320529753289028E-2</v>
      </c>
    </row>
    <row r="225" spans="1:70">
      <c r="A225" s="275" t="str">
        <f>A215</f>
        <v>Others</v>
      </c>
      <c r="AC225" s="280">
        <f t="shared" ref="AC225:BB225" si="207">AC209-SUM(AC221:AC224)</f>
        <v>6.7302200000000028</v>
      </c>
      <c r="AD225" s="280">
        <f t="shared" si="207"/>
        <v>3.4380459999999999</v>
      </c>
      <c r="AE225" s="280">
        <f t="shared" si="207"/>
        <v>4.4106830000000059</v>
      </c>
      <c r="AF225" s="280">
        <f t="shared" si="207"/>
        <v>3.0095020000000119</v>
      </c>
      <c r="AG225" s="280">
        <f t="shared" si="207"/>
        <v>3.8274319999999875</v>
      </c>
      <c r="AH225" s="280">
        <f t="shared" si="207"/>
        <v>4.1006849999999986</v>
      </c>
      <c r="AI225" s="280">
        <f t="shared" si="207"/>
        <v>5.8734639999999985</v>
      </c>
      <c r="AJ225" s="280">
        <f t="shared" si="207"/>
        <v>10.998586000000032</v>
      </c>
      <c r="AK225" s="280">
        <f t="shared" si="207"/>
        <v>15.229266999999965</v>
      </c>
      <c r="AL225" s="280">
        <f t="shared" si="207"/>
        <v>10.244618000000017</v>
      </c>
      <c r="AM225" s="280">
        <f t="shared" si="207"/>
        <v>13.321358000000046</v>
      </c>
      <c r="AN225" s="280">
        <f t="shared" si="207"/>
        <v>14.706676000000016</v>
      </c>
      <c r="AO225" s="280">
        <f t="shared" si="207"/>
        <v>17.936537999999928</v>
      </c>
      <c r="AP225" s="280">
        <f t="shared" si="207"/>
        <v>21.125887999999975</v>
      </c>
      <c r="AQ225" s="280">
        <f t="shared" si="207"/>
        <v>20.147205000000042</v>
      </c>
      <c r="AR225" s="280">
        <f t="shared" si="207"/>
        <v>15.761784999999946</v>
      </c>
      <c r="AS225" s="280">
        <f t="shared" si="207"/>
        <v>16.28333200000003</v>
      </c>
      <c r="AT225" s="280">
        <f t="shared" si="207"/>
        <v>11.853115000000003</v>
      </c>
      <c r="AU225" s="280">
        <f t="shared" si="207"/>
        <v>17.067582999999985</v>
      </c>
      <c r="AV225" s="280">
        <f t="shared" si="207"/>
        <v>14.67668900000001</v>
      </c>
      <c r="AW225" s="280">
        <f t="shared" si="207"/>
        <v>12.680678782000008</v>
      </c>
      <c r="AX225" s="280">
        <f t="shared" si="207"/>
        <v>27.891654999999972</v>
      </c>
      <c r="AY225" s="280">
        <f t="shared" si="207"/>
        <v>35.119676918999971</v>
      </c>
      <c r="AZ225" s="280">
        <f t="shared" si="207"/>
        <v>28.686939292000019</v>
      </c>
      <c r="BA225" s="280">
        <f t="shared" si="207"/>
        <v>0</v>
      </c>
      <c r="BB225" s="280">
        <f t="shared" si="207"/>
        <v>0</v>
      </c>
      <c r="BC225" s="276">
        <f>AK225/AK$209</f>
        <v>9.8100068999295617E-2</v>
      </c>
      <c r="BD225" s="276">
        <f t="shared" si="198"/>
        <v>9.0282968654532197E-2</v>
      </c>
      <c r="BE225" s="276">
        <f t="shared" si="198"/>
        <v>9.6751777641759976E-2</v>
      </c>
      <c r="BF225" s="276">
        <f t="shared" si="198"/>
        <v>8.9140155674859139E-2</v>
      </c>
      <c r="BG225" s="276">
        <f t="shared" si="199"/>
        <v>0.10543137824320968</v>
      </c>
      <c r="BH225" s="276">
        <f t="shared" si="199"/>
        <v>0.11889941891048145</v>
      </c>
      <c r="BI225" s="276">
        <f t="shared" si="200"/>
        <v>0.11137808274557189</v>
      </c>
      <c r="BJ225" s="276">
        <f t="shared" si="200"/>
        <v>9.6926086996278873E-2</v>
      </c>
      <c r="BK225" s="276">
        <f t="shared" si="200"/>
        <v>0.11618100481655824</v>
      </c>
      <c r="BL225" s="276">
        <f t="shared" si="201"/>
        <v>0.10127672457110562</v>
      </c>
      <c r="BM225" s="276">
        <f t="shared" si="202"/>
        <v>0.13130270194990112</v>
      </c>
      <c r="BN225" s="276">
        <f t="shared" si="202"/>
        <v>0.13900929291652667</v>
      </c>
      <c r="BO225" s="276">
        <f t="shared" si="203"/>
        <v>0.16668185385468018</v>
      </c>
      <c r="BP225" s="276">
        <f t="shared" si="204"/>
        <v>0.21347039661586592</v>
      </c>
      <c r="BQ225" s="276">
        <f t="shared" si="205"/>
        <v>0.29744556147971157</v>
      </c>
      <c r="BR225" s="276">
        <f t="shared" si="206"/>
        <v>0.29626387212364746</v>
      </c>
    </row>
    <row r="226" spans="1:70">
      <c r="A226" s="275"/>
      <c r="B226" s="277"/>
      <c r="C226" s="277"/>
      <c r="D226" s="277"/>
      <c r="E226" s="277"/>
      <c r="F226" s="277"/>
      <c r="G226" s="277"/>
      <c r="H226" s="277"/>
      <c r="I226" s="277"/>
      <c r="J226" s="277"/>
      <c r="K226" s="277"/>
      <c r="L226" s="277"/>
      <c r="M226" s="277"/>
      <c r="N226" s="277"/>
      <c r="O226" s="277"/>
      <c r="P226" s="277"/>
      <c r="Q226" s="277"/>
      <c r="R226" s="277"/>
      <c r="S226" s="277"/>
      <c r="T226" s="277"/>
      <c r="U226" s="277"/>
      <c r="V226" s="277"/>
      <c r="W226" s="277"/>
      <c r="X226" s="277"/>
      <c r="Y226" s="277"/>
      <c r="Z226" s="277"/>
      <c r="AA226" s="277"/>
      <c r="AB226" s="280"/>
    </row>
    <row r="227" spans="1:70" ht="13">
      <c r="A227" s="272" t="s">
        <v>124</v>
      </c>
    </row>
    <row r="228" spans="1:70" ht="13">
      <c r="A228" s="272"/>
      <c r="B228" s="312" t="s">
        <v>131</v>
      </c>
      <c r="C228" s="312"/>
      <c r="D228" s="312"/>
      <c r="E228" s="312"/>
      <c r="F228" s="312"/>
      <c r="G228" s="312"/>
      <c r="H228" s="312"/>
      <c r="I228" s="312"/>
      <c r="J228" s="312"/>
      <c r="K228" s="312"/>
      <c r="L228" s="312"/>
      <c r="M228" s="312"/>
      <c r="N228" s="312"/>
      <c r="O228" s="312"/>
      <c r="P228" s="312"/>
      <c r="Q228" s="312"/>
      <c r="R228" s="312"/>
      <c r="S228" s="312"/>
      <c r="T228" s="312"/>
      <c r="U228" s="312"/>
      <c r="V228" s="312"/>
      <c r="W228" s="312"/>
      <c r="X228" s="312"/>
      <c r="Y228" s="312"/>
      <c r="Z228" s="312"/>
      <c r="AA228" s="312"/>
      <c r="AC228" s="312" t="s">
        <v>63</v>
      </c>
      <c r="AD228" s="312"/>
      <c r="AE228" s="312"/>
      <c r="AF228" s="312"/>
      <c r="AG228" s="312"/>
      <c r="AH228" s="312"/>
      <c r="AI228" s="312"/>
      <c r="AJ228" s="312"/>
      <c r="AK228" s="312"/>
      <c r="AL228" s="312"/>
      <c r="AM228" s="312"/>
      <c r="AN228" s="312"/>
      <c r="AO228" s="312"/>
      <c r="AP228" s="312"/>
      <c r="AQ228" s="312"/>
      <c r="AR228" s="312"/>
      <c r="AS228" s="312"/>
      <c r="AT228" s="312"/>
      <c r="AU228" s="312"/>
      <c r="AV228" s="312"/>
      <c r="AW228" s="312"/>
      <c r="AX228" s="312"/>
      <c r="AY228" s="312"/>
      <c r="AZ228" s="312"/>
      <c r="BA228" s="312"/>
      <c r="BB228" s="312"/>
    </row>
    <row r="229" spans="1:70">
      <c r="A229" s="273" t="s">
        <v>4</v>
      </c>
      <c r="B229" s="279">
        <f>ImportsOtherPanels!C$5</f>
        <v>0.13906265056</v>
      </c>
      <c r="C229" s="279">
        <f>ImportsOtherPanels!D$5</f>
        <v>0.11649390016000001</v>
      </c>
      <c r="D229" s="279">
        <f>ImportsOtherPanels!E$5</f>
        <v>9.8155418600000002E-2</v>
      </c>
      <c r="E229" s="279">
        <f>ImportsOtherPanels!F$5</f>
        <v>8.3913546360000008E-2</v>
      </c>
      <c r="F229" s="279">
        <f>ImportsOtherPanels!G$5</f>
        <v>9.5297961919999993E-2</v>
      </c>
      <c r="G229" s="279">
        <f>ImportsOtherPanels!H$5</f>
        <v>8.9538563800000012E-2</v>
      </c>
      <c r="H229" s="279">
        <f>ImportsOtherPanels!I$5</f>
        <v>7.8728084680000004E-2</v>
      </c>
      <c r="I229" s="279">
        <f>ImportsOtherPanels!J$5</f>
        <v>6.9109777880000028E-2</v>
      </c>
      <c r="J229" s="279">
        <f>ImportsOtherPanels!K$5</f>
        <v>5.3734137519999996E-2</v>
      </c>
      <c r="K229" s="279">
        <f>ImportsOtherPanels!L$5</f>
        <v>2.7839244719999996E-2</v>
      </c>
      <c r="L229" s="279">
        <f>ImportsOtherPanels!M$5</f>
        <v>4.3176825439999997E-2</v>
      </c>
      <c r="M229" s="279">
        <f>ImportsOtherPanels!N$5</f>
        <v>5.0760913840000005E-2</v>
      </c>
      <c r="N229" s="279">
        <f>ImportsOtherPanels!O$5</f>
        <v>4.2158217470943019E-2</v>
      </c>
      <c r="O229" s="279">
        <f>ImportsOtherPanels!P$5</f>
        <v>4.0184918199999989E-2</v>
      </c>
      <c r="P229" s="279">
        <f>ImportsOtherPanels!Q$5</f>
        <v>3.4578210240000004E-2</v>
      </c>
      <c r="Q229" s="279">
        <f>ImportsOtherPanels!R$5</f>
        <v>3.8732456839999999E-2</v>
      </c>
      <c r="R229" s="279">
        <f>ImportsOtherPanels!S$5</f>
        <v>4.4372112400000004E-2</v>
      </c>
      <c r="S229" s="279">
        <f>ImportsOtherPanels!T$5</f>
        <v>3.6267599200000007E-2</v>
      </c>
      <c r="T229" s="279">
        <f>ImportsOtherPanels!U$5</f>
        <v>3.0101894479999995E-2</v>
      </c>
      <c r="U229" s="279">
        <f>ImportsOtherPanels!V$5</f>
        <v>2.3799485359999997E-2</v>
      </c>
      <c r="V229" s="279">
        <f>ImportsOtherPanels!W$5</f>
        <v>1.8660196653280003E-2</v>
      </c>
      <c r="W229" s="279">
        <f>ImportsOtherPanels!X$5</f>
        <v>3.398880361333332E-2</v>
      </c>
      <c r="X229" s="279">
        <f>ImportsOtherPanels!Y$5</f>
        <v>2.684286797685333E-2</v>
      </c>
      <c r="Y229" s="279">
        <f>ImportsOtherPanels!Z$5</f>
        <v>2.9199936568040003E-2</v>
      </c>
      <c r="Z229" s="279">
        <f>ImportsOtherPanels!AA$5</f>
        <v>0</v>
      </c>
      <c r="AA229" s="279">
        <f>ImportsOtherPanels!AB$5</f>
        <v>0</v>
      </c>
      <c r="AB229" s="277"/>
      <c r="AC229" s="275">
        <f>SUM(ImportsOtherPanels!AD$5:AD$5)</f>
        <v>26.822855000000008</v>
      </c>
      <c r="AD229" s="275">
        <f>SUM(ImportsOtherPanels!AE$5:AE$5)</f>
        <v>20.579986000000002</v>
      </c>
      <c r="AE229" s="275">
        <f>SUM(ImportsOtherPanels!AF$5:AF$5)</f>
        <v>20.524778999999992</v>
      </c>
      <c r="AF229" s="275">
        <f>SUM(ImportsOtherPanels!AG$5:AG$5)</f>
        <v>19.009243000000009</v>
      </c>
      <c r="AG229" s="275">
        <f>SUM(ImportsOtherPanels!AH$5:AH$5)</f>
        <v>20.446339000000002</v>
      </c>
      <c r="AH229" s="275">
        <f>SUM(ImportsOtherPanels!AI$5:AI$5)</f>
        <v>19.572250000000004</v>
      </c>
      <c r="AI229" s="275">
        <f>SUM(ImportsOtherPanels!AJ$5:AJ$5)</f>
        <v>20.034192000000001</v>
      </c>
      <c r="AJ229" s="275">
        <f>SUM(ImportsOtherPanels!AK$5:AK$5)</f>
        <v>20.227262</v>
      </c>
      <c r="AK229" s="275">
        <f>SUM(ImportsOtherPanels!AL$5:AL$5)</f>
        <v>15.525835999999998</v>
      </c>
      <c r="AL229" s="275">
        <f>SUM(ImportsOtherPanels!AM$5:AM$5)</f>
        <v>9.1062150000000006</v>
      </c>
      <c r="AM229" s="275">
        <f>SUM(ImportsOtherPanels!AN$5:AN$5)</f>
        <v>11.396382000000001</v>
      </c>
      <c r="AN229" s="275">
        <f>SUM(ImportsOtherPanels!AO$5:AO$5)</f>
        <v>13.744407999999998</v>
      </c>
      <c r="AO229" s="275">
        <f>SUM(ImportsOtherPanels!AP$5:AP$5)</f>
        <v>12.420546</v>
      </c>
      <c r="AP229" s="275">
        <f>SUM(ImportsOtherPanels!AQ$5:AQ$5)</f>
        <v>12.033846</v>
      </c>
      <c r="AQ229" s="275">
        <f>SUM(ImportsOtherPanels!AR$5:AR$5)</f>
        <v>10.849011999999998</v>
      </c>
      <c r="AR229" s="275">
        <f>SUM(ImportsOtherPanels!AS$5:AS$5)</f>
        <v>12.350608000000001</v>
      </c>
      <c r="AS229" s="275">
        <f>SUM(ImportsOtherPanels!AT$5:AT$5)</f>
        <v>12.247755</v>
      </c>
      <c r="AT229" s="275">
        <f>SUM(ImportsOtherPanels!AU$5:AU$5)</f>
        <v>9.6704540000000012</v>
      </c>
      <c r="AU229" s="275">
        <f>SUM(ImportsOtherPanels!AV$5:AV$5)</f>
        <v>8.6734559999999963</v>
      </c>
      <c r="AV229" s="275">
        <f>SUM(ImportsOtherPanels!AW$5:AW$5)</f>
        <v>6.9491239999999994</v>
      </c>
      <c r="AW229" s="275">
        <f>SUM(ImportsOtherPanels!AX$5:AX$5)</f>
        <v>4.9583076729999993</v>
      </c>
      <c r="AX229" s="275">
        <f>SUM(ImportsOtherPanels!AY$5:AY$5)</f>
        <v>6.664242999999999</v>
      </c>
      <c r="AY229" s="275">
        <f>SUM(ImportsOtherPanels!AZ$5:AZ$5)</f>
        <v>6.6653979569999997</v>
      </c>
      <c r="AZ229" s="275">
        <f>SUM(ImportsOtherPanels!BA$5:BA$5)</f>
        <v>7.7783617639999996</v>
      </c>
      <c r="BA229" s="275">
        <f>SUM(ImportsOtherPanels!BB$5:BB$5)</f>
        <v>0</v>
      </c>
      <c r="BB229" s="275">
        <f>SUM(ImportsOtherPanels!BC$5:BC$5)</f>
        <v>0</v>
      </c>
    </row>
    <row r="230" spans="1:70">
      <c r="A230" s="273"/>
      <c r="B230" s="271">
        <v>2000</v>
      </c>
      <c r="C230" s="271">
        <f>1+B230</f>
        <v>2001</v>
      </c>
      <c r="D230" s="271">
        <f t="shared" ref="D230:AA230" si="208">1+C230</f>
        <v>2002</v>
      </c>
      <c r="E230" s="271">
        <f t="shared" si="208"/>
        <v>2003</v>
      </c>
      <c r="F230" s="271">
        <f t="shared" si="208"/>
        <v>2004</v>
      </c>
      <c r="G230" s="271">
        <f t="shared" si="208"/>
        <v>2005</v>
      </c>
      <c r="H230" s="271">
        <f t="shared" si="208"/>
        <v>2006</v>
      </c>
      <c r="I230" s="271">
        <f t="shared" si="208"/>
        <v>2007</v>
      </c>
      <c r="J230" s="271">
        <f t="shared" si="208"/>
        <v>2008</v>
      </c>
      <c r="K230" s="271">
        <f t="shared" si="208"/>
        <v>2009</v>
      </c>
      <c r="L230" s="271">
        <f t="shared" si="208"/>
        <v>2010</v>
      </c>
      <c r="M230" s="271">
        <f t="shared" si="208"/>
        <v>2011</v>
      </c>
      <c r="N230" s="271">
        <f t="shared" si="208"/>
        <v>2012</v>
      </c>
      <c r="O230" s="271">
        <f t="shared" si="208"/>
        <v>2013</v>
      </c>
      <c r="P230" s="271">
        <f t="shared" si="208"/>
        <v>2014</v>
      </c>
      <c r="Q230" s="271">
        <f t="shared" si="208"/>
        <v>2015</v>
      </c>
      <c r="R230" s="271">
        <f t="shared" si="208"/>
        <v>2016</v>
      </c>
      <c r="S230" s="271">
        <f t="shared" si="208"/>
        <v>2017</v>
      </c>
      <c r="T230" s="271">
        <f t="shared" si="208"/>
        <v>2018</v>
      </c>
      <c r="U230" s="271">
        <f t="shared" si="208"/>
        <v>2019</v>
      </c>
      <c r="V230" s="271">
        <f t="shared" si="208"/>
        <v>2020</v>
      </c>
      <c r="W230" s="271">
        <f t="shared" si="208"/>
        <v>2021</v>
      </c>
      <c r="X230" s="271">
        <f t="shared" si="208"/>
        <v>2022</v>
      </c>
      <c r="Y230" s="271">
        <f t="shared" si="208"/>
        <v>2023</v>
      </c>
      <c r="Z230" s="271">
        <f t="shared" si="208"/>
        <v>2024</v>
      </c>
      <c r="AA230" s="271">
        <f t="shared" si="208"/>
        <v>2025</v>
      </c>
      <c r="AC230" s="271">
        <v>2000</v>
      </c>
      <c r="AD230" s="271">
        <f>1+AC230</f>
        <v>2001</v>
      </c>
      <c r="AE230" s="271">
        <f t="shared" ref="AE230:BB230" si="209">1+AD230</f>
        <v>2002</v>
      </c>
      <c r="AF230" s="271">
        <f t="shared" si="209"/>
        <v>2003</v>
      </c>
      <c r="AG230" s="271">
        <f t="shared" si="209"/>
        <v>2004</v>
      </c>
      <c r="AH230" s="271">
        <f t="shared" si="209"/>
        <v>2005</v>
      </c>
      <c r="AI230" s="271">
        <f t="shared" si="209"/>
        <v>2006</v>
      </c>
      <c r="AJ230" s="271">
        <f t="shared" si="209"/>
        <v>2007</v>
      </c>
      <c r="AK230" s="271">
        <f t="shared" si="209"/>
        <v>2008</v>
      </c>
      <c r="AL230" s="271">
        <f t="shared" si="209"/>
        <v>2009</v>
      </c>
      <c r="AM230" s="271">
        <f t="shared" si="209"/>
        <v>2010</v>
      </c>
      <c r="AN230" s="271">
        <f t="shared" si="209"/>
        <v>2011</v>
      </c>
      <c r="AO230" s="271">
        <f t="shared" si="209"/>
        <v>2012</v>
      </c>
      <c r="AP230" s="271">
        <f t="shared" si="209"/>
        <v>2013</v>
      </c>
      <c r="AQ230" s="271">
        <f t="shared" si="209"/>
        <v>2014</v>
      </c>
      <c r="AR230" s="271">
        <f t="shared" si="209"/>
        <v>2015</v>
      </c>
      <c r="AS230" s="271">
        <f t="shared" si="209"/>
        <v>2016</v>
      </c>
      <c r="AT230" s="271">
        <f t="shared" si="209"/>
        <v>2017</v>
      </c>
      <c r="AU230" s="271">
        <f t="shared" si="209"/>
        <v>2018</v>
      </c>
      <c r="AV230" s="271">
        <f t="shared" si="209"/>
        <v>2019</v>
      </c>
      <c r="AW230" s="271">
        <f t="shared" si="209"/>
        <v>2020</v>
      </c>
      <c r="AX230" s="271">
        <f t="shared" si="209"/>
        <v>2021</v>
      </c>
      <c r="AY230" s="271">
        <f t="shared" si="209"/>
        <v>2022</v>
      </c>
      <c r="AZ230" s="271">
        <f t="shared" si="209"/>
        <v>2023</v>
      </c>
      <c r="BA230" s="271">
        <f t="shared" si="209"/>
        <v>2024</v>
      </c>
      <c r="BB230" s="271">
        <f t="shared" si="209"/>
        <v>2025</v>
      </c>
    </row>
    <row r="231" spans="1:70">
      <c r="A231" s="273" t="s">
        <v>39</v>
      </c>
      <c r="B231" s="279">
        <f>ImportsOtherPanels!C$13</f>
        <v>1.9849673200000001E-2</v>
      </c>
      <c r="C231" s="279">
        <f>ImportsOtherPanels!D$13</f>
        <v>1.830064432E-2</v>
      </c>
      <c r="D231" s="279">
        <f>ImportsOtherPanels!E$13</f>
        <v>1.3782536880000003E-2</v>
      </c>
      <c r="E231" s="279">
        <f>ImportsOtherPanels!F$13</f>
        <v>1.3172157320000001E-2</v>
      </c>
      <c r="F231" s="279">
        <f>ImportsOtherPanels!G$13</f>
        <v>1.1293122399999998E-2</v>
      </c>
      <c r="G231" s="279">
        <f>ImportsOtherPanels!H$13</f>
        <v>3.7439768799999999E-3</v>
      </c>
      <c r="H231" s="279">
        <f>ImportsOtherPanels!I$13</f>
        <v>4.2426523999999997E-3</v>
      </c>
      <c r="I231" s="279">
        <f>ImportsOtherPanels!J$13</f>
        <v>5.190955120000001E-3</v>
      </c>
      <c r="J231" s="279">
        <f>ImportsOtherPanels!K$13</f>
        <v>3.1620946E-3</v>
      </c>
      <c r="K231" s="279">
        <f>ImportsOtherPanels!L$13</f>
        <v>3.6568125999999999E-3</v>
      </c>
      <c r="L231" s="279">
        <f>ImportsOtherPanels!M$13</f>
        <v>8.1681297599999966E-3</v>
      </c>
      <c r="M231" s="279">
        <f>ImportsOtherPanels!N$13</f>
        <v>7.2092386799999979E-3</v>
      </c>
      <c r="N231" s="279">
        <f>ImportsOtherPanels!O$13</f>
        <v>8.1963268284428788E-3</v>
      </c>
      <c r="O231" s="279">
        <f>ImportsOtherPanels!P$13</f>
        <v>1.0785075000000003E-2</v>
      </c>
      <c r="P231" s="279">
        <f>ImportsOtherPanels!Q$13</f>
        <v>8.3799797199999998E-3</v>
      </c>
      <c r="Q231" s="279">
        <f>ImportsOtherPanels!R$13</f>
        <v>1.0590929440000001E-2</v>
      </c>
      <c r="R231" s="279">
        <f>ImportsOtherPanels!S$13</f>
        <v>9.2134165199999982E-3</v>
      </c>
      <c r="S231" s="279">
        <f>ImportsOtherPanels!T$13</f>
        <v>1.040777696E-2</v>
      </c>
      <c r="T231" s="279">
        <f>ImportsOtherPanels!U$13</f>
        <v>7.0301355600000002E-3</v>
      </c>
      <c r="U231" s="279">
        <f>ImportsOtherPanels!V$13</f>
        <v>4.3279165999999987E-3</v>
      </c>
      <c r="V231" s="279">
        <f>ImportsOtherPanels!W$13</f>
        <v>5.8709710648400006E-3</v>
      </c>
      <c r="W231" s="279">
        <f>ImportsOtherPanels!X$13</f>
        <v>6.1710812800000008E-3</v>
      </c>
      <c r="X231" s="279">
        <f>ImportsOtherPanels!Y$13</f>
        <v>3.168836219013333E-3</v>
      </c>
      <c r="Y231" s="279">
        <f>ImportsOtherPanels!Z$13</f>
        <v>6.7430773353999987E-3</v>
      </c>
      <c r="Z231" s="279">
        <f>ImportsOtherPanels!AA$13</f>
        <v>0</v>
      </c>
      <c r="AA231" s="279">
        <f>ImportsOtherPanels!AB$13</f>
        <v>0</v>
      </c>
      <c r="AB231" s="277"/>
      <c r="AC231" s="279"/>
      <c r="AD231" s="279"/>
      <c r="AE231" s="279"/>
      <c r="AF231" s="279"/>
      <c r="AG231" s="279"/>
      <c r="AH231" s="279"/>
      <c r="AI231" s="279"/>
      <c r="AJ231" s="279"/>
      <c r="AK231" s="279"/>
      <c r="AL231" s="279"/>
      <c r="AM231" s="279"/>
      <c r="AN231" s="279"/>
      <c r="AO231" s="279"/>
      <c r="AP231" s="279"/>
      <c r="AQ231" s="279"/>
      <c r="AR231" s="279"/>
      <c r="AS231" s="279"/>
      <c r="AT231" s="279"/>
      <c r="AU231" s="279"/>
      <c r="AV231" s="279"/>
      <c r="AW231" s="279"/>
      <c r="AX231" s="279"/>
      <c r="AY231" s="279"/>
      <c r="AZ231" s="279"/>
      <c r="BA231" s="279"/>
      <c r="BB231" s="279"/>
      <c r="BC231" s="276">
        <f>J231/J$229</f>
        <v>5.8847033672459331E-2</v>
      </c>
      <c r="BD231" s="276">
        <f t="shared" ref="BD231:BF234" si="210">K231/K$229</f>
        <v>0.13135459085831119</v>
      </c>
      <c r="BE231" s="276">
        <f t="shared" si="210"/>
        <v>0.18917856226717528</v>
      </c>
      <c r="BF231" s="276">
        <f t="shared" si="210"/>
        <v>0.14202342185414046</v>
      </c>
      <c r="BG231" s="276">
        <f t="shared" ref="BG231:BH234" si="211">N231/N$229</f>
        <v>0.19441824916084477</v>
      </c>
      <c r="BH231" s="276">
        <f t="shared" si="211"/>
        <v>0.26838613796158001</v>
      </c>
      <c r="BI231" s="276">
        <f t="shared" ref="BI231:BK234" si="212">P231/P$229</f>
        <v>0.242348567546913</v>
      </c>
      <c r="BJ231" s="276">
        <f t="shared" si="212"/>
        <v>0.27343810086073539</v>
      </c>
      <c r="BK231" s="276">
        <f t="shared" si="212"/>
        <v>0.20763979945205396</v>
      </c>
      <c r="BL231" s="276">
        <f t="shared" ref="BL231:BL234" si="213">S231/S$229</f>
        <v>0.28697176514512707</v>
      </c>
      <c r="BM231" s="276">
        <f t="shared" ref="BM231:BN234" si="214">T231/T$229</f>
        <v>0.23354462174036567</v>
      </c>
      <c r="BN231" s="276">
        <f t="shared" si="214"/>
        <v>0.18184916751493987</v>
      </c>
      <c r="BO231" s="276">
        <f t="shared" ref="BO231:BO237" si="215">V231/V$229</f>
        <v>0.31462535866726937</v>
      </c>
      <c r="BP231" s="276">
        <f t="shared" ref="BP231:BP237" si="216">W231/W$229</f>
        <v>0.18156218001092495</v>
      </c>
      <c r="BQ231" s="276">
        <f t="shared" ref="BQ231:BQ237" si="217">X231/X$229</f>
        <v>0.11805132826141485</v>
      </c>
      <c r="BR231" s="276">
        <f t="shared" ref="BR231:BR237" si="218">Y231/Y$229</f>
        <v>0.23092780765765261</v>
      </c>
    </row>
    <row r="232" spans="1:70">
      <c r="A232" s="279" t="str">
        <f>ImportsOtherPanels!B$10</f>
        <v xml:space="preserve">Indonesia </v>
      </c>
      <c r="B232" s="279">
        <f>ImportsOtherPanels!C$10</f>
        <v>0.02</v>
      </c>
      <c r="C232" s="279">
        <f>ImportsOtherPanels!D$10</f>
        <v>0.02</v>
      </c>
      <c r="D232" s="279">
        <f>ImportsOtherPanels!E$10</f>
        <v>0.02</v>
      </c>
      <c r="E232" s="279">
        <f>ImportsOtherPanels!F$10</f>
        <v>3.059029064E-2</v>
      </c>
      <c r="F232" s="279">
        <f>ImportsOtherPanels!G$10</f>
        <v>1.8786480440000003E-2</v>
      </c>
      <c r="G232" s="279">
        <f>ImportsOtherPanels!H$10</f>
        <v>1.7761771440000001E-2</v>
      </c>
      <c r="H232" s="279">
        <f>ImportsOtherPanels!I$10</f>
        <v>1.176172172E-2</v>
      </c>
      <c r="I232" s="279">
        <f>ImportsOtherPanels!J$10</f>
        <v>3.5534757200000001E-3</v>
      </c>
      <c r="J232" s="279">
        <f>ImportsOtherPanels!K$10</f>
        <v>3.0168821199999998E-3</v>
      </c>
      <c r="K232" s="279">
        <f>ImportsOtherPanels!L$10</f>
        <v>6.4951207999999988E-4</v>
      </c>
      <c r="L232" s="279">
        <f>ImportsOtherPanels!M$10</f>
        <v>8.180552799999999E-4</v>
      </c>
      <c r="M232" s="279">
        <f>ImportsOtherPanels!N$10</f>
        <v>1.9332807199999998E-3</v>
      </c>
      <c r="N232" s="279">
        <f>ImportsOtherPanels!O$10</f>
        <v>2.261529682406122E-3</v>
      </c>
      <c r="O232" s="279">
        <f>ImportsOtherPanels!P$10</f>
        <v>8.7735340000000002E-4</v>
      </c>
      <c r="P232" s="279">
        <f>ImportsOtherPanels!Q$10</f>
        <v>1.4199452400000001E-3</v>
      </c>
      <c r="Q232" s="279">
        <f>ImportsOtherPanels!R$10</f>
        <v>1.2304527199999999E-3</v>
      </c>
      <c r="R232" s="279">
        <f>ImportsOtherPanels!S$10</f>
        <v>2.0991054000000001E-3</v>
      </c>
      <c r="S232" s="279">
        <f>ImportsOtherPanels!T$10</f>
        <v>2.8258117999999995E-3</v>
      </c>
      <c r="T232" s="279">
        <f>ImportsOtherPanels!U$10</f>
        <v>1.6912428399999998E-3</v>
      </c>
      <c r="U232" s="279">
        <f>ImportsOtherPanels!V$10</f>
        <v>5.3032280000000002E-5</v>
      </c>
      <c r="V232" s="279">
        <f>ImportsOtherPanels!W$10</f>
        <v>7.9634001300000004E-4</v>
      </c>
      <c r="W232" s="279">
        <f>ImportsOtherPanels!X$10</f>
        <v>2.0530439999999999E-5</v>
      </c>
      <c r="X232" s="279">
        <f>ImportsOtherPanels!Y$10</f>
        <v>2.8986820174666661E-4</v>
      </c>
      <c r="Y232" s="279">
        <f>ImportsOtherPanels!Z$10</f>
        <v>5.5181183903999995E-4</v>
      </c>
      <c r="Z232" s="279">
        <f>ImportsOtherPanels!AA$10</f>
        <v>0</v>
      </c>
      <c r="AA232" s="279">
        <f>ImportsOtherPanels!AB$10</f>
        <v>0</v>
      </c>
      <c r="AB232" s="277"/>
      <c r="AC232" s="279"/>
      <c r="AD232" s="279"/>
      <c r="AE232" s="279"/>
      <c r="AF232" s="279"/>
      <c r="AG232" s="279"/>
      <c r="AH232" s="279"/>
      <c r="AI232" s="279"/>
      <c r="AJ232" s="279"/>
      <c r="AK232" s="279"/>
      <c r="AL232" s="279"/>
      <c r="AM232" s="279"/>
      <c r="AN232" s="279"/>
      <c r="AO232" s="279"/>
      <c r="AP232" s="279"/>
      <c r="AQ232" s="279"/>
      <c r="AR232" s="279"/>
      <c r="AS232" s="279"/>
      <c r="AT232" s="279"/>
      <c r="AU232" s="279"/>
      <c r="AV232" s="279"/>
      <c r="AW232" s="279"/>
      <c r="AX232" s="279"/>
      <c r="AY232" s="279"/>
      <c r="AZ232" s="279"/>
      <c r="BA232" s="279"/>
      <c r="BB232" s="279"/>
      <c r="BC232" s="276">
        <f>J232/J$229</f>
        <v>5.614460860895195E-2</v>
      </c>
      <c r="BD232" s="276">
        <f t="shared" si="210"/>
        <v>2.3330808236093552E-2</v>
      </c>
      <c r="BE232" s="276">
        <f t="shared" si="210"/>
        <v>1.8946628698693877E-2</v>
      </c>
      <c r="BF232" s="276">
        <f t="shared" si="210"/>
        <v>3.808601094325767E-2</v>
      </c>
      <c r="BG232" s="276">
        <f t="shared" si="211"/>
        <v>5.3643863950482505E-2</v>
      </c>
      <c r="BH232" s="276">
        <f t="shared" si="211"/>
        <v>2.1832902474341737E-2</v>
      </c>
      <c r="BI232" s="276">
        <f t="shared" si="212"/>
        <v>4.1064740775895052E-2</v>
      </c>
      <c r="BJ232" s="276">
        <f t="shared" si="212"/>
        <v>3.1768000803121789E-2</v>
      </c>
      <c r="BK232" s="276">
        <f t="shared" si="212"/>
        <v>4.7306862046080998E-2</v>
      </c>
      <c r="BL232" s="276">
        <f t="shared" si="213"/>
        <v>7.7915601317221986E-2</v>
      </c>
      <c r="BM232" s="276">
        <f t="shared" si="214"/>
        <v>5.6183933576794604E-2</v>
      </c>
      <c r="BN232" s="276">
        <f t="shared" si="214"/>
        <v>2.2282952424312425E-3</v>
      </c>
      <c r="BO232" s="276">
        <f t="shared" si="215"/>
        <v>4.2675863914865178E-2</v>
      </c>
      <c r="BP232" s="276">
        <f t="shared" si="216"/>
        <v>6.0403538275604978E-4</v>
      </c>
      <c r="BQ232" s="276">
        <f t="shared" si="217"/>
        <v>1.0798704594331002E-2</v>
      </c>
      <c r="BR232" s="276">
        <f t="shared" si="218"/>
        <v>1.8897706772554108E-2</v>
      </c>
    </row>
    <row r="233" spans="1:70">
      <c r="A233" s="279" t="str">
        <f>ImportsOtherPanels!B$11</f>
        <v xml:space="preserve">Malaysia </v>
      </c>
      <c r="B233" s="279">
        <f>ImportsOtherPanels!C$11</f>
        <v>6.8626072199999999E-2</v>
      </c>
      <c r="C233" s="279">
        <f>ImportsOtherPanels!D$11</f>
        <v>6.5319259320000003E-2</v>
      </c>
      <c r="D233" s="279">
        <f>ImportsOtherPanels!E$11</f>
        <v>4.5405416279999999E-2</v>
      </c>
      <c r="E233" s="279">
        <f>ImportsOtherPanels!F$11</f>
        <v>3.0885680280000001E-2</v>
      </c>
      <c r="F233" s="279">
        <f>ImportsOtherPanels!G$11</f>
        <v>4.8571662440000003E-2</v>
      </c>
      <c r="G233" s="279">
        <f>ImportsOtherPanels!H$11</f>
        <v>5.1757303919999997E-2</v>
      </c>
      <c r="H233" s="279">
        <f>ImportsOtherPanels!I$11</f>
        <v>4.2703844400000003E-2</v>
      </c>
      <c r="I233" s="279">
        <f>ImportsOtherPanels!J$11</f>
        <v>3.51187892E-2</v>
      </c>
      <c r="J233" s="279">
        <f>ImportsOtherPanels!K$11</f>
        <v>2.2346584959999999E-2</v>
      </c>
      <c r="K233" s="279">
        <f>ImportsOtherPanels!L$11</f>
        <v>1.1921648480000002E-2</v>
      </c>
      <c r="L233" s="279">
        <f>ImportsOtherPanels!M$11</f>
        <v>1.6508292920000001E-2</v>
      </c>
      <c r="M233" s="279">
        <f>ImportsOtherPanels!N$11</f>
        <v>1.907118444E-2</v>
      </c>
      <c r="N233" s="279">
        <f>ImportsOtherPanels!O$11</f>
        <v>1.1802168948832868E-2</v>
      </c>
      <c r="O233" s="279">
        <f>ImportsOtherPanels!P$11</f>
        <v>8.1916080399999994E-3</v>
      </c>
      <c r="P233" s="279">
        <f>ImportsOtherPanels!Q$11</f>
        <v>4.0518872799999994E-3</v>
      </c>
      <c r="Q233" s="279">
        <f>ImportsOtherPanels!R$11</f>
        <v>4.8638665599999992E-3</v>
      </c>
      <c r="R233" s="279">
        <f>ImportsOtherPanels!S$11</f>
        <v>7.0213858399999999E-3</v>
      </c>
      <c r="S233" s="279">
        <f>ImportsOtherPanels!T$11</f>
        <v>4.1859829200000002E-3</v>
      </c>
      <c r="T233" s="279">
        <f>ImportsOtherPanels!U$11</f>
        <v>2.8486113599999995E-3</v>
      </c>
      <c r="U233" s="279">
        <f>ImportsOtherPanels!V$11</f>
        <v>2.7462831199999999E-3</v>
      </c>
      <c r="V233" s="279">
        <f>ImportsOtherPanels!W$11</f>
        <v>3.4903038270800001E-3</v>
      </c>
      <c r="W233" s="279">
        <f>ImportsOtherPanels!X$11</f>
        <v>5.3808201999999989E-3</v>
      </c>
      <c r="X233" s="279">
        <f>ImportsOtherPanels!Y$11</f>
        <v>3.7153495377599995E-3</v>
      </c>
      <c r="Y233" s="279">
        <f>ImportsOtherPanels!Z$11</f>
        <v>2.98726615544E-3</v>
      </c>
      <c r="Z233" s="279">
        <f>ImportsOtherPanels!AA$11</f>
        <v>0</v>
      </c>
      <c r="AA233" s="279">
        <f>ImportsOtherPanels!AB$11</f>
        <v>0</v>
      </c>
      <c r="AB233" s="277"/>
      <c r="AC233" s="279"/>
      <c r="AD233" s="279"/>
      <c r="AE233" s="279"/>
      <c r="AF233" s="279"/>
      <c r="AG233" s="279"/>
      <c r="AH233" s="279"/>
      <c r="AI233" s="279"/>
      <c r="AJ233" s="279"/>
      <c r="AK233" s="279"/>
      <c r="AL233" s="279"/>
      <c r="AM233" s="279"/>
      <c r="AN233" s="279"/>
      <c r="AO233" s="279"/>
      <c r="AP233" s="279"/>
      <c r="AQ233" s="279"/>
      <c r="AR233" s="279"/>
      <c r="AS233" s="279"/>
      <c r="AT233" s="279"/>
      <c r="AU233" s="279"/>
      <c r="AV233" s="279"/>
      <c r="AW233" s="279"/>
      <c r="AX233" s="279"/>
      <c r="AY233" s="279"/>
      <c r="AZ233" s="279"/>
      <c r="BA233" s="279"/>
      <c r="BB233" s="279"/>
      <c r="BC233" s="276">
        <f>J233/J$229</f>
        <v>0.41587314864191388</v>
      </c>
      <c r="BD233" s="276">
        <f t="shared" si="210"/>
        <v>0.42823174981594841</v>
      </c>
      <c r="BE233" s="276">
        <f t="shared" si="210"/>
        <v>0.38234151658371673</v>
      </c>
      <c r="BF233" s="276">
        <f t="shared" si="210"/>
        <v>0.37570608953402557</v>
      </c>
      <c r="BG233" s="276">
        <f t="shared" si="211"/>
        <v>0.27994942995318417</v>
      </c>
      <c r="BH233" s="276">
        <f t="shared" si="211"/>
        <v>0.20384782169346313</v>
      </c>
      <c r="BI233" s="276">
        <f t="shared" si="212"/>
        <v>0.11718036450923028</v>
      </c>
      <c r="BJ233" s="276">
        <f t="shared" si="212"/>
        <v>0.1255759886364079</v>
      </c>
      <c r="BK233" s="276">
        <f t="shared" si="212"/>
        <v>0.15823871031211034</v>
      </c>
      <c r="BL233" s="276">
        <f t="shared" si="213"/>
        <v>0.1154193553567229</v>
      </c>
      <c r="BM233" s="276">
        <f t="shared" si="214"/>
        <v>9.463229505015526E-2</v>
      </c>
      <c r="BN233" s="276">
        <f t="shared" si="214"/>
        <v>0.11539254225285485</v>
      </c>
      <c r="BO233" s="276">
        <f t="shared" si="215"/>
        <v>0.18704539356858763</v>
      </c>
      <c r="BP233" s="276">
        <f t="shared" si="216"/>
        <v>0.15831155050980319</v>
      </c>
      <c r="BQ233" s="276">
        <f t="shared" si="217"/>
        <v>0.13841104985368011</v>
      </c>
      <c r="BR233" s="276">
        <f t="shared" si="218"/>
        <v>0.10230385769774689</v>
      </c>
    </row>
    <row r="234" spans="1:70">
      <c r="A234" s="273" t="s">
        <v>33</v>
      </c>
      <c r="B234" s="278">
        <f t="shared" ref="B234:AA234" si="219">B229-SUM(B231:B233)</f>
        <v>3.0586905159999997E-2</v>
      </c>
      <c r="C234" s="278">
        <f t="shared" si="219"/>
        <v>1.287399652E-2</v>
      </c>
      <c r="D234" s="278">
        <f t="shared" si="219"/>
        <v>1.8967465439999998E-2</v>
      </c>
      <c r="E234" s="278">
        <f t="shared" si="219"/>
        <v>9.2654181200000074E-3</v>
      </c>
      <c r="F234" s="278">
        <f t="shared" si="219"/>
        <v>1.6646696639999986E-2</v>
      </c>
      <c r="G234" s="278">
        <f t="shared" si="219"/>
        <v>1.6275511560000011E-2</v>
      </c>
      <c r="H234" s="278">
        <f t="shared" si="219"/>
        <v>2.0019866160000004E-2</v>
      </c>
      <c r="I234" s="278">
        <f t="shared" si="219"/>
        <v>2.5246557840000031E-2</v>
      </c>
      <c r="J234" s="278">
        <f t="shared" si="219"/>
        <v>2.5208575839999997E-2</v>
      </c>
      <c r="K234" s="278">
        <f t="shared" si="219"/>
        <v>1.1611271559999994E-2</v>
      </c>
      <c r="L234" s="278">
        <f t="shared" si="219"/>
        <v>1.7682347479999999E-2</v>
      </c>
      <c r="M234" s="278">
        <f t="shared" si="219"/>
        <v>2.2547210000000005E-2</v>
      </c>
      <c r="N234" s="278">
        <f t="shared" si="219"/>
        <v>1.989819201126115E-2</v>
      </c>
      <c r="O234" s="278">
        <f t="shared" si="219"/>
        <v>2.0330881759999989E-2</v>
      </c>
      <c r="P234" s="278">
        <f t="shared" si="219"/>
        <v>2.0726398000000007E-2</v>
      </c>
      <c r="Q234" s="278">
        <f t="shared" si="219"/>
        <v>2.2047208119999998E-2</v>
      </c>
      <c r="R234" s="278">
        <f t="shared" si="219"/>
        <v>2.6038204640000007E-2</v>
      </c>
      <c r="S234" s="278">
        <f t="shared" si="219"/>
        <v>1.8848027520000008E-2</v>
      </c>
      <c r="T234" s="278">
        <f t="shared" si="219"/>
        <v>1.8531904719999995E-2</v>
      </c>
      <c r="U234" s="278">
        <f t="shared" si="219"/>
        <v>1.667225336E-2</v>
      </c>
      <c r="V234" s="278">
        <f t="shared" si="219"/>
        <v>8.5025817483600028E-3</v>
      </c>
      <c r="W234" s="278">
        <f t="shared" si="219"/>
        <v>2.2416371693333319E-2</v>
      </c>
      <c r="X234" s="278">
        <f t="shared" si="219"/>
        <v>1.9668814018333331E-2</v>
      </c>
      <c r="Y234" s="278">
        <f t="shared" si="219"/>
        <v>1.8917781238160004E-2</v>
      </c>
      <c r="Z234" s="278">
        <f t="shared" si="219"/>
        <v>0</v>
      </c>
      <c r="AA234" s="278">
        <f t="shared" si="219"/>
        <v>0</v>
      </c>
      <c r="AB234" s="277"/>
      <c r="AC234" s="279"/>
      <c r="AD234" s="279"/>
      <c r="AE234" s="279"/>
      <c r="AF234" s="279"/>
      <c r="AG234" s="279"/>
      <c r="AH234" s="279"/>
      <c r="AI234" s="279"/>
      <c r="AJ234" s="279"/>
      <c r="AK234" s="279"/>
      <c r="AL234" s="279"/>
      <c r="AM234" s="279"/>
      <c r="AN234" s="279"/>
      <c r="AO234" s="279"/>
      <c r="AP234" s="279"/>
      <c r="AQ234" s="279"/>
      <c r="AR234" s="279"/>
      <c r="AS234" s="279"/>
      <c r="AT234" s="279"/>
      <c r="AU234" s="279"/>
      <c r="AV234" s="279"/>
      <c r="AW234" s="279"/>
      <c r="AX234" s="279"/>
      <c r="AY234" s="279"/>
      <c r="AZ234" s="279"/>
      <c r="BA234" s="279"/>
      <c r="BB234" s="279"/>
      <c r="BC234" s="276">
        <f>J234/J$229</f>
        <v>0.46913520907667489</v>
      </c>
      <c r="BD234" s="276">
        <f t="shared" si="210"/>
        <v>0.41708285108964677</v>
      </c>
      <c r="BE234" s="276">
        <f t="shared" si="210"/>
        <v>0.40953329245041414</v>
      </c>
      <c r="BF234" s="276">
        <f t="shared" si="210"/>
        <v>0.44418447766857627</v>
      </c>
      <c r="BG234" s="276">
        <f t="shared" si="211"/>
        <v>0.47198845693548858</v>
      </c>
      <c r="BH234" s="276">
        <f t="shared" si="211"/>
        <v>0.50593313787061522</v>
      </c>
      <c r="BI234" s="276">
        <f t="shared" si="212"/>
        <v>0.59940632716796172</v>
      </c>
      <c r="BJ234" s="276">
        <f t="shared" si="212"/>
        <v>0.56921790969973485</v>
      </c>
      <c r="BK234" s="276">
        <f t="shared" si="212"/>
        <v>0.58681462818975472</v>
      </c>
      <c r="BL234" s="276">
        <f t="shared" si="213"/>
        <v>0.51969327818092803</v>
      </c>
      <c r="BM234" s="276">
        <f t="shared" si="214"/>
        <v>0.61563914963268451</v>
      </c>
      <c r="BN234" s="276">
        <f t="shared" si="214"/>
        <v>0.70052999498977409</v>
      </c>
      <c r="BO234" s="276">
        <f t="shared" si="215"/>
        <v>0.45565338384927784</v>
      </c>
      <c r="BP234" s="276">
        <f t="shared" si="216"/>
        <v>0.65952223409651578</v>
      </c>
      <c r="BQ234" s="276">
        <f t="shared" si="217"/>
        <v>0.73273891729057405</v>
      </c>
      <c r="BR234" s="276">
        <f t="shared" si="218"/>
        <v>0.64787062787204641</v>
      </c>
    </row>
    <row r="235" spans="1:70">
      <c r="A235" s="273"/>
      <c r="B235" s="277"/>
      <c r="C235" s="277"/>
      <c r="D235" s="277"/>
      <c r="E235" s="277"/>
      <c r="F235" s="277"/>
      <c r="G235" s="277"/>
      <c r="H235" s="277"/>
      <c r="I235" s="277"/>
      <c r="J235" s="277"/>
      <c r="K235" s="277"/>
      <c r="L235" s="277"/>
      <c r="M235" s="277"/>
      <c r="N235" s="277"/>
      <c r="O235" s="277"/>
      <c r="P235" s="277"/>
      <c r="Q235" s="277"/>
      <c r="R235" s="277"/>
      <c r="S235" s="277"/>
      <c r="T235" s="277"/>
      <c r="U235" s="277"/>
      <c r="V235" s="277"/>
      <c r="W235" s="277"/>
      <c r="X235" s="277"/>
      <c r="Y235" s="277"/>
      <c r="Z235" s="277"/>
      <c r="AA235" s="277"/>
      <c r="AB235" s="277"/>
    </row>
    <row r="236" spans="1:70">
      <c r="A236" s="273"/>
      <c r="B236" s="277"/>
      <c r="C236" s="277"/>
      <c r="D236" s="277"/>
      <c r="E236" s="277"/>
      <c r="F236" s="277"/>
      <c r="G236" s="277"/>
      <c r="H236" s="277"/>
      <c r="I236" s="277"/>
      <c r="J236" s="277"/>
      <c r="K236" s="277"/>
      <c r="L236" s="277"/>
      <c r="M236" s="277"/>
      <c r="N236" s="277"/>
      <c r="O236" s="277"/>
      <c r="P236" s="277"/>
      <c r="Q236" s="277"/>
      <c r="R236" s="277"/>
      <c r="S236" s="277"/>
      <c r="T236" s="277"/>
      <c r="U236" s="277"/>
      <c r="V236" s="277"/>
      <c r="W236" s="277"/>
      <c r="X236" s="277"/>
      <c r="Y236" s="277"/>
      <c r="Z236" s="277"/>
      <c r="AA236" s="277"/>
      <c r="AB236" s="277"/>
    </row>
    <row r="237" spans="1:70">
      <c r="AB237" s="277"/>
    </row>
    <row r="238" spans="1:70">
      <c r="A238" s="275"/>
      <c r="B238" s="275"/>
      <c r="C238" s="275"/>
      <c r="D238" s="275"/>
      <c r="E238" s="275"/>
      <c r="F238" s="275"/>
      <c r="G238" s="275"/>
      <c r="H238" s="275"/>
      <c r="I238" s="275"/>
      <c r="J238" s="275"/>
      <c r="K238" s="275"/>
      <c r="L238" s="275"/>
      <c r="M238" s="275"/>
      <c r="N238" s="275"/>
      <c r="O238" s="275"/>
      <c r="P238" s="275"/>
      <c r="Q238" s="275"/>
      <c r="R238" s="275"/>
      <c r="S238" s="275"/>
      <c r="T238" s="275"/>
      <c r="U238" s="275"/>
      <c r="V238" s="275"/>
      <c r="W238" s="275"/>
      <c r="X238" s="275"/>
      <c r="Y238" s="275"/>
      <c r="Z238" s="275"/>
      <c r="AA238" s="275"/>
      <c r="AB238" s="275"/>
      <c r="AC238" s="275"/>
      <c r="AD238" s="275"/>
      <c r="AE238" s="275"/>
      <c r="AF238" s="275"/>
      <c r="AG238" s="275"/>
      <c r="AH238" s="275"/>
      <c r="AI238" s="275"/>
      <c r="AJ238" s="275"/>
      <c r="AK238" s="275"/>
      <c r="AL238" s="275"/>
      <c r="AM238" s="275"/>
      <c r="AN238" s="275"/>
      <c r="AO238" s="275"/>
      <c r="AP238" s="275"/>
      <c r="AQ238" s="275"/>
      <c r="AR238" s="275"/>
      <c r="AS238" s="275"/>
      <c r="AT238" s="275"/>
      <c r="AU238" s="275"/>
      <c r="AV238" s="275"/>
      <c r="AW238" s="275"/>
      <c r="AX238" s="275"/>
      <c r="AY238" s="275"/>
      <c r="AZ238" s="275"/>
      <c r="BA238" s="275"/>
      <c r="BB238" s="275"/>
    </row>
    <row r="239" spans="1:70">
      <c r="A239" s="275" t="str">
        <f>A231</f>
        <v>EU-27</v>
      </c>
      <c r="B239" s="275"/>
      <c r="C239" s="275"/>
      <c r="D239" s="275"/>
      <c r="E239" s="275"/>
      <c r="F239" s="275"/>
      <c r="G239" s="275"/>
      <c r="H239" s="275"/>
      <c r="I239" s="275"/>
      <c r="J239" s="275"/>
      <c r="K239" s="275"/>
      <c r="L239" s="275"/>
      <c r="M239" s="275"/>
      <c r="N239" s="275"/>
      <c r="O239" s="275"/>
      <c r="P239" s="275"/>
      <c r="Q239" s="275"/>
      <c r="R239" s="275"/>
      <c r="S239" s="275"/>
      <c r="T239" s="275"/>
      <c r="U239" s="275"/>
      <c r="V239" s="275"/>
      <c r="W239" s="275"/>
      <c r="X239" s="275"/>
      <c r="Y239" s="275"/>
      <c r="Z239" s="275"/>
      <c r="AA239" s="275"/>
      <c r="AB239" s="275"/>
      <c r="AC239" s="275">
        <f>ImportsOtherPanels!AD$13</f>
        <v>3.9852019999999997</v>
      </c>
      <c r="AD239" s="275">
        <f>ImportsOtherPanels!AE$13</f>
        <v>3.554498999999999</v>
      </c>
      <c r="AE239" s="275">
        <f>ImportsOtherPanels!AF$13</f>
        <v>2.8153679999999994</v>
      </c>
      <c r="AF239" s="275">
        <f>ImportsOtherPanels!AG$13</f>
        <v>3.0149410000000003</v>
      </c>
      <c r="AG239" s="275">
        <f>ImportsOtherPanels!AH$13</f>
        <v>2.8239190000000001</v>
      </c>
      <c r="AH239" s="275">
        <f>ImportsOtherPanels!AI$13</f>
        <v>1.0335030000000001</v>
      </c>
      <c r="AI239" s="275">
        <f>ImportsOtherPanels!AJ$13</f>
        <v>1.1425909999999999</v>
      </c>
      <c r="AJ239" s="275">
        <f>ImportsOtherPanels!AK$13</f>
        <v>1.5127549999999996</v>
      </c>
      <c r="AK239" s="275">
        <f>ImportsOtherPanels!AL$13</f>
        <v>0.93994999999999984</v>
      </c>
      <c r="AL239" s="275">
        <f>ImportsOtherPanels!AM$13</f>
        <v>1.221001</v>
      </c>
      <c r="AM239" s="275">
        <f>ImportsOtherPanels!AN$13</f>
        <v>2.1480760000000001</v>
      </c>
      <c r="AN239" s="275">
        <f>ImportsOtherPanels!AO$13</f>
        <v>1.9332599999999998</v>
      </c>
      <c r="AO239" s="275">
        <f>ImportsOtherPanels!AP$13</f>
        <v>2.3432109999999997</v>
      </c>
      <c r="AP239" s="275">
        <f>ImportsOtherPanels!AQ$13</f>
        <v>3.2990469999999998</v>
      </c>
      <c r="AQ239" s="275">
        <f>ImportsOtherPanels!AR$13</f>
        <v>2.5698889999999994</v>
      </c>
      <c r="AR239" s="275">
        <f>ImportsOtherPanels!AS$13</f>
        <v>3.3617379999999994</v>
      </c>
      <c r="AS239" s="275">
        <f>ImportsOtherPanels!AT$13</f>
        <v>2.5474900000000003</v>
      </c>
      <c r="AT239" s="275">
        <f>ImportsOtherPanels!AU$13</f>
        <v>2.7489829999999995</v>
      </c>
      <c r="AU239" s="275">
        <f>ImportsOtherPanels!AV$13</f>
        <v>2.0181670000000005</v>
      </c>
      <c r="AV239" s="275">
        <f>ImportsOtherPanels!AW$13</f>
        <v>1.0762960000000001</v>
      </c>
      <c r="AW239" s="275">
        <f>ImportsOtherPanels!AX$13</f>
        <v>1.4681784490000001</v>
      </c>
      <c r="AX239" s="275">
        <f>ImportsOtherPanels!AY$13</f>
        <v>0.97426100000000015</v>
      </c>
      <c r="AY239" s="275">
        <f>ImportsOtherPanels!AZ$13</f>
        <v>0.85762717300000002</v>
      </c>
      <c r="AZ239" s="275">
        <f>ImportsOtherPanels!BA$13</f>
        <v>2.1053767269999994</v>
      </c>
      <c r="BA239" s="275">
        <f>ImportsOtherPanels!BB$13</f>
        <v>0</v>
      </c>
      <c r="BB239" s="275">
        <f>ImportsOtherPanels!BC$13</f>
        <v>0</v>
      </c>
      <c r="BC239" s="276">
        <f>AK239/AK$229</f>
        <v>6.0541023362606687E-2</v>
      </c>
      <c r="BD239" s="276">
        <f t="shared" ref="BD239:BF242" si="220">AL239/AL$229</f>
        <v>0.13408435886918987</v>
      </c>
      <c r="BE239" s="276">
        <f t="shared" si="220"/>
        <v>0.18848753929097847</v>
      </c>
      <c r="BF239" s="276">
        <f t="shared" si="220"/>
        <v>0.14065793157479028</v>
      </c>
      <c r="BG239" s="276">
        <f t="shared" ref="BG239:BH242" si="221">AO239/AO$229</f>
        <v>0.18865603814840343</v>
      </c>
      <c r="BH239" s="276">
        <f t="shared" si="221"/>
        <v>0.27414735073059765</v>
      </c>
      <c r="BI239" s="276">
        <f t="shared" ref="BI239:BK242" si="222">AQ239/AQ$229</f>
        <v>0.23687769909370548</v>
      </c>
      <c r="BJ239" s="276">
        <f t="shared" si="222"/>
        <v>0.27219210584612508</v>
      </c>
      <c r="BK239" s="276">
        <f t="shared" si="222"/>
        <v>0.20799648588659719</v>
      </c>
      <c r="BL239" s="276">
        <f t="shared" ref="BL239:BL242" si="223">AT239/AT$229</f>
        <v>0.28426617819597705</v>
      </c>
      <c r="BM239" s="276">
        <f t="shared" ref="BM239:BN242" si="224">AU239/AU$229</f>
        <v>0.23268314268268628</v>
      </c>
      <c r="BN239" s="276">
        <f t="shared" si="224"/>
        <v>0.15488225566272817</v>
      </c>
      <c r="BO239" s="276">
        <f t="shared" ref="BO239:BO245" si="225">AW239/AW$229</f>
        <v>0.29610474900434852</v>
      </c>
      <c r="BP239" s="276">
        <f t="shared" ref="BP239:BP245" si="226">AX239/AX$229</f>
        <v>0.14619229821001428</v>
      </c>
      <c r="BQ239" s="276">
        <f t="shared" ref="BQ239:BQ245" si="227">AY239/AY$229</f>
        <v>0.12866856240733834</v>
      </c>
      <c r="BR239" s="276">
        <f t="shared" ref="BR239:BR245" si="228">AZ239/AZ$229</f>
        <v>0.27067097042775184</v>
      </c>
    </row>
    <row r="240" spans="1:70">
      <c r="A240" s="275" t="str">
        <f>A232</f>
        <v xml:space="preserve">Indonesia </v>
      </c>
      <c r="AC240" s="275">
        <f>ImportsOtherPanels!AD$10</f>
        <v>6</v>
      </c>
      <c r="AD240" s="275">
        <f>ImportsOtherPanels!AE$10</f>
        <v>6</v>
      </c>
      <c r="AE240" s="275">
        <f>ImportsOtherPanels!AF$10</f>
        <v>6</v>
      </c>
      <c r="AF240" s="275">
        <f>ImportsOtherPanels!AG$10</f>
        <v>8.1790099999999999</v>
      </c>
      <c r="AG240" s="275">
        <f>ImportsOtherPanels!AH$10</f>
        <v>5.060918</v>
      </c>
      <c r="AH240" s="275">
        <f>ImportsOtherPanels!AI$10</f>
        <v>4.7506569999999995</v>
      </c>
      <c r="AI240" s="275">
        <f>ImportsOtherPanels!AJ$10</f>
        <v>3.4788709999999998</v>
      </c>
      <c r="AJ240" s="275">
        <f>ImportsOtherPanels!AK$10</f>
        <v>1.0173589999999999</v>
      </c>
      <c r="AK240" s="275">
        <f>ImportsOtherPanels!AL$10</f>
        <v>0.8621939999999999</v>
      </c>
      <c r="AL240" s="275">
        <f>ImportsOtherPanels!AM$10</f>
        <v>0.180979</v>
      </c>
      <c r="AM240" s="275">
        <f>ImportsOtherPanels!AN$10</f>
        <v>0.202154</v>
      </c>
      <c r="AN240" s="275">
        <f>ImportsOtherPanels!AO$10</f>
        <v>0.52752900000000003</v>
      </c>
      <c r="AO240" s="275">
        <f>ImportsOtherPanels!AP$10</f>
        <v>0.65004200000000001</v>
      </c>
      <c r="AP240" s="275">
        <f>ImportsOtherPanels!AQ$10</f>
        <v>0.26374699999999995</v>
      </c>
      <c r="AQ240" s="275">
        <f>ImportsOtherPanels!AR$10</f>
        <v>0.39860299999999999</v>
      </c>
      <c r="AR240" s="275">
        <f>ImportsOtherPanels!AS$10</f>
        <v>0.37431599999999998</v>
      </c>
      <c r="AS240" s="275">
        <f>ImportsOtherPanels!AT$10</f>
        <v>0.57160599999999995</v>
      </c>
      <c r="AT240" s="275">
        <f>ImportsOtherPanels!AU$10</f>
        <v>0.66289799999999999</v>
      </c>
      <c r="AU240" s="275">
        <f>ImportsOtherPanels!AV$10</f>
        <v>0.44811799999999996</v>
      </c>
      <c r="AV240" s="275">
        <f>ImportsOtherPanels!AW$10</f>
        <v>1.3812999999999999E-2</v>
      </c>
      <c r="AW240" s="275">
        <f>ImportsOtherPanels!AX$10</f>
        <v>0.20110144399999999</v>
      </c>
      <c r="AX240" s="275">
        <f>ImportsOtherPanels!AY$10</f>
        <v>6.4119999999999993E-3</v>
      </c>
      <c r="AY240" s="275">
        <f>ImportsOtherPanels!AZ$10</f>
        <v>8.3336314999999994E-2</v>
      </c>
      <c r="AZ240" s="275">
        <f>ImportsOtherPanels!BA$10</f>
        <v>0.16569573699999998</v>
      </c>
      <c r="BA240" s="275">
        <f>ImportsOtherPanels!BB$10</f>
        <v>0</v>
      </c>
      <c r="BB240" s="275">
        <f>ImportsOtherPanels!BC$10</f>
        <v>0</v>
      </c>
      <c r="BC240" s="276">
        <f>AK240/AK$229</f>
        <v>5.5532855042395142E-2</v>
      </c>
      <c r="BD240" s="276">
        <f t="shared" si="220"/>
        <v>1.9874228754757053E-2</v>
      </c>
      <c r="BE240" s="276">
        <f t="shared" si="220"/>
        <v>1.773843663717134E-2</v>
      </c>
      <c r="BF240" s="276">
        <f t="shared" si="220"/>
        <v>3.8381354802622281E-2</v>
      </c>
      <c r="BG240" s="276">
        <f t="shared" si="221"/>
        <v>5.2336024519372984E-2</v>
      </c>
      <c r="BH240" s="276">
        <f t="shared" si="221"/>
        <v>2.1917099487561993E-2</v>
      </c>
      <c r="BI240" s="276">
        <f t="shared" si="222"/>
        <v>3.6740949314094225E-2</v>
      </c>
      <c r="BJ240" s="276">
        <f t="shared" si="222"/>
        <v>3.0307495792919664E-2</v>
      </c>
      <c r="BK240" s="276">
        <f t="shared" si="222"/>
        <v>4.6670267326542697E-2</v>
      </c>
      <c r="BL240" s="276">
        <f t="shared" si="223"/>
        <v>6.8548798226019156E-2</v>
      </c>
      <c r="BM240" s="276">
        <f t="shared" si="224"/>
        <v>5.1665449158905072E-2</v>
      </c>
      <c r="BN240" s="276">
        <f t="shared" si="224"/>
        <v>1.9877325544917605E-3</v>
      </c>
      <c r="BO240" s="276">
        <f t="shared" si="225"/>
        <v>4.0558484318163453E-2</v>
      </c>
      <c r="BP240" s="276">
        <f t="shared" si="226"/>
        <v>9.621497895559931E-4</v>
      </c>
      <c r="BQ240" s="276">
        <f t="shared" si="227"/>
        <v>1.2502826618548742E-2</v>
      </c>
      <c r="BR240" s="276">
        <f t="shared" si="228"/>
        <v>2.1302138165760941E-2</v>
      </c>
    </row>
    <row r="241" spans="1:70">
      <c r="A241" s="275" t="str">
        <f>A233</f>
        <v xml:space="preserve">Malaysia </v>
      </c>
      <c r="AC241" s="275">
        <f>ImportsOtherPanels!AD$11</f>
        <v>10.879862000000001</v>
      </c>
      <c r="AD241" s="275">
        <f>ImportsOtherPanels!AE$11</f>
        <v>8.5134369999999997</v>
      </c>
      <c r="AE241" s="275">
        <f>ImportsOtherPanels!AF$11</f>
        <v>7.646147</v>
      </c>
      <c r="AF241" s="275">
        <f>ImportsOtherPanels!AG$11</f>
        <v>5.4507710000000005</v>
      </c>
      <c r="AG241" s="275">
        <f>ImportsOtherPanels!AH$11</f>
        <v>7.7496799999999997</v>
      </c>
      <c r="AH241" s="275">
        <f>ImportsOtherPanels!AI$11</f>
        <v>8.6888109999999994</v>
      </c>
      <c r="AI241" s="275">
        <f>ImportsOtherPanels!AJ$11</f>
        <v>9.3266449999999992</v>
      </c>
      <c r="AJ241" s="275">
        <f>ImportsOtherPanels!AK$11</f>
        <v>10.083845999999999</v>
      </c>
      <c r="AK241" s="275">
        <f>ImportsOtherPanels!AL$11</f>
        <v>6.2105739999999994</v>
      </c>
      <c r="AL241" s="275">
        <f>ImportsOtherPanels!AM$11</f>
        <v>3.7343519999999999</v>
      </c>
      <c r="AM241" s="275">
        <f>ImportsOtherPanels!AN$11</f>
        <v>4.0920499999999995</v>
      </c>
      <c r="AN241" s="275">
        <f>ImportsOtherPanels!AO$11</f>
        <v>4.9676910000000003</v>
      </c>
      <c r="AO241" s="275">
        <f>ImportsOtherPanels!AP$11</f>
        <v>3.5425489999999997</v>
      </c>
      <c r="AP241" s="275">
        <f>ImportsOtherPanels!AQ$11</f>
        <v>2.3754759999999999</v>
      </c>
      <c r="AQ241" s="275">
        <f>ImportsOtherPanels!AR$11</f>
        <v>1.257803</v>
      </c>
      <c r="AR241" s="275">
        <f>ImportsOtherPanels!AS$11</f>
        <v>1.5799829999999999</v>
      </c>
      <c r="AS241" s="275">
        <f>ImportsOtherPanels!AT$11</f>
        <v>1.9342739999999998</v>
      </c>
      <c r="AT241" s="275">
        <f>ImportsOtherPanels!AU$11</f>
        <v>1.166455</v>
      </c>
      <c r="AU241" s="275">
        <f>ImportsOtherPanels!AV$11</f>
        <v>0.82990999999999993</v>
      </c>
      <c r="AV241" s="275">
        <f>ImportsOtherPanels!AW$11</f>
        <v>1.020497</v>
      </c>
      <c r="AW241" s="275">
        <f>ImportsOtherPanels!AX$11</f>
        <v>0.97604991899999993</v>
      </c>
      <c r="AX241" s="275">
        <f>ImportsOtherPanels!AY$11</f>
        <v>0.98785599999999985</v>
      </c>
      <c r="AY241" s="275">
        <f>ImportsOtherPanels!AZ$11</f>
        <v>1.003253384</v>
      </c>
      <c r="AZ241" s="275">
        <f>ImportsOtherPanels!BA$11</f>
        <v>0.73964692499999996</v>
      </c>
      <c r="BA241" s="275">
        <f>ImportsOtherPanels!BB$11</f>
        <v>0</v>
      </c>
      <c r="BB241" s="275">
        <f>ImportsOtherPanels!BC$11</f>
        <v>0</v>
      </c>
      <c r="BC241" s="276">
        <f>AK241/AK$229</f>
        <v>0.40001543234129228</v>
      </c>
      <c r="BD241" s="276">
        <f t="shared" si="220"/>
        <v>0.41008827487600497</v>
      </c>
      <c r="BE241" s="276">
        <f t="shared" si="220"/>
        <v>0.35906571050356151</v>
      </c>
      <c r="BF241" s="276">
        <f t="shared" si="220"/>
        <v>0.36143360994522289</v>
      </c>
      <c r="BG241" s="276">
        <f t="shared" si="221"/>
        <v>0.28521684956522841</v>
      </c>
      <c r="BH241" s="276">
        <f t="shared" si="221"/>
        <v>0.19739956785220616</v>
      </c>
      <c r="BI241" s="276">
        <f t="shared" si="222"/>
        <v>0.11593710100053352</v>
      </c>
      <c r="BJ241" s="276">
        <f t="shared" si="222"/>
        <v>0.12792754818224331</v>
      </c>
      <c r="BK241" s="276">
        <f t="shared" si="222"/>
        <v>0.15792886124844918</v>
      </c>
      <c r="BL241" s="276">
        <f t="shared" si="223"/>
        <v>0.12062050034052174</v>
      </c>
      <c r="BM241" s="276">
        <f t="shared" si="224"/>
        <v>9.5683888867367325E-2</v>
      </c>
      <c r="BN241" s="276">
        <f t="shared" si="224"/>
        <v>0.14685261048730747</v>
      </c>
      <c r="BO241" s="276">
        <f t="shared" si="225"/>
        <v>0.19685142257609153</v>
      </c>
      <c r="BP241" s="276">
        <f t="shared" si="226"/>
        <v>0.1482322898489746</v>
      </c>
      <c r="BQ241" s="276">
        <f t="shared" si="227"/>
        <v>0.15051665188968702</v>
      </c>
      <c r="BR241" s="276">
        <f t="shared" si="228"/>
        <v>9.5090322029408758E-2</v>
      </c>
    </row>
    <row r="242" spans="1:70">
      <c r="A242" s="275" t="str">
        <f>A234</f>
        <v>Others</v>
      </c>
      <c r="AC242" s="275">
        <f t="shared" ref="AC242:BB242" si="229">AC229-SUM(AC239:AC241)</f>
        <v>5.9577910000000074</v>
      </c>
      <c r="AD242" s="275">
        <f t="shared" si="229"/>
        <v>2.5120500000000021</v>
      </c>
      <c r="AE242" s="275">
        <f t="shared" si="229"/>
        <v>4.0632639999999931</v>
      </c>
      <c r="AF242" s="275">
        <f t="shared" si="229"/>
        <v>2.364521000000007</v>
      </c>
      <c r="AG242" s="275">
        <f t="shared" si="229"/>
        <v>4.8118220000000029</v>
      </c>
      <c r="AH242" s="275">
        <f t="shared" si="229"/>
        <v>5.0992790000000046</v>
      </c>
      <c r="AI242" s="275">
        <f t="shared" si="229"/>
        <v>6.0860850000000024</v>
      </c>
      <c r="AJ242" s="275">
        <f t="shared" si="229"/>
        <v>7.6133020000000009</v>
      </c>
      <c r="AK242" s="275">
        <f t="shared" si="229"/>
        <v>7.5131179999999986</v>
      </c>
      <c r="AL242" s="275">
        <f t="shared" si="229"/>
        <v>3.9698830000000012</v>
      </c>
      <c r="AM242" s="275">
        <f t="shared" si="229"/>
        <v>4.9541020000000007</v>
      </c>
      <c r="AN242" s="275">
        <f t="shared" si="229"/>
        <v>6.3159279999999978</v>
      </c>
      <c r="AO242" s="275">
        <f t="shared" si="229"/>
        <v>5.8847440000000004</v>
      </c>
      <c r="AP242" s="275">
        <f t="shared" si="229"/>
        <v>6.0955760000000012</v>
      </c>
      <c r="AQ242" s="275">
        <f t="shared" si="229"/>
        <v>6.6227169999999989</v>
      </c>
      <c r="AR242" s="275">
        <f t="shared" si="229"/>
        <v>7.0345710000000015</v>
      </c>
      <c r="AS242" s="275">
        <f t="shared" si="229"/>
        <v>7.1943849999999996</v>
      </c>
      <c r="AT242" s="275">
        <f t="shared" si="229"/>
        <v>5.0921180000000019</v>
      </c>
      <c r="AU242" s="275">
        <f t="shared" si="229"/>
        <v>5.3772609999999954</v>
      </c>
      <c r="AV242" s="275">
        <f t="shared" si="229"/>
        <v>4.8385179999999988</v>
      </c>
      <c r="AW242" s="275">
        <f t="shared" si="229"/>
        <v>2.3129778609999994</v>
      </c>
      <c r="AX242" s="275">
        <f t="shared" si="229"/>
        <v>4.6957139999999988</v>
      </c>
      <c r="AY242" s="275">
        <f t="shared" si="229"/>
        <v>4.7211810849999996</v>
      </c>
      <c r="AZ242" s="275">
        <f t="shared" si="229"/>
        <v>4.7676423750000003</v>
      </c>
      <c r="BA242" s="275">
        <f t="shared" si="229"/>
        <v>0</v>
      </c>
      <c r="BB242" s="275">
        <f t="shared" si="229"/>
        <v>0</v>
      </c>
      <c r="BC242" s="276">
        <f>AK242/AK$229</f>
        <v>0.48391068925370584</v>
      </c>
      <c r="BD242" s="276">
        <f t="shared" si="220"/>
        <v>0.43595313750004816</v>
      </c>
      <c r="BE242" s="276">
        <f t="shared" si="220"/>
        <v>0.43470831356828865</v>
      </c>
      <c r="BF242" s="276">
        <f t="shared" si="220"/>
        <v>0.45952710367736455</v>
      </c>
      <c r="BG242" s="276">
        <f t="shared" si="221"/>
        <v>0.47379108776699513</v>
      </c>
      <c r="BH242" s="276">
        <f t="shared" si="221"/>
        <v>0.50653598192963423</v>
      </c>
      <c r="BI242" s="276">
        <f t="shared" si="222"/>
        <v>0.61044425059166674</v>
      </c>
      <c r="BJ242" s="276">
        <f t="shared" si="222"/>
        <v>0.56957285017871195</v>
      </c>
      <c r="BK242" s="276">
        <f t="shared" si="222"/>
        <v>0.5874043855384109</v>
      </c>
      <c r="BL242" s="276">
        <f t="shared" si="223"/>
        <v>0.52656452323748204</v>
      </c>
      <c r="BM242" s="276">
        <f t="shared" si="224"/>
        <v>0.61996751929104132</v>
      </c>
      <c r="BN242" s="276">
        <f t="shared" si="224"/>
        <v>0.69627740129547255</v>
      </c>
      <c r="BO242" s="276">
        <f t="shared" si="225"/>
        <v>0.46648534410139653</v>
      </c>
      <c r="BP242" s="276">
        <f t="shared" si="226"/>
        <v>0.70461326215145514</v>
      </c>
      <c r="BQ242" s="276">
        <f t="shared" si="227"/>
        <v>0.7083119590844259</v>
      </c>
      <c r="BR242" s="276">
        <f t="shared" si="228"/>
        <v>0.61293656937707852</v>
      </c>
    </row>
    <row r="244" spans="1:70" ht="13">
      <c r="A244" s="272" t="s">
        <v>125</v>
      </c>
    </row>
    <row r="245" spans="1:70" ht="13">
      <c r="A245" s="272"/>
      <c r="B245" s="312" t="s">
        <v>131</v>
      </c>
      <c r="C245" s="312"/>
      <c r="D245" s="312"/>
      <c r="E245" s="312"/>
      <c r="F245" s="312"/>
      <c r="G245" s="312"/>
      <c r="H245" s="312"/>
      <c r="I245" s="312"/>
      <c r="J245" s="312"/>
      <c r="K245" s="312"/>
      <c r="L245" s="312"/>
      <c r="M245" s="312"/>
      <c r="N245" s="312"/>
      <c r="O245" s="312"/>
      <c r="P245" s="312"/>
      <c r="Q245" s="312"/>
      <c r="R245" s="312"/>
      <c r="S245" s="312"/>
      <c r="T245" s="312"/>
      <c r="U245" s="312"/>
      <c r="V245" s="312"/>
      <c r="W245" s="312"/>
      <c r="X245" s="312"/>
      <c r="Y245" s="312"/>
      <c r="Z245" s="312"/>
      <c r="AA245" s="312"/>
      <c r="AC245" s="312" t="s">
        <v>63</v>
      </c>
      <c r="AD245" s="312"/>
      <c r="AE245" s="312"/>
      <c r="AF245" s="312"/>
      <c r="AG245" s="312"/>
      <c r="AH245" s="312"/>
      <c r="AI245" s="312"/>
      <c r="AJ245" s="312"/>
      <c r="AK245" s="312"/>
      <c r="AL245" s="312"/>
      <c r="AM245" s="312"/>
      <c r="AN245" s="312"/>
      <c r="AO245" s="312"/>
      <c r="AP245" s="312"/>
      <c r="AQ245" s="312"/>
      <c r="AR245" s="312"/>
      <c r="AS245" s="312"/>
      <c r="AT245" s="312"/>
      <c r="AU245" s="312"/>
      <c r="AV245" s="312"/>
      <c r="AW245" s="312"/>
      <c r="AX245" s="312"/>
      <c r="AY245" s="312"/>
      <c r="AZ245" s="312"/>
      <c r="BA245" s="312"/>
      <c r="BB245" s="312"/>
    </row>
    <row r="246" spans="1:70">
      <c r="A246" s="273" t="s">
        <v>4</v>
      </c>
      <c r="B246" s="279">
        <f>SUM(ImportsMouldingsAndJoinery!C$5:C$5)</f>
        <v>0.10708136400000001</v>
      </c>
      <c r="C246" s="279">
        <f>SUM(ImportsMouldingsAndJoinery!D$5:D$5)</f>
        <v>0.10138535412500001</v>
      </c>
      <c r="D246" s="279">
        <f>SUM(ImportsMouldingsAndJoinery!E$5:E$5)</f>
        <v>0.10643639262000001</v>
      </c>
      <c r="E246" s="279">
        <f>SUM(ImportsMouldingsAndJoinery!F$5:F$5)</f>
        <v>7.6662299980000001E-2</v>
      </c>
      <c r="F246" s="279">
        <f>SUM(ImportsMouldingsAndJoinery!G$5:G$5)</f>
        <v>7.2870468579999986E-2</v>
      </c>
      <c r="G246" s="279">
        <f>SUM(ImportsMouldingsAndJoinery!H$5:H$5)</f>
        <v>5.5842962140000001E-2</v>
      </c>
      <c r="H246" s="279">
        <f>SUM(ImportsMouldingsAndJoinery!I$5:I$5)</f>
        <v>6.1645038419999992E-2</v>
      </c>
      <c r="I246" s="279">
        <f>SUM(ImportsMouldingsAndJoinery!J$5:J$5)</f>
        <v>8.9517764083333326E-2</v>
      </c>
      <c r="J246" s="279">
        <f>SUM(ImportsMouldingsAndJoinery!K$5:K$5)</f>
        <v>4.3074484180000011E-2</v>
      </c>
      <c r="K246" s="279">
        <f>SUM(ImportsMouldingsAndJoinery!L$5:L$5)</f>
        <v>7.456176937999999E-2</v>
      </c>
      <c r="L246" s="279">
        <f>SUM(ImportsMouldingsAndJoinery!M$5:M$5)</f>
        <v>0.13220970574000002</v>
      </c>
      <c r="M246" s="279">
        <f>SUM(ImportsMouldingsAndJoinery!N$5:N$5)</f>
        <v>0.13889626352000001</v>
      </c>
      <c r="N246" s="279">
        <f>SUM(ImportsMouldingsAndJoinery!O$5:O$5)</f>
        <v>0.15713097270405202</v>
      </c>
      <c r="O246" s="279">
        <f>SUM(ImportsMouldingsAndJoinery!P$5:P$5)</f>
        <v>0.15773262568000002</v>
      </c>
      <c r="P246" s="279">
        <f>SUM(ImportsMouldingsAndJoinery!Q$5:Q$5)</f>
        <v>0.18304111167999998</v>
      </c>
      <c r="Q246" s="279">
        <f>SUM(ImportsMouldingsAndJoinery!R$5:R$5)</f>
        <v>0.13108952318</v>
      </c>
      <c r="R246" s="279">
        <f>SUM(ImportsMouldingsAndJoinery!S$5:S$5)</f>
        <v>0.13033234927999998</v>
      </c>
      <c r="S246" s="279">
        <f>SUM(ImportsMouldingsAndJoinery!T$5:T$5)</f>
        <v>0.10518092255999999</v>
      </c>
      <c r="T246" s="279">
        <f>SUM(ImportsMouldingsAndJoinery!U$5:U$5)</f>
        <v>0.11303758242</v>
      </c>
      <c r="U246" s="279">
        <f>SUM(ImportsMouldingsAndJoinery!V$5:V$5)</f>
        <v>0.11208771968000004</v>
      </c>
      <c r="V246" s="279">
        <f>SUM(ImportsMouldingsAndJoinery!W$5:W$5)</f>
        <v>7.7619394617239976E-2</v>
      </c>
      <c r="W246" s="279">
        <f>SUM(ImportsMouldingsAndJoinery!X$5:X$5)</f>
        <v>9.2639115359999996E-2</v>
      </c>
      <c r="X246" s="279">
        <f>SUM(ImportsMouldingsAndJoinery!Y$5:Y$5)</f>
        <v>6.6761769161799975E-2</v>
      </c>
      <c r="Y246" s="279">
        <f>SUM(ImportsMouldingsAndJoinery!Z$5:Z$5)</f>
        <v>8.4868625929919991E-2</v>
      </c>
      <c r="Z246" s="279">
        <f>SUM(ImportsMouldingsAndJoinery!AA$5:AA$5)</f>
        <v>0</v>
      </c>
      <c r="AA246" s="279">
        <f>SUM(ImportsMouldingsAndJoinery!AB$5:AB$5)</f>
        <v>0</v>
      </c>
      <c r="AB246" s="277"/>
      <c r="AC246" s="275">
        <f>SUM(ImportsMouldingsAndJoinery!AD$5:AD$5)</f>
        <v>61.280138999999998</v>
      </c>
      <c r="AD246" s="275">
        <f>SUM(ImportsMouldingsAndJoinery!AE$5:AE$5)</f>
        <v>56.309151999999997</v>
      </c>
      <c r="AE246" s="275">
        <f>SUM(ImportsMouldingsAndJoinery!AF$5:AF$5)</f>
        <v>47.739471999999999</v>
      </c>
      <c r="AF246" s="275">
        <f>SUM(ImportsMouldingsAndJoinery!AG$5:AG$5)</f>
        <v>43.434618000000007</v>
      </c>
      <c r="AG246" s="275">
        <f>SUM(ImportsMouldingsAndJoinery!AH$5:AH$5)</f>
        <v>41.214048999999996</v>
      </c>
      <c r="AH246" s="275">
        <f>SUM(ImportsMouldingsAndJoinery!AI$5:AI$5)</f>
        <v>30.626113000000004</v>
      </c>
      <c r="AI246" s="275">
        <f>SUM(ImportsMouldingsAndJoinery!AJ$5:AJ$5)</f>
        <v>38.093103999999997</v>
      </c>
      <c r="AJ246" s="275">
        <f>SUM(ImportsMouldingsAndJoinery!AK$5:AK$5)</f>
        <v>51.427128999999987</v>
      </c>
      <c r="AK246" s="275">
        <f>SUM(ImportsMouldingsAndJoinery!AL$5:AL$5)</f>
        <v>30.682983999999994</v>
      </c>
      <c r="AL246" s="275">
        <f>SUM(ImportsMouldingsAndJoinery!AM$5:AM$5)</f>
        <v>60.396450999999985</v>
      </c>
      <c r="AM246" s="275">
        <f>SUM(ImportsMouldingsAndJoinery!AN$5:AN$5)</f>
        <v>90.927893000000012</v>
      </c>
      <c r="AN246" s="275">
        <f>SUM(ImportsMouldingsAndJoinery!AO$5:AO$5)</f>
        <v>92.280057000000028</v>
      </c>
      <c r="AO246" s="275">
        <f>SUM(ImportsMouldingsAndJoinery!AP$5:AP$5)</f>
        <v>105.73082600000001</v>
      </c>
      <c r="AP246" s="275">
        <f>SUM(ImportsMouldingsAndJoinery!AQ$5:AQ$5)</f>
        <v>120.368292</v>
      </c>
      <c r="AQ246" s="275">
        <f>SUM(ImportsMouldingsAndJoinery!AR$5:AR$5)</f>
        <v>132.17227799999998</v>
      </c>
      <c r="AR246" s="275">
        <f>SUM(ImportsMouldingsAndJoinery!AS$5:AS$5)</f>
        <v>97.665659000000019</v>
      </c>
      <c r="AS246" s="275">
        <f>SUM(ImportsMouldingsAndJoinery!AT$5:AT$5)</f>
        <v>89.705404999999971</v>
      </c>
      <c r="AT246" s="275">
        <f>SUM(ImportsMouldingsAndJoinery!AU$5:AU$5)</f>
        <v>81.778105999999994</v>
      </c>
      <c r="AU246" s="275">
        <f>SUM(ImportsMouldingsAndJoinery!AV$5:AV$5)</f>
        <v>72.840659999999971</v>
      </c>
      <c r="AV246" s="275">
        <f>SUM(ImportsMouldingsAndJoinery!AW$5:AW$5)</f>
        <v>67.990721999999991</v>
      </c>
      <c r="AW246" s="275">
        <f>SUM(ImportsMouldingsAndJoinery!AX$5:AX$5)</f>
        <v>46.188962771000014</v>
      </c>
      <c r="AX246" s="275">
        <f>SUM(ImportsMouldingsAndJoinery!AY$5:AY$5)</f>
        <v>65.971675000000019</v>
      </c>
      <c r="AY246" s="275">
        <f>SUM(ImportsMouldingsAndJoinery!AZ$5:AZ$5)</f>
        <v>57.603538097000005</v>
      </c>
      <c r="AZ246" s="275">
        <f>SUM(ImportsMouldingsAndJoinery!BA$5:BA$5)</f>
        <v>72.115335408000007</v>
      </c>
      <c r="BA246" s="275">
        <f>SUM(ImportsMouldingsAndJoinery!BB$5:BB$5)</f>
        <v>0</v>
      </c>
      <c r="BB246" s="275">
        <f>SUM(ImportsMouldingsAndJoinery!BC$5:BC$5)</f>
        <v>0</v>
      </c>
    </row>
    <row r="247" spans="1:70">
      <c r="A247" s="273"/>
      <c r="B247" s="271">
        <v>2000</v>
      </c>
      <c r="C247" s="271">
        <f>1+B247</f>
        <v>2001</v>
      </c>
      <c r="D247" s="271">
        <f t="shared" ref="D247:AA247" si="230">1+C247</f>
        <v>2002</v>
      </c>
      <c r="E247" s="271">
        <f t="shared" si="230"/>
        <v>2003</v>
      </c>
      <c r="F247" s="271">
        <f t="shared" si="230"/>
        <v>2004</v>
      </c>
      <c r="G247" s="271">
        <f t="shared" si="230"/>
        <v>2005</v>
      </c>
      <c r="H247" s="271">
        <f t="shared" si="230"/>
        <v>2006</v>
      </c>
      <c r="I247" s="271">
        <f t="shared" si="230"/>
        <v>2007</v>
      </c>
      <c r="J247" s="271">
        <f t="shared" si="230"/>
        <v>2008</v>
      </c>
      <c r="K247" s="271">
        <f t="shared" si="230"/>
        <v>2009</v>
      </c>
      <c r="L247" s="271">
        <f t="shared" si="230"/>
        <v>2010</v>
      </c>
      <c r="M247" s="271">
        <f t="shared" si="230"/>
        <v>2011</v>
      </c>
      <c r="N247" s="271">
        <f t="shared" si="230"/>
        <v>2012</v>
      </c>
      <c r="O247" s="271">
        <f t="shared" si="230"/>
        <v>2013</v>
      </c>
      <c r="P247" s="271">
        <f t="shared" si="230"/>
        <v>2014</v>
      </c>
      <c r="Q247" s="271">
        <f t="shared" si="230"/>
        <v>2015</v>
      </c>
      <c r="R247" s="271">
        <f t="shared" si="230"/>
        <v>2016</v>
      </c>
      <c r="S247" s="271">
        <f t="shared" si="230"/>
        <v>2017</v>
      </c>
      <c r="T247" s="271">
        <f t="shared" si="230"/>
        <v>2018</v>
      </c>
      <c r="U247" s="271">
        <f t="shared" si="230"/>
        <v>2019</v>
      </c>
      <c r="V247" s="271">
        <f t="shared" si="230"/>
        <v>2020</v>
      </c>
      <c r="W247" s="271">
        <f t="shared" si="230"/>
        <v>2021</v>
      </c>
      <c r="X247" s="271">
        <f t="shared" si="230"/>
        <v>2022</v>
      </c>
      <c r="Y247" s="271">
        <f t="shared" si="230"/>
        <v>2023</v>
      </c>
      <c r="Z247" s="271">
        <f t="shared" si="230"/>
        <v>2024</v>
      </c>
      <c r="AA247" s="271">
        <f t="shared" si="230"/>
        <v>2025</v>
      </c>
      <c r="AC247" s="271">
        <v>2000</v>
      </c>
      <c r="AD247" s="271">
        <f>1+AC247</f>
        <v>2001</v>
      </c>
      <c r="AE247" s="271">
        <f t="shared" ref="AE247:BB247" si="231">1+AD247</f>
        <v>2002</v>
      </c>
      <c r="AF247" s="271">
        <f t="shared" si="231"/>
        <v>2003</v>
      </c>
      <c r="AG247" s="271">
        <f t="shared" si="231"/>
        <v>2004</v>
      </c>
      <c r="AH247" s="271">
        <f t="shared" si="231"/>
        <v>2005</v>
      </c>
      <c r="AI247" s="271">
        <f t="shared" si="231"/>
        <v>2006</v>
      </c>
      <c r="AJ247" s="271">
        <f t="shared" si="231"/>
        <v>2007</v>
      </c>
      <c r="AK247" s="271">
        <f t="shared" si="231"/>
        <v>2008</v>
      </c>
      <c r="AL247" s="271">
        <f t="shared" si="231"/>
        <v>2009</v>
      </c>
      <c r="AM247" s="271">
        <f t="shared" si="231"/>
        <v>2010</v>
      </c>
      <c r="AN247" s="271">
        <f t="shared" si="231"/>
        <v>2011</v>
      </c>
      <c r="AO247" s="271">
        <f t="shared" si="231"/>
        <v>2012</v>
      </c>
      <c r="AP247" s="271">
        <f t="shared" si="231"/>
        <v>2013</v>
      </c>
      <c r="AQ247" s="271">
        <f t="shared" si="231"/>
        <v>2014</v>
      </c>
      <c r="AR247" s="271">
        <f t="shared" si="231"/>
        <v>2015</v>
      </c>
      <c r="AS247" s="271">
        <f t="shared" si="231"/>
        <v>2016</v>
      </c>
      <c r="AT247" s="271">
        <f t="shared" si="231"/>
        <v>2017</v>
      </c>
      <c r="AU247" s="271">
        <f t="shared" si="231"/>
        <v>2018</v>
      </c>
      <c r="AV247" s="271">
        <f t="shared" si="231"/>
        <v>2019</v>
      </c>
      <c r="AW247" s="271">
        <f t="shared" si="231"/>
        <v>2020</v>
      </c>
      <c r="AX247" s="271">
        <f t="shared" si="231"/>
        <v>2021</v>
      </c>
      <c r="AY247" s="271">
        <f t="shared" si="231"/>
        <v>2022</v>
      </c>
      <c r="AZ247" s="271">
        <f t="shared" si="231"/>
        <v>2023</v>
      </c>
      <c r="BA247" s="271">
        <f t="shared" si="231"/>
        <v>2024</v>
      </c>
      <c r="BB247" s="271">
        <f t="shared" si="231"/>
        <v>2025</v>
      </c>
    </row>
    <row r="248" spans="1:70">
      <c r="A248" s="273" t="s">
        <v>39</v>
      </c>
      <c r="B248" s="279">
        <f>SUM(ImportsMouldingsAndJoinery!C$14:C$14)</f>
        <v>1.1826496083333334E-2</v>
      </c>
      <c r="C248" s="279">
        <f>SUM(ImportsMouldingsAndJoinery!D$14:D$14)</f>
        <v>8.5778593333333333E-3</v>
      </c>
      <c r="D248" s="279">
        <f>SUM(ImportsMouldingsAndJoinery!E$14:E$14)</f>
        <v>6.3362938800000006E-3</v>
      </c>
      <c r="E248" s="279">
        <f>SUM(ImportsMouldingsAndJoinery!F$14:F$14)</f>
        <v>4.3806085400000007E-3</v>
      </c>
      <c r="F248" s="279">
        <f>SUM(ImportsMouldingsAndJoinery!G$14:G$14)</f>
        <v>2.5193096600000004E-3</v>
      </c>
      <c r="G248" s="279">
        <f>SUM(ImportsMouldingsAndJoinery!H$14:H$14)</f>
        <v>1.0538023999999999E-3</v>
      </c>
      <c r="H248" s="279">
        <f>SUM(ImportsMouldingsAndJoinery!I$14:I$14)</f>
        <v>1.25414982E-3</v>
      </c>
      <c r="I248" s="279">
        <f>SUM(ImportsMouldingsAndJoinery!J$14:J$14)</f>
        <v>3.3057153833333341E-3</v>
      </c>
      <c r="J248" s="279">
        <f>SUM(ImportsMouldingsAndJoinery!K$14:K$14)</f>
        <v>3.79282764E-3</v>
      </c>
      <c r="K248" s="279">
        <f>SUM(ImportsMouldingsAndJoinery!L$14:L$14)</f>
        <v>4.3593978399999993E-3</v>
      </c>
      <c r="L248" s="279">
        <f>SUM(ImportsMouldingsAndJoinery!M$14:M$14)</f>
        <v>9.1078387400000023E-3</v>
      </c>
      <c r="M248" s="279">
        <f>SUM(ImportsMouldingsAndJoinery!N$14:N$14)</f>
        <v>6.685678579999999E-3</v>
      </c>
      <c r="N248" s="279">
        <f>SUM(ImportsMouldingsAndJoinery!O$14:O$14)</f>
        <v>6.6521023320408983E-3</v>
      </c>
      <c r="O248" s="279">
        <f>SUM(ImportsMouldingsAndJoinery!P$14:P$14)</f>
        <v>7.3683513399999999E-3</v>
      </c>
      <c r="P248" s="279">
        <f>SUM(ImportsMouldingsAndJoinery!Q$14:Q$14)</f>
        <v>8.732505740000002E-3</v>
      </c>
      <c r="Q248" s="279">
        <f>SUM(ImportsMouldingsAndJoinery!R$14:R$14)</f>
        <v>1.7135512939999997E-2</v>
      </c>
      <c r="R248" s="279">
        <f>SUM(ImportsMouldingsAndJoinery!S$14:S$14)</f>
        <v>7.5988565799999996E-3</v>
      </c>
      <c r="S248" s="279">
        <f>SUM(ImportsMouldingsAndJoinery!T$14:T$14)</f>
        <v>8.2807565199999981E-3</v>
      </c>
      <c r="T248" s="279">
        <f>SUM(ImportsMouldingsAndJoinery!U$14:U$14)</f>
        <v>1.1184389019999999E-2</v>
      </c>
      <c r="U248" s="279">
        <f>SUM(ImportsMouldingsAndJoinery!V$14:V$14)</f>
        <v>1.7567365759999995E-2</v>
      </c>
      <c r="V248" s="279">
        <f>SUM(ImportsMouldingsAndJoinery!W$14:W$14)</f>
        <v>1.9775434596540003E-2</v>
      </c>
      <c r="W248" s="279">
        <f>SUM(ImportsMouldingsAndJoinery!X$14:X$14)</f>
        <v>2.2836922780000001E-2</v>
      </c>
      <c r="X248" s="279">
        <f>SUM(ImportsMouldingsAndJoinery!Y$14:Y$14)</f>
        <v>5.2836603678799998E-3</v>
      </c>
      <c r="Y248" s="279">
        <f>SUM(ImportsMouldingsAndJoinery!Z$14:Z$14)</f>
        <v>3.1799445131999995E-3</v>
      </c>
      <c r="Z248" s="279">
        <f>SUM(ImportsMouldingsAndJoinery!AA$14:AA$14)</f>
        <v>0</v>
      </c>
      <c r="AA248" s="279">
        <f>SUM(ImportsMouldingsAndJoinery!AB$14:AB$14)</f>
        <v>0</v>
      </c>
      <c r="AB248" s="277"/>
      <c r="BC248" s="276">
        <f>J248/J$246</f>
        <v>8.8052769805681261E-2</v>
      </c>
      <c r="BD248" s="276">
        <f t="shared" ref="BD248:BF252" si="232">K248/K$246</f>
        <v>5.8466931193418524E-2</v>
      </c>
      <c r="BE248" s="276">
        <f t="shared" si="232"/>
        <v>6.8889335234670501E-2</v>
      </c>
      <c r="BF248" s="276">
        <f t="shared" si="232"/>
        <v>4.8134329970923317E-2</v>
      </c>
      <c r="BG248" s="276">
        <f t="shared" ref="BG248:BH252" si="233">N248/N$246</f>
        <v>4.233476199864037E-2</v>
      </c>
      <c r="BH248" s="276">
        <f t="shared" si="233"/>
        <v>4.6714186797020288E-2</v>
      </c>
      <c r="BI248" s="276">
        <f t="shared" ref="BI248:BK252" si="234">P248/P$246</f>
        <v>4.7707892832657882E-2</v>
      </c>
      <c r="BJ248" s="276">
        <f t="shared" si="234"/>
        <v>0.1307161131135636</v>
      </c>
      <c r="BK248" s="276">
        <f t="shared" si="234"/>
        <v>5.8303687626123951E-2</v>
      </c>
      <c r="BL248" s="276">
        <f t="shared" ref="BL248:BL252" si="235">S248/S$246</f>
        <v>7.8728692603701758E-2</v>
      </c>
      <c r="BM248" s="276">
        <f t="shared" ref="BM248:BN252" si="236">T248/T$246</f>
        <v>9.8943986420759814E-2</v>
      </c>
      <c r="BN248" s="276">
        <f t="shared" si="236"/>
        <v>0.15672872826883427</v>
      </c>
      <c r="BO248" s="276">
        <f t="shared" ref="BO248:BO256" si="237">V248/V$246</f>
        <v>0.25477439877053226</v>
      </c>
      <c r="BP248" s="276">
        <f t="shared" ref="BP248:BP256" si="238">W248/W$246</f>
        <v>0.24651490562333886</v>
      </c>
      <c r="BQ248" s="276">
        <f t="shared" ref="BQ248:BQ256" si="239">X248/X$246</f>
        <v>7.9142006483902863E-2</v>
      </c>
      <c r="BR248" s="276">
        <f t="shared" ref="BR248:BR256" si="240">Y248/Y$246</f>
        <v>3.7469023191512831E-2</v>
      </c>
    </row>
    <row r="249" spans="1:70">
      <c r="A249" s="279" t="str">
        <f>ImportsMouldingsAndJoinery!B$10</f>
        <v xml:space="preserve">China </v>
      </c>
      <c r="B249" s="279">
        <f>ImportsMouldingsAndJoinery!C$10</f>
        <v>5.2233138749999998E-3</v>
      </c>
      <c r="C249" s="279">
        <f>SUM(ImportsMouldingsAndJoinery!D$10:D$10)</f>
        <v>6.2383241249999999E-3</v>
      </c>
      <c r="D249" s="279">
        <f>SUM(ImportsMouldingsAndJoinery!E$10:E$10)</f>
        <v>5.3656330000000007E-3</v>
      </c>
      <c r="E249" s="279">
        <f>SUM(ImportsMouldingsAndJoinery!F$10:F$10)</f>
        <v>6.1394241999999993E-3</v>
      </c>
      <c r="F249" s="279">
        <f>SUM(ImportsMouldingsAndJoinery!G$10:G$10)</f>
        <v>8.7228591800000005E-3</v>
      </c>
      <c r="G249" s="279">
        <f>SUM(ImportsMouldingsAndJoinery!H$10:H$10)</f>
        <v>7.7750104599999996E-3</v>
      </c>
      <c r="H249" s="279">
        <f>SUM(ImportsMouldingsAndJoinery!I$10:I$10)</f>
        <v>1.0758529040000001E-2</v>
      </c>
      <c r="I249" s="279">
        <f>SUM(ImportsMouldingsAndJoinery!J$10:J$10)</f>
        <v>1.3952363929999999E-2</v>
      </c>
      <c r="J249" s="279">
        <f>SUM(ImportsMouldingsAndJoinery!K$10:K$10)</f>
        <v>5.4568543400000001E-3</v>
      </c>
      <c r="K249" s="279">
        <f>SUM(ImportsMouldingsAndJoinery!L$10:L$10)</f>
        <v>1.3861239139999999E-2</v>
      </c>
      <c r="L249" s="279">
        <f>SUM(ImportsMouldingsAndJoinery!M$10:M$10)</f>
        <v>2.3030038639999997E-2</v>
      </c>
      <c r="M249" s="279">
        <f>SUM(ImportsMouldingsAndJoinery!N$10:N$10)</f>
        <v>2.6716806059999994E-2</v>
      </c>
      <c r="N249" s="279">
        <f>SUM(ImportsMouldingsAndJoinery!O$10:O$10)</f>
        <v>2.4822413764563504E-2</v>
      </c>
      <c r="O249" s="279">
        <f>SUM(ImportsMouldingsAndJoinery!P$10:P$10)</f>
        <v>3.4895887039999997E-2</v>
      </c>
      <c r="P249" s="279">
        <f>SUM(ImportsMouldingsAndJoinery!Q$10:Q$10)</f>
        <v>5.9927651420000005E-2</v>
      </c>
      <c r="Q249" s="279">
        <f>SUM(ImportsMouldingsAndJoinery!R$10:R$10)</f>
        <v>2.9895127079999997E-2</v>
      </c>
      <c r="R249" s="279">
        <f>SUM(ImportsMouldingsAndJoinery!S$10:S$10)</f>
        <v>3.3080971419999994E-2</v>
      </c>
      <c r="S249" s="279">
        <f>SUM(ImportsMouldingsAndJoinery!T$10:T$10)</f>
        <v>2.7157849019999993E-2</v>
      </c>
      <c r="T249" s="279">
        <f>SUM(ImportsMouldingsAndJoinery!U$10:U$10)</f>
        <v>3.0648143959999999E-2</v>
      </c>
      <c r="U249" s="279">
        <f>SUM(ImportsMouldingsAndJoinery!V$10:V$10)</f>
        <v>1.9717008220000002E-2</v>
      </c>
      <c r="V249" s="279">
        <f>SUM(ImportsMouldingsAndJoinery!W$10:W$10)</f>
        <v>1.06753673775E-2</v>
      </c>
      <c r="W249" s="279">
        <f>SUM(ImportsMouldingsAndJoinery!X$10:X$10)</f>
        <v>2.0562294759999995E-2</v>
      </c>
      <c r="X249" s="279">
        <f>SUM(ImportsMouldingsAndJoinery!Y$10:Y$10)</f>
        <v>1.3939300335099998E-2</v>
      </c>
      <c r="Y249" s="279">
        <f>SUM(ImportsMouldingsAndJoinery!Z$10:Z$10)</f>
        <v>2.2204527554999996E-2</v>
      </c>
      <c r="Z249" s="279">
        <f>SUM(ImportsMouldingsAndJoinery!AA$10:AA$10)</f>
        <v>0</v>
      </c>
      <c r="AA249" s="279">
        <f>SUM(ImportsMouldingsAndJoinery!AB$10:AB$10)</f>
        <v>0</v>
      </c>
      <c r="AB249" s="277"/>
      <c r="BC249" s="276">
        <f>J249/J$246</f>
        <v>0.12668414825809293</v>
      </c>
      <c r="BD249" s="276">
        <f t="shared" si="232"/>
        <v>0.18590276565671277</v>
      </c>
      <c r="BE249" s="276">
        <f t="shared" si="232"/>
        <v>0.17419325238716013</v>
      </c>
      <c r="BF249" s="276">
        <f t="shared" si="232"/>
        <v>0.19235079031591787</v>
      </c>
      <c r="BG249" s="276">
        <f t="shared" si="233"/>
        <v>0.15797276206846389</v>
      </c>
      <c r="BH249" s="276">
        <f t="shared" si="233"/>
        <v>0.22123442686356473</v>
      </c>
      <c r="BI249" s="276">
        <f t="shared" si="234"/>
        <v>0.32739995332178706</v>
      </c>
      <c r="BJ249" s="276">
        <f t="shared" si="234"/>
        <v>0.22805123060025762</v>
      </c>
      <c r="BK249" s="276">
        <f t="shared" si="234"/>
        <v>0.25382011145161182</v>
      </c>
      <c r="BL249" s="276">
        <f t="shared" si="235"/>
        <v>0.25820128174392004</v>
      </c>
      <c r="BM249" s="276">
        <f t="shared" si="236"/>
        <v>0.27113233761603656</v>
      </c>
      <c r="BN249" s="276">
        <f t="shared" si="236"/>
        <v>0.17590694392115583</v>
      </c>
      <c r="BO249" s="276">
        <f t="shared" si="237"/>
        <v>0.13753479307772007</v>
      </c>
      <c r="BP249" s="276">
        <f t="shared" si="238"/>
        <v>0.22196125988567511</v>
      </c>
      <c r="BQ249" s="276">
        <f t="shared" si="239"/>
        <v>0.20879165591489215</v>
      </c>
      <c r="BR249" s="276">
        <f t="shared" si="240"/>
        <v>0.26163411168380785</v>
      </c>
    </row>
    <row r="250" spans="1:70">
      <c r="A250" s="279" t="str">
        <f>ImportsMouldingsAndJoinery!B$11</f>
        <v xml:space="preserve">Indonesia </v>
      </c>
      <c r="B250" s="279">
        <f>ImportsMouldingsAndJoinery!C$11</f>
        <v>0.03</v>
      </c>
      <c r="C250" s="279">
        <f>SUM(ImportsMouldingsAndJoinery!D$11:D$11)</f>
        <v>0.03</v>
      </c>
      <c r="D250" s="279">
        <f>SUM(ImportsMouldingsAndJoinery!E$11:E$11)</f>
        <v>0.03</v>
      </c>
      <c r="E250" s="279">
        <f>SUM(ImportsMouldingsAndJoinery!F$11:F$11)</f>
        <v>3.045377006E-2</v>
      </c>
      <c r="F250" s="279">
        <f>SUM(ImportsMouldingsAndJoinery!G$11:G$11)</f>
        <v>2.7283789820000001E-2</v>
      </c>
      <c r="G250" s="279">
        <f>SUM(ImportsMouldingsAndJoinery!H$11:H$11)</f>
        <v>1.9413893519999999E-2</v>
      </c>
      <c r="H250" s="279">
        <f>SUM(ImportsMouldingsAndJoinery!I$11:I$11)</f>
        <v>2.0234251379999998E-2</v>
      </c>
      <c r="I250" s="279">
        <f>SUM(ImportsMouldingsAndJoinery!J$11:J$11)</f>
        <v>2.2535587309999997E-2</v>
      </c>
      <c r="J250" s="279">
        <f>SUM(ImportsMouldingsAndJoinery!K$11:K$11)</f>
        <v>1.3102166700000001E-2</v>
      </c>
      <c r="K250" s="279">
        <f>SUM(ImportsMouldingsAndJoinery!L$11:L$11)</f>
        <v>1.0871969079999998E-2</v>
      </c>
      <c r="L250" s="279">
        <f>SUM(ImportsMouldingsAndJoinery!M$11:M$11)</f>
        <v>2.3976911699999996E-2</v>
      </c>
      <c r="M250" s="279">
        <f>SUM(ImportsMouldingsAndJoinery!N$11:N$11)</f>
        <v>3.1276020999999994E-2</v>
      </c>
      <c r="N250" s="279">
        <f>SUM(ImportsMouldingsAndJoinery!O$11:O$11)</f>
        <v>3.380509980364426E-2</v>
      </c>
      <c r="O250" s="279">
        <f>SUM(ImportsMouldingsAndJoinery!P$11:P$11)</f>
        <v>2.4933563059999997E-2</v>
      </c>
      <c r="P250" s="279">
        <f>SUM(ImportsMouldingsAndJoinery!Q$11:Q$11)</f>
        <v>2.5161109259999995E-2</v>
      </c>
      <c r="Q250" s="279">
        <f>SUM(ImportsMouldingsAndJoinery!R$11:R$11)</f>
        <v>1.5206734059999999E-2</v>
      </c>
      <c r="R250" s="279">
        <f>SUM(ImportsMouldingsAndJoinery!S$11:S$11)</f>
        <v>9.6288929799999978E-3</v>
      </c>
      <c r="S250" s="279">
        <f>SUM(ImportsMouldingsAndJoinery!T$11:T$11)</f>
        <v>5.8159653600000005E-3</v>
      </c>
      <c r="T250" s="279">
        <f>SUM(ImportsMouldingsAndJoinery!U$11:U$11)</f>
        <v>4.856904359999999E-3</v>
      </c>
      <c r="U250" s="279">
        <f>SUM(ImportsMouldingsAndJoinery!V$11:V$11)</f>
        <v>6.72642572E-3</v>
      </c>
      <c r="V250" s="279">
        <f>SUM(ImportsMouldingsAndJoinery!W$11:W$11)</f>
        <v>8.2022106727400006E-3</v>
      </c>
      <c r="W250" s="279">
        <f>SUM(ImportsMouldingsAndJoinery!X$11:X$11)</f>
        <v>6.5013769800000001E-3</v>
      </c>
      <c r="X250" s="279">
        <f>SUM(ImportsMouldingsAndJoinery!Y$11:Y$11)</f>
        <v>5.5538881479199999E-3</v>
      </c>
      <c r="Y250" s="279">
        <f>SUM(ImportsMouldingsAndJoinery!Z$11:Z$11)</f>
        <v>9.7194921599999991E-3</v>
      </c>
      <c r="Z250" s="279">
        <f>SUM(ImportsMouldingsAndJoinery!AA$11:AA$11)</f>
        <v>0</v>
      </c>
      <c r="AA250" s="279">
        <f>SUM(ImportsMouldingsAndJoinery!AB$11:AB$11)</f>
        <v>0</v>
      </c>
      <c r="AB250" s="277"/>
      <c r="BC250" s="276">
        <f>J250/J$246</f>
        <v>0.30417466278292637</v>
      </c>
      <c r="BD250" s="276">
        <f t="shared" si="232"/>
        <v>0.14581157569627407</v>
      </c>
      <c r="BE250" s="276">
        <f t="shared" si="232"/>
        <v>0.18135515517410147</v>
      </c>
      <c r="BF250" s="276">
        <f t="shared" si="232"/>
        <v>0.2251753949845921</v>
      </c>
      <c r="BG250" s="276">
        <f t="shared" si="233"/>
        <v>0.2151396330201201</v>
      </c>
      <c r="BH250" s="276">
        <f t="shared" si="233"/>
        <v>0.15807486214414479</v>
      </c>
      <c r="BI250" s="276">
        <f t="shared" si="234"/>
        <v>0.13746151904927065</v>
      </c>
      <c r="BJ250" s="276">
        <f t="shared" si="234"/>
        <v>0.11600266513380722</v>
      </c>
      <c r="BK250" s="276">
        <f t="shared" si="234"/>
        <v>7.3879532082351485E-2</v>
      </c>
      <c r="BL250" s="276">
        <f t="shared" si="235"/>
        <v>5.5294869244774968E-2</v>
      </c>
      <c r="BM250" s="276">
        <f t="shared" si="236"/>
        <v>4.2967164159206712E-2</v>
      </c>
      <c r="BN250" s="276">
        <f t="shared" si="236"/>
        <v>6.0010371691058717E-2</v>
      </c>
      <c r="BO250" s="276">
        <f t="shared" si="237"/>
        <v>0.10567218042844945</v>
      </c>
      <c r="BP250" s="276">
        <f t="shared" si="238"/>
        <v>7.0179609927570455E-2</v>
      </c>
      <c r="BQ250" s="276">
        <f t="shared" si="239"/>
        <v>8.3189649070861446E-2</v>
      </c>
      <c r="BR250" s="276">
        <f t="shared" si="240"/>
        <v>0.11452397223946856</v>
      </c>
    </row>
    <row r="251" spans="1:70">
      <c r="A251" s="279" t="str">
        <f>ImportsMouldingsAndJoinery!B$12</f>
        <v xml:space="preserve">Malaysia </v>
      </c>
      <c r="B251" s="279">
        <f>ImportsMouldingsAndJoinery!C$12</f>
        <v>4.5827400666666671E-2</v>
      </c>
      <c r="C251" s="279">
        <f>SUM(ImportsMouldingsAndJoinery!D$12:D$12)</f>
        <v>4.1847268083333333E-2</v>
      </c>
      <c r="D251" s="279">
        <f>SUM(ImportsMouldingsAndJoinery!E$12:E$12)</f>
        <v>5.372502492000001E-2</v>
      </c>
      <c r="E251" s="279">
        <f>SUM(ImportsMouldingsAndJoinery!F$12:F$12)</f>
        <v>2.6054135940000001E-2</v>
      </c>
      <c r="F251" s="279">
        <f>SUM(ImportsMouldingsAndJoinery!G$12:G$12)</f>
        <v>2.5628161020000002E-2</v>
      </c>
      <c r="G251" s="279">
        <f>SUM(ImportsMouldingsAndJoinery!H$12:H$12)</f>
        <v>2.1378232399999999E-2</v>
      </c>
      <c r="H251" s="279">
        <f>SUM(ImportsMouldingsAndJoinery!I$12:I$12)</f>
        <v>1.9961870319999998E-2</v>
      </c>
      <c r="I251" s="279">
        <f>SUM(ImportsMouldingsAndJoinery!J$12:J$12)</f>
        <v>3.3380874086666665E-2</v>
      </c>
      <c r="J251" s="279">
        <f>SUM(ImportsMouldingsAndJoinery!K$12:K$12)</f>
        <v>9.8991960200000007E-3</v>
      </c>
      <c r="K251" s="279">
        <f>SUM(ImportsMouldingsAndJoinery!L$12:L$12)</f>
        <v>3.5645043279999997E-2</v>
      </c>
      <c r="L251" s="279">
        <f>SUM(ImportsMouldingsAndJoinery!M$12:M$12)</f>
        <v>5.6180603359999998E-2</v>
      </c>
      <c r="M251" s="279">
        <f>SUM(ImportsMouldingsAndJoinery!N$12:N$12)</f>
        <v>5.3811627520000002E-2</v>
      </c>
      <c r="N251" s="279">
        <f>SUM(ImportsMouldingsAndJoinery!O$12:O$12)</f>
        <v>6.6110995809965961E-2</v>
      </c>
      <c r="O251" s="279">
        <f>SUM(ImportsMouldingsAndJoinery!P$12:P$12)</f>
        <v>6.5374057279999995E-2</v>
      </c>
      <c r="P251" s="279">
        <f>SUM(ImportsMouldingsAndJoinery!Q$12:Q$12)</f>
        <v>6.8813745699999998E-2</v>
      </c>
      <c r="Q251" s="279">
        <f>SUM(ImportsMouldingsAndJoinery!R$12:R$12)</f>
        <v>5.4305093360000001E-2</v>
      </c>
      <c r="R251" s="279">
        <f>SUM(ImportsMouldingsAndJoinery!S$12:S$12)</f>
        <v>5.995512754E-2</v>
      </c>
      <c r="S251" s="279">
        <f>SUM(ImportsMouldingsAndJoinery!T$12:T$12)</f>
        <v>4.8740524059999998E-2</v>
      </c>
      <c r="T251" s="279">
        <f>SUM(ImportsMouldingsAndJoinery!U$12:U$12)</f>
        <v>5.3711989379999998E-2</v>
      </c>
      <c r="U251" s="279">
        <f>SUM(ImportsMouldingsAndJoinery!V$12:V$12)</f>
        <v>5.587184152E-2</v>
      </c>
      <c r="V251" s="279">
        <f>SUM(ImportsMouldingsAndJoinery!W$12:W$12)</f>
        <v>3.1532492918219995E-2</v>
      </c>
      <c r="W251" s="279">
        <f>SUM(ImportsMouldingsAndJoinery!X$12:X$12)</f>
        <v>3.1606761599999998E-2</v>
      </c>
      <c r="X251" s="279">
        <f>SUM(ImportsMouldingsAndJoinery!Y$12:Y$12)</f>
        <v>3.6565862501979997E-2</v>
      </c>
      <c r="Y251" s="279">
        <f>SUM(ImportsMouldingsAndJoinery!Z$12:Z$12)</f>
        <v>4.2025622912000002E-2</v>
      </c>
      <c r="Z251" s="279">
        <f>SUM(ImportsMouldingsAndJoinery!AA$12:AA$12)</f>
        <v>0</v>
      </c>
      <c r="AA251" s="279">
        <f>SUM(ImportsMouldingsAndJoinery!AB$12:AB$12)</f>
        <v>0</v>
      </c>
      <c r="AB251" s="277"/>
      <c r="BC251" s="276">
        <f>J251/J$246</f>
        <v>0.22981577628725997</v>
      </c>
      <c r="BD251" s="276">
        <f t="shared" si="232"/>
        <v>0.47806058756917341</v>
      </c>
      <c r="BE251" s="276">
        <f t="shared" si="232"/>
        <v>0.42493554497794006</v>
      </c>
      <c r="BF251" s="276">
        <f t="shared" si="232"/>
        <v>0.38742314700388997</v>
      </c>
      <c r="BG251" s="276">
        <f t="shared" si="233"/>
        <v>0.42073815666172049</v>
      </c>
      <c r="BH251" s="276">
        <f t="shared" si="233"/>
        <v>0.41446122511538974</v>
      </c>
      <c r="BI251" s="276">
        <f t="shared" si="234"/>
        <v>0.37594693928816947</v>
      </c>
      <c r="BJ251" s="276">
        <f t="shared" si="234"/>
        <v>0.41425959941461737</v>
      </c>
      <c r="BK251" s="276">
        <f t="shared" si="234"/>
        <v>0.46001723955113538</v>
      </c>
      <c r="BL251" s="276">
        <f t="shared" si="235"/>
        <v>0.46339700084106206</v>
      </c>
      <c r="BM251" s="276">
        <f t="shared" si="236"/>
        <v>0.47516930413841379</v>
      </c>
      <c r="BN251" s="276">
        <f t="shared" si="236"/>
        <v>0.49846532411854644</v>
      </c>
      <c r="BO251" s="276">
        <f t="shared" si="237"/>
        <v>0.40624502514757233</v>
      </c>
      <c r="BP251" s="276">
        <f t="shared" si="238"/>
        <v>0.34118159998802478</v>
      </c>
      <c r="BQ251" s="276">
        <f t="shared" si="239"/>
        <v>0.54770661354646066</v>
      </c>
      <c r="BR251" s="276">
        <f t="shared" si="240"/>
        <v>0.49518443890799563</v>
      </c>
    </row>
    <row r="252" spans="1:70">
      <c r="A252" s="273" t="s">
        <v>33</v>
      </c>
      <c r="B252" s="279">
        <f t="shared" ref="B252:AA252" si="241">B246-SUM(B248:B251)</f>
        <v>1.4204153375E-2</v>
      </c>
      <c r="C252" s="279">
        <f t="shared" si="241"/>
        <v>1.4721902583333349E-2</v>
      </c>
      <c r="D252" s="279">
        <f t="shared" si="241"/>
        <v>1.1009440819999994E-2</v>
      </c>
      <c r="E252" s="279">
        <f t="shared" si="241"/>
        <v>9.63436124E-3</v>
      </c>
      <c r="F252" s="279">
        <f t="shared" si="241"/>
        <v>8.71634889999999E-3</v>
      </c>
      <c r="G252" s="279">
        <f t="shared" si="241"/>
        <v>6.2220233600000022E-3</v>
      </c>
      <c r="H252" s="279">
        <f t="shared" si="241"/>
        <v>9.4362378599999949E-3</v>
      </c>
      <c r="I252" s="279">
        <f t="shared" si="241"/>
        <v>1.6343223373333327E-2</v>
      </c>
      <c r="J252" s="279">
        <f t="shared" si="241"/>
        <v>1.0823439480000009E-2</v>
      </c>
      <c r="K252" s="279">
        <f t="shared" si="241"/>
        <v>9.8241200399999951E-3</v>
      </c>
      <c r="L252" s="279">
        <f t="shared" si="241"/>
        <v>1.9914313300000028E-2</v>
      </c>
      <c r="M252" s="279">
        <f t="shared" si="241"/>
        <v>2.040613036000001E-2</v>
      </c>
      <c r="N252" s="279">
        <f t="shared" si="241"/>
        <v>2.5740360993837391E-2</v>
      </c>
      <c r="O252" s="279">
        <f t="shared" si="241"/>
        <v>2.5160766960000025E-2</v>
      </c>
      <c r="P252" s="279">
        <f t="shared" si="241"/>
        <v>2.0406099559999974E-2</v>
      </c>
      <c r="Q252" s="279">
        <f t="shared" si="241"/>
        <v>1.4547055740000009E-2</v>
      </c>
      <c r="R252" s="279">
        <f t="shared" si="241"/>
        <v>2.0068500759999996E-2</v>
      </c>
      <c r="S252" s="279">
        <f t="shared" si="241"/>
        <v>1.5185827599999993E-2</v>
      </c>
      <c r="T252" s="279">
        <f t="shared" si="241"/>
        <v>1.2636155700000012E-2</v>
      </c>
      <c r="U252" s="279">
        <f t="shared" si="241"/>
        <v>1.220507846000006E-2</v>
      </c>
      <c r="V252" s="279">
        <f t="shared" si="241"/>
        <v>7.4338890522399753E-3</v>
      </c>
      <c r="W252" s="279">
        <f t="shared" si="241"/>
        <v>1.1131759240000011E-2</v>
      </c>
      <c r="X252" s="279">
        <f t="shared" si="241"/>
        <v>5.4190578089199776E-3</v>
      </c>
      <c r="Y252" s="279">
        <f t="shared" si="241"/>
        <v>7.7390387897200014E-3</v>
      </c>
      <c r="Z252" s="279">
        <f t="shared" si="241"/>
        <v>0</v>
      </c>
      <c r="AA252" s="279">
        <f t="shared" si="241"/>
        <v>0</v>
      </c>
      <c r="AB252" s="277"/>
      <c r="BC252" s="276">
        <f>J252/J$246</f>
        <v>0.25127264286603945</v>
      </c>
      <c r="BD252" s="276">
        <f t="shared" si="232"/>
        <v>0.13175813988442123</v>
      </c>
      <c r="BE252" s="276">
        <f t="shared" si="232"/>
        <v>0.15062671222612786</v>
      </c>
      <c r="BF252" s="276">
        <f t="shared" si="232"/>
        <v>0.14691633772467669</v>
      </c>
      <c r="BG252" s="276">
        <f t="shared" si="233"/>
        <v>0.16381468625105514</v>
      </c>
      <c r="BH252" s="276">
        <f t="shared" si="233"/>
        <v>0.15951529907988038</v>
      </c>
      <c r="BI252" s="276">
        <f t="shared" si="234"/>
        <v>0.11148369550811492</v>
      </c>
      <c r="BJ252" s="276">
        <f t="shared" si="234"/>
        <v>0.11097039173775419</v>
      </c>
      <c r="BK252" s="276">
        <f t="shared" si="234"/>
        <v>0.15397942928877742</v>
      </c>
      <c r="BL252" s="276">
        <f t="shared" si="235"/>
        <v>0.14437815556654113</v>
      </c>
      <c r="BM252" s="276">
        <f t="shared" si="236"/>
        <v>0.11178720766558316</v>
      </c>
      <c r="BN252" s="276">
        <f t="shared" si="236"/>
        <v>0.10888863200040484</v>
      </c>
      <c r="BO252" s="276">
        <f t="shared" si="237"/>
        <v>9.5773602575725841E-2</v>
      </c>
      <c r="BP252" s="276">
        <f t="shared" si="238"/>
        <v>0.12016262457539093</v>
      </c>
      <c r="BQ252" s="276">
        <f t="shared" si="239"/>
        <v>8.117007498388279E-2</v>
      </c>
      <c r="BR252" s="276">
        <f t="shared" si="240"/>
        <v>9.11884539772152E-2</v>
      </c>
    </row>
    <row r="253" spans="1:70">
      <c r="A253" s="273"/>
      <c r="B253" s="277"/>
      <c r="C253" s="277"/>
      <c r="D253" s="277"/>
      <c r="E253" s="277"/>
      <c r="F253" s="277"/>
      <c r="G253" s="277"/>
      <c r="H253" s="277"/>
      <c r="I253" s="277"/>
      <c r="J253" s="277"/>
      <c r="K253" s="277"/>
      <c r="L253" s="277"/>
      <c r="M253" s="277"/>
      <c r="N253" s="277"/>
      <c r="O253" s="277"/>
      <c r="P253" s="277"/>
      <c r="Q253" s="277"/>
      <c r="R253" s="277"/>
      <c r="S253" s="277"/>
      <c r="T253" s="277"/>
      <c r="U253" s="277"/>
      <c r="V253" s="277"/>
      <c r="W253" s="277"/>
      <c r="X253" s="277"/>
      <c r="Y253" s="277"/>
      <c r="Z253" s="277"/>
      <c r="AA253" s="277"/>
      <c r="AB253" s="277"/>
    </row>
    <row r="254" spans="1:70">
      <c r="A254" s="273"/>
      <c r="B254" s="277"/>
      <c r="C254" s="277"/>
      <c r="D254" s="277"/>
      <c r="E254" s="277"/>
      <c r="F254" s="277"/>
      <c r="G254" s="277"/>
      <c r="H254" s="277"/>
      <c r="I254" s="277"/>
      <c r="J254" s="277"/>
      <c r="K254" s="277"/>
      <c r="L254" s="277"/>
      <c r="M254" s="277"/>
      <c r="N254" s="277"/>
      <c r="O254" s="277"/>
      <c r="P254" s="277"/>
      <c r="Q254" s="277"/>
      <c r="R254" s="277"/>
      <c r="S254" s="277"/>
      <c r="T254" s="277"/>
      <c r="U254" s="277"/>
      <c r="V254" s="277"/>
      <c r="W254" s="277"/>
      <c r="X254" s="277"/>
      <c r="Y254" s="277"/>
      <c r="Z254" s="277"/>
      <c r="AA254" s="277"/>
      <c r="AB254" s="277"/>
    </row>
    <row r="255" spans="1:70">
      <c r="AB255" s="277"/>
    </row>
    <row r="256" spans="1:70">
      <c r="A256" s="275"/>
      <c r="B256" s="275"/>
      <c r="C256" s="275"/>
      <c r="D256" s="275"/>
      <c r="E256" s="275"/>
      <c r="F256" s="275"/>
      <c r="G256" s="275"/>
      <c r="H256" s="275"/>
      <c r="I256" s="275"/>
      <c r="J256" s="275"/>
      <c r="K256" s="275"/>
      <c r="L256" s="275"/>
      <c r="M256" s="275"/>
      <c r="N256" s="275"/>
      <c r="O256" s="275"/>
      <c r="P256" s="275"/>
      <c r="Q256" s="275"/>
      <c r="R256" s="275"/>
      <c r="S256" s="275"/>
      <c r="T256" s="275"/>
      <c r="U256" s="275"/>
      <c r="V256" s="275"/>
      <c r="W256" s="275"/>
      <c r="X256" s="275"/>
      <c r="Y256" s="275"/>
      <c r="Z256" s="275"/>
      <c r="AA256" s="275"/>
      <c r="AB256" s="275"/>
      <c r="AC256" s="275"/>
      <c r="AD256" s="275"/>
      <c r="AE256" s="275"/>
      <c r="AF256" s="275"/>
      <c r="AG256" s="275"/>
      <c r="AH256" s="275"/>
      <c r="AI256" s="275"/>
      <c r="AJ256" s="275"/>
      <c r="AK256" s="275"/>
      <c r="AL256" s="275"/>
      <c r="AM256" s="275"/>
      <c r="AN256" s="275"/>
      <c r="AO256" s="275"/>
      <c r="AP256" s="275"/>
      <c r="AQ256" s="275"/>
      <c r="AR256" s="275"/>
      <c r="AS256" s="275"/>
      <c r="AT256" s="275"/>
      <c r="AU256" s="275"/>
      <c r="AV256" s="275"/>
      <c r="AW256" s="275"/>
      <c r="AX256" s="275"/>
      <c r="AY256" s="275"/>
      <c r="AZ256" s="275"/>
      <c r="BA256" s="275"/>
      <c r="BB256" s="275"/>
    </row>
    <row r="257" spans="1:70">
      <c r="A257" s="275"/>
      <c r="B257" s="275"/>
      <c r="C257" s="275"/>
      <c r="D257" s="275"/>
      <c r="E257" s="275"/>
      <c r="F257" s="275"/>
      <c r="G257" s="275"/>
      <c r="H257" s="275"/>
      <c r="I257" s="275"/>
      <c r="J257" s="275"/>
      <c r="K257" s="275"/>
      <c r="L257" s="275"/>
      <c r="M257" s="275"/>
      <c r="N257" s="275"/>
      <c r="O257" s="275"/>
      <c r="P257" s="275"/>
      <c r="Q257" s="275"/>
      <c r="R257" s="275"/>
      <c r="S257" s="275"/>
      <c r="T257" s="275"/>
      <c r="U257" s="275"/>
      <c r="V257" s="275"/>
      <c r="W257" s="275"/>
      <c r="X257" s="275"/>
      <c r="Y257" s="275"/>
      <c r="Z257" s="275"/>
      <c r="AA257" s="275"/>
      <c r="AB257" s="275"/>
      <c r="AC257" s="275"/>
      <c r="AD257" s="275"/>
      <c r="AE257" s="275"/>
      <c r="AF257" s="275"/>
      <c r="AG257" s="275"/>
      <c r="AH257" s="275"/>
      <c r="AI257" s="275"/>
      <c r="AJ257" s="275"/>
      <c r="AK257" s="275"/>
      <c r="AL257" s="275"/>
      <c r="AM257" s="275"/>
      <c r="AN257" s="275"/>
      <c r="AO257" s="275"/>
      <c r="AP257" s="275"/>
      <c r="AQ257" s="275"/>
      <c r="AR257" s="275"/>
      <c r="AS257" s="275"/>
      <c r="AT257" s="275"/>
      <c r="AU257" s="275"/>
      <c r="AV257" s="275"/>
      <c r="AW257" s="275"/>
      <c r="AX257" s="275"/>
      <c r="AY257" s="275"/>
      <c r="AZ257" s="275"/>
      <c r="BA257" s="275"/>
      <c r="BB257" s="275"/>
    </row>
    <row r="258" spans="1:70">
      <c r="A258" s="275" t="str">
        <f>A248</f>
        <v>EU-27</v>
      </c>
      <c r="B258" s="275"/>
      <c r="C258" s="275"/>
      <c r="D258" s="275"/>
      <c r="E258" s="275"/>
      <c r="F258" s="275"/>
      <c r="G258" s="275"/>
      <c r="H258" s="275"/>
      <c r="I258" s="275"/>
      <c r="J258" s="275"/>
      <c r="K258" s="275"/>
      <c r="L258" s="275"/>
      <c r="M258" s="275"/>
      <c r="N258" s="275"/>
      <c r="O258" s="275"/>
      <c r="P258" s="275"/>
      <c r="Q258" s="275"/>
      <c r="R258" s="275"/>
      <c r="S258" s="275"/>
      <c r="T258" s="275"/>
      <c r="U258" s="275"/>
      <c r="V258" s="275"/>
      <c r="W258" s="275"/>
      <c r="X258" s="275"/>
      <c r="Y258" s="275"/>
      <c r="Z258" s="275"/>
      <c r="AA258" s="275"/>
      <c r="AB258" s="275"/>
      <c r="AC258" s="275">
        <f>SUM(ImportsMouldingsAndJoinery!AD$14:AD$14)</f>
        <v>5.9582609999999994</v>
      </c>
      <c r="AD258" s="275">
        <f>SUM(ImportsMouldingsAndJoinery!AE$14:AE$14)</f>
        <v>4.2293629999999993</v>
      </c>
      <c r="AE258" s="275">
        <f>SUM(ImportsMouldingsAndJoinery!AF$14:AF$14)</f>
        <v>2.7931939999999997</v>
      </c>
      <c r="AF258" s="275">
        <f>SUM(ImportsMouldingsAndJoinery!AG$14:AG$14)</f>
        <v>2.2007639999999999</v>
      </c>
      <c r="AG258" s="275">
        <f>SUM(ImportsMouldingsAndJoinery!AH$14:AH$14)</f>
        <v>1.2463579999999999</v>
      </c>
      <c r="AH258" s="275">
        <f>SUM(ImportsMouldingsAndJoinery!AI$14:AI$14)</f>
        <v>0.54710199999999998</v>
      </c>
      <c r="AI258" s="275">
        <f>SUM(ImportsMouldingsAndJoinery!AJ$14:AJ$14)</f>
        <v>0.75947699999999996</v>
      </c>
      <c r="AJ258" s="275">
        <f>SUM(ImportsMouldingsAndJoinery!AK$14:AK$14)</f>
        <v>1.9412269999999996</v>
      </c>
      <c r="AK258" s="275">
        <f>SUM(ImportsMouldingsAndJoinery!AL$14:AL$14)</f>
        <v>2.3237070000000002</v>
      </c>
      <c r="AL258" s="275">
        <f>SUM(ImportsMouldingsAndJoinery!AM$14:AM$14)</f>
        <v>3.2145619999999999</v>
      </c>
      <c r="AM258" s="275">
        <f>SUM(ImportsMouldingsAndJoinery!AN$14:AN$14)</f>
        <v>5.6172259999999978</v>
      </c>
      <c r="AN258" s="275">
        <f>SUM(ImportsMouldingsAndJoinery!AO$14:AO$14)</f>
        <v>4.1543100000000006</v>
      </c>
      <c r="AO258" s="275">
        <f>SUM(ImportsMouldingsAndJoinery!AP$14:AP$14)</f>
        <v>4.0526719999999994</v>
      </c>
      <c r="AP258" s="275">
        <f>SUM(ImportsMouldingsAndJoinery!AQ$14:AQ$14)</f>
        <v>4.8423149999999993</v>
      </c>
      <c r="AQ258" s="275">
        <f>SUM(ImportsMouldingsAndJoinery!AR$14:AR$14)</f>
        <v>4.8442769999999999</v>
      </c>
      <c r="AR258" s="275">
        <f>SUM(ImportsMouldingsAndJoinery!AS$14:AS$14)</f>
        <v>8.3613219999999995</v>
      </c>
      <c r="AS258" s="275">
        <f>SUM(ImportsMouldingsAndJoinery!AT$14:AT$14)</f>
        <v>4.175012999999999</v>
      </c>
      <c r="AT258" s="275">
        <f>SUM(ImportsMouldingsAndJoinery!AU$14:AU$14)</f>
        <v>5.950696999999999</v>
      </c>
      <c r="AU258" s="275">
        <f>SUM(ImportsMouldingsAndJoinery!AV$14:AV$14)</f>
        <v>5.8719869999999972</v>
      </c>
      <c r="AV258" s="275">
        <f>SUM(ImportsMouldingsAndJoinery!AW$14:AW$14)</f>
        <v>8.6456759999999981</v>
      </c>
      <c r="AW258" s="275">
        <f>SUM(ImportsMouldingsAndJoinery!AX$14:AX$14)</f>
        <v>9.6526359640000017</v>
      </c>
      <c r="AX258" s="275">
        <f>SUM(ImportsMouldingsAndJoinery!AY$14:AY$14)</f>
        <v>13.546864000000001</v>
      </c>
      <c r="AY258" s="275">
        <f>SUM(ImportsMouldingsAndJoinery!AZ$14:AZ$14)</f>
        <v>4.5278921560000001</v>
      </c>
      <c r="AZ258" s="275">
        <f>SUM(ImportsMouldingsAndJoinery!BA$14:BA$14)</f>
        <v>2.365653944</v>
      </c>
      <c r="BA258" s="275">
        <f>SUM(ImportsMouldingsAndJoinery!BB$14:BB$14)</f>
        <v>0</v>
      </c>
      <c r="BB258" s="275">
        <f>SUM(ImportsMouldingsAndJoinery!BC$14:BC$14)</f>
        <v>0</v>
      </c>
      <c r="BC258" s="276">
        <f t="shared" ref="BC258:BH258" si="242">AK258/AK246</f>
        <v>7.5732757935147402E-2</v>
      </c>
      <c r="BD258" s="276">
        <f t="shared" si="242"/>
        <v>5.3224352536873409E-2</v>
      </c>
      <c r="BE258" s="276">
        <f t="shared" si="242"/>
        <v>6.1776709155682265E-2</v>
      </c>
      <c r="BF258" s="276">
        <f t="shared" si="242"/>
        <v>4.5018502751900114E-2</v>
      </c>
      <c r="BG258" s="276">
        <f t="shared" si="242"/>
        <v>3.8330089277842198E-2</v>
      </c>
      <c r="BH258" s="276">
        <f t="shared" si="242"/>
        <v>4.0229157692127086E-2</v>
      </c>
      <c r="BI258" s="276">
        <f>AQ258/AQ246</f>
        <v>3.6651233324434346E-2</v>
      </c>
      <c r="BJ258" s="276">
        <f>AR258/AR246</f>
        <v>8.5611688751314294E-2</v>
      </c>
      <c r="BK258" s="276">
        <f>AS258/AS246</f>
        <v>4.6541376185749349E-2</v>
      </c>
      <c r="BL258" s="276">
        <f t="shared" ref="BL258:BN258" si="243">AT258/AT246</f>
        <v>7.2766383217532565E-2</v>
      </c>
      <c r="BM258" s="276">
        <f t="shared" si="243"/>
        <v>8.0614137763166879E-2</v>
      </c>
      <c r="BN258" s="276">
        <f t="shared" si="243"/>
        <v>0.12715964392906431</v>
      </c>
      <c r="BO258" s="276">
        <f>AW258/AW246</f>
        <v>0.20898144026001944</v>
      </c>
      <c r="BP258" s="276">
        <f t="shared" ref="BP258" si="244">AX258/AX246</f>
        <v>0.20534364179778666</v>
      </c>
      <c r="BQ258" s="276">
        <f t="shared" ref="BQ258" si="245">AY258/AY246</f>
        <v>7.8604410520329016E-2</v>
      </c>
      <c r="BR258" s="276">
        <f t="shared" ref="BR258" si="246">AZ258/AZ246</f>
        <v>3.2803757073527659E-2</v>
      </c>
    </row>
    <row r="259" spans="1:70">
      <c r="A259" s="275" t="str">
        <f>A249</f>
        <v xml:space="preserve">China </v>
      </c>
      <c r="AC259" s="275">
        <f>ImportsMouldingsAndJoinery!AD$10</f>
        <v>2.725727</v>
      </c>
      <c r="AD259" s="275">
        <f>SUM(ImportsMouldingsAndJoinery!AE$10:AE$10)</f>
        <v>3.0964559999999999</v>
      </c>
      <c r="AE259" s="275">
        <f>SUM(ImportsMouldingsAndJoinery!AF$10:AF$10)</f>
        <v>2.6821579999999998</v>
      </c>
      <c r="AF259" s="275">
        <f>SUM(ImportsMouldingsAndJoinery!AG$10:AG$10)</f>
        <v>3.3755660000000001</v>
      </c>
      <c r="AG259" s="275">
        <f>SUM(ImportsMouldingsAndJoinery!AH$10:AH$10)</f>
        <v>4.6324509999999997</v>
      </c>
      <c r="AH259" s="275">
        <f>SUM(ImportsMouldingsAndJoinery!AI$10:AI$10)</f>
        <v>4.0511200000000001</v>
      </c>
      <c r="AI259" s="275">
        <f>SUM(ImportsMouldingsAndJoinery!AJ$10:AJ$10)</f>
        <v>6.603256</v>
      </c>
      <c r="AJ259" s="275">
        <f>SUM(ImportsMouldingsAndJoinery!AK$10:AK$10)</f>
        <v>7.8475560000000009</v>
      </c>
      <c r="AK259" s="275">
        <f>SUM(ImportsMouldingsAndJoinery!AL$10:AL$10)</f>
        <v>3.9925310000000001</v>
      </c>
      <c r="AL259" s="275">
        <f>SUM(ImportsMouldingsAndJoinery!AM$10:AM$10)</f>
        <v>11.137839</v>
      </c>
      <c r="AM259" s="275">
        <f>SUM(ImportsMouldingsAndJoinery!AN$10:AN$10)</f>
        <v>16.783320999999997</v>
      </c>
      <c r="AN259" s="275">
        <f>SUM(ImportsMouldingsAndJoinery!AO$10:AO$10)</f>
        <v>18.456972</v>
      </c>
      <c r="AO259" s="275">
        <f>SUM(ImportsMouldingsAndJoinery!AP$10:AP$10)</f>
        <v>16.046241999999999</v>
      </c>
      <c r="AP259" s="275">
        <f>SUM(ImportsMouldingsAndJoinery!AQ$10:AQ$10)</f>
        <v>26.401164999999999</v>
      </c>
      <c r="AQ259" s="275">
        <f>SUM(ImportsMouldingsAndJoinery!AR$10:AR$10)</f>
        <v>42.857595999999994</v>
      </c>
      <c r="AR259" s="275">
        <f>SUM(ImportsMouldingsAndJoinery!AS$10:AS$10)</f>
        <v>21.891102999999998</v>
      </c>
      <c r="AS259" s="275">
        <f>SUM(ImportsMouldingsAndJoinery!AT$10:AT$10)</f>
        <v>23.373065999999998</v>
      </c>
      <c r="AT259" s="275">
        <f>SUM(ImportsMouldingsAndJoinery!AU$10:AU$10)</f>
        <v>20.068627999999997</v>
      </c>
      <c r="AU259" s="275">
        <f>SUM(ImportsMouldingsAndJoinery!AV$10:AV$10)</f>
        <v>19.949417999999998</v>
      </c>
      <c r="AV259" s="275">
        <f>SUM(ImportsMouldingsAndJoinery!AW$10:AW$10)</f>
        <v>13.748753000000001</v>
      </c>
      <c r="AW259" s="275">
        <f>SUM(ImportsMouldingsAndJoinery!AX$10:AX$10)</f>
        <v>7.4431217249999992</v>
      </c>
      <c r="AX259" s="275">
        <f>SUM(ImportsMouldingsAndJoinery!AY$10:AY$10)</f>
        <v>16.299896999999998</v>
      </c>
      <c r="AY259" s="275">
        <f>SUM(ImportsMouldingsAndJoinery!AZ$10:AZ$10)</f>
        <v>16.759147455000001</v>
      </c>
      <c r="AZ259" s="275">
        <f>SUM(ImportsMouldingsAndJoinery!BA$10:BA$10)</f>
        <v>23.557185912000001</v>
      </c>
      <c r="BA259" s="275">
        <f>SUM(ImportsMouldingsAndJoinery!BB$10:BB$10)</f>
        <v>0</v>
      </c>
      <c r="BB259" s="275">
        <f>SUM(ImportsMouldingsAndJoinery!BC$10:BC$10)</f>
        <v>0</v>
      </c>
      <c r="BC259" s="276">
        <f t="shared" ref="BC259:BH259" si="247">AK259/AK246</f>
        <v>0.13012199204614522</v>
      </c>
      <c r="BD259" s="276">
        <f t="shared" si="247"/>
        <v>0.18441214368705211</v>
      </c>
      <c r="BE259" s="276">
        <f t="shared" si="247"/>
        <v>0.18457835595068717</v>
      </c>
      <c r="BF259" s="276">
        <f t="shared" si="247"/>
        <v>0.20001040961645694</v>
      </c>
      <c r="BG259" s="276">
        <f t="shared" si="247"/>
        <v>0.15176503019091139</v>
      </c>
      <c r="BH259" s="276">
        <f t="shared" si="247"/>
        <v>0.21933654255059132</v>
      </c>
      <c r="BI259" s="276">
        <f>AQ259/AQ246</f>
        <v>0.32425555985348153</v>
      </c>
      <c r="BJ259" s="276">
        <f>AR259/AR246</f>
        <v>0.22414329892557211</v>
      </c>
      <c r="BK259" s="276">
        <f>AS259/AS246</f>
        <v>0.26055359763439012</v>
      </c>
      <c r="BL259" s="276">
        <f t="shared" ref="BL259:BN259" si="248">AT259/AT246</f>
        <v>0.24540343353024094</v>
      </c>
      <c r="BM259" s="276">
        <f t="shared" si="248"/>
        <v>0.27387750193367283</v>
      </c>
      <c r="BN259" s="276">
        <f t="shared" si="248"/>
        <v>0.20221513458851051</v>
      </c>
      <c r="BO259" s="276">
        <f>AW259/AW246</f>
        <v>0.16114502856239074</v>
      </c>
      <c r="BP259" s="276">
        <f t="shared" ref="BP259" si="249">AX259/AX246</f>
        <v>0.24707417236260854</v>
      </c>
      <c r="BQ259" s="276">
        <f t="shared" ref="BQ259" si="250">AY259/AY246</f>
        <v>0.29093955004602085</v>
      </c>
      <c r="BR259" s="276">
        <f t="shared" ref="BR259" si="251">AZ259/AZ246</f>
        <v>0.32665986754027798</v>
      </c>
    </row>
    <row r="260" spans="1:70">
      <c r="A260" s="275" t="str">
        <f>A250</f>
        <v xml:space="preserve">Indonesia </v>
      </c>
      <c r="AC260" s="275">
        <f>ImportsMouldingsAndJoinery!AD$11</f>
        <v>15</v>
      </c>
      <c r="AD260" s="275">
        <f>SUM(ImportsMouldingsAndJoinery!AE$11:AE$11)</f>
        <v>15</v>
      </c>
      <c r="AE260" s="275">
        <f>SUM(ImportsMouldingsAndJoinery!AF$11:AF$11)</f>
        <v>15</v>
      </c>
      <c r="AF260" s="275">
        <f>SUM(ImportsMouldingsAndJoinery!AG$11:AG$11)</f>
        <v>17.423107000000002</v>
      </c>
      <c r="AG260" s="275">
        <f>SUM(ImportsMouldingsAndJoinery!AH$11:AH$11)</f>
        <v>15.675175999999999</v>
      </c>
      <c r="AH260" s="275">
        <f>SUM(ImportsMouldingsAndJoinery!AI$11:AI$11)</f>
        <v>11.125263999999998</v>
      </c>
      <c r="AI260" s="275">
        <f>SUM(ImportsMouldingsAndJoinery!AJ$11:AJ$11)</f>
        <v>13.209084999999998</v>
      </c>
      <c r="AJ260" s="275">
        <f>SUM(ImportsMouldingsAndJoinery!AK$11:AK$11)</f>
        <v>14.287002999999999</v>
      </c>
      <c r="AK260" s="275">
        <f>SUM(ImportsMouldingsAndJoinery!AL$11:AL$11)</f>
        <v>8.566592</v>
      </c>
      <c r="AL260" s="275">
        <f>SUM(ImportsMouldingsAndJoinery!AM$11:AM$11)</f>
        <v>9.5618979999999993</v>
      </c>
      <c r="AM260" s="275">
        <f>SUM(ImportsMouldingsAndJoinery!AN$11:AN$11)</f>
        <v>17.154378999999999</v>
      </c>
      <c r="AN260" s="275">
        <f>SUM(ImportsMouldingsAndJoinery!AO$11:AO$11)</f>
        <v>21.089236</v>
      </c>
      <c r="AO260" s="275">
        <f>SUM(ImportsMouldingsAndJoinery!AP$11:AP$11)</f>
        <v>24.208193999999999</v>
      </c>
      <c r="AP260" s="275">
        <f>SUM(ImportsMouldingsAndJoinery!AQ$11:AQ$11)</f>
        <v>19.849397999999997</v>
      </c>
      <c r="AQ260" s="275">
        <f>SUM(ImportsMouldingsAndJoinery!AR$11:AR$11)</f>
        <v>19.053052999999998</v>
      </c>
      <c r="AR260" s="275">
        <f>SUM(ImportsMouldingsAndJoinery!AS$11:AS$11)</f>
        <v>12.501258999999999</v>
      </c>
      <c r="AS260" s="275">
        <f>SUM(ImportsMouldingsAndJoinery!AT$11:AT$11)</f>
        <v>7.1660139999999997</v>
      </c>
      <c r="AT260" s="275">
        <f>SUM(ImportsMouldingsAndJoinery!AU$11:AU$11)</f>
        <v>4.4711379999999998</v>
      </c>
      <c r="AU260" s="275">
        <f>SUM(ImportsMouldingsAndJoinery!AV$11:AV$11)</f>
        <v>3.7314219999999998</v>
      </c>
      <c r="AV260" s="275">
        <f>SUM(ImportsMouldingsAndJoinery!AW$11:AW$11)</f>
        <v>4.6727219999999994</v>
      </c>
      <c r="AW260" s="275">
        <f>SUM(ImportsMouldingsAndJoinery!AX$11:AX$11)</f>
        <v>4.7928081999999996</v>
      </c>
      <c r="AX260" s="275">
        <f>SUM(ImportsMouldingsAndJoinery!AY$11:AY$11)</f>
        <v>4.8338099999999997</v>
      </c>
      <c r="AY260" s="275">
        <f>SUM(ImportsMouldingsAndJoinery!AZ$11:AZ$11)</f>
        <v>4.0717659510000006</v>
      </c>
      <c r="AZ260" s="275">
        <f>SUM(ImportsMouldingsAndJoinery!BA$11:BA$11)</f>
        <v>6.0445850880000007</v>
      </c>
      <c r="BA260" s="275">
        <f>SUM(ImportsMouldingsAndJoinery!BB$11:BB$11)</f>
        <v>0</v>
      </c>
      <c r="BB260" s="275">
        <f>SUM(ImportsMouldingsAndJoinery!BC$11:BC$11)</f>
        <v>0</v>
      </c>
      <c r="BC260" s="276">
        <f t="shared" ref="BC260:BH260" si="252">AK260/AK246</f>
        <v>0.27919683431050912</v>
      </c>
      <c r="BD260" s="276">
        <f t="shared" si="252"/>
        <v>0.1583188720807453</v>
      </c>
      <c r="BE260" s="276">
        <f t="shared" si="252"/>
        <v>0.18865914994863014</v>
      </c>
      <c r="BF260" s="276">
        <f t="shared" si="252"/>
        <v>0.22853514275570933</v>
      </c>
      <c r="BG260" s="276">
        <f t="shared" si="252"/>
        <v>0.22896060605825586</v>
      </c>
      <c r="BH260" s="276">
        <f t="shared" si="252"/>
        <v>0.16490553841205952</v>
      </c>
      <c r="BI260" s="276">
        <f>AQ260/AQ246</f>
        <v>0.14415317106057596</v>
      </c>
      <c r="BJ260" s="276">
        <f>AR260/AR246</f>
        <v>0.12800055954160916</v>
      </c>
      <c r="BK260" s="276">
        <f>AS260/AS246</f>
        <v>7.9883859840998453E-2</v>
      </c>
      <c r="BL260" s="276">
        <f t="shared" ref="BL260:BN260" si="253">AT260/AT246</f>
        <v>5.4674022408882889E-2</v>
      </c>
      <c r="BM260" s="276">
        <f t="shared" si="253"/>
        <v>5.1227185475804328E-2</v>
      </c>
      <c r="BN260" s="276">
        <f t="shared" si="253"/>
        <v>6.8725877039517241E-2</v>
      </c>
      <c r="BO260" s="276">
        <f>AW260/AW246</f>
        <v>0.1037652268521862</v>
      </c>
      <c r="BP260" s="276">
        <f t="shared" ref="BP260" si="254">AX260/AX246</f>
        <v>7.3270990921482565E-2</v>
      </c>
      <c r="BQ260" s="276">
        <f t="shared" ref="BQ260" si="255">AY260/AY246</f>
        <v>7.0686039182930996E-2</v>
      </c>
      <c r="BR260" s="276">
        <f t="shared" ref="BR260" si="256">AZ260/AZ246</f>
        <v>8.381830374638255E-2</v>
      </c>
    </row>
    <row r="261" spans="1:70">
      <c r="A261" s="275" t="str">
        <f>A251</f>
        <v xml:space="preserve">Malaysia </v>
      </c>
      <c r="AB261" s="275"/>
      <c r="AC261" s="275">
        <f>ImportsMouldingsAndJoinery!AD$12</f>
        <v>29.567644999999995</v>
      </c>
      <c r="AD261" s="275">
        <f>SUM(ImportsMouldingsAndJoinery!AE$12:AE$12)</f>
        <v>25.903169000000002</v>
      </c>
      <c r="AE261" s="275">
        <f>SUM(ImportsMouldingsAndJoinery!AF$12:AF$12)</f>
        <v>21.087917999999998</v>
      </c>
      <c r="AF261" s="275">
        <f>SUM(ImportsMouldingsAndJoinery!AG$12:AG$12)</f>
        <v>15.496470999999998</v>
      </c>
      <c r="AG261" s="275">
        <f>SUM(ImportsMouldingsAndJoinery!AH$12:AH$12)</f>
        <v>15.414361</v>
      </c>
      <c r="AH261" s="275">
        <f>SUM(ImportsMouldingsAndJoinery!AI$12:AI$12)</f>
        <v>11.830220000000001</v>
      </c>
      <c r="AI261" s="275">
        <f>SUM(ImportsMouldingsAndJoinery!AJ$12:AJ$12)</f>
        <v>11.734807999999999</v>
      </c>
      <c r="AJ261" s="275">
        <f>SUM(ImportsMouldingsAndJoinery!AK$12:AK$12)</f>
        <v>17.927441000000002</v>
      </c>
      <c r="AK261" s="275">
        <f>SUM(ImportsMouldingsAndJoinery!AL$12:AL$12)</f>
        <v>8.3309289999999976</v>
      </c>
      <c r="AL261" s="275">
        <f>SUM(ImportsMouldingsAndJoinery!AM$12:AM$12)</f>
        <v>28.388184999999996</v>
      </c>
      <c r="AM261" s="275">
        <f>SUM(ImportsMouldingsAndJoinery!AN$12:AN$12)</f>
        <v>38.097808999999998</v>
      </c>
      <c r="AN261" s="275">
        <f>SUM(ImportsMouldingsAndJoinery!AO$12:AO$12)</f>
        <v>35.600203</v>
      </c>
      <c r="AO261" s="275">
        <f>SUM(ImportsMouldingsAndJoinery!AP$12:AP$12)</f>
        <v>43.888981999999999</v>
      </c>
      <c r="AP261" s="275">
        <f>SUM(ImportsMouldingsAndJoinery!AQ$12:AQ$12)</f>
        <v>49.665409999999994</v>
      </c>
      <c r="AQ261" s="275">
        <f>SUM(ImportsMouldingsAndJoinery!AR$12:AR$12)</f>
        <v>50.914964999999995</v>
      </c>
      <c r="AR261" s="275">
        <f>SUM(ImportsMouldingsAndJoinery!AS$12:AS$12)</f>
        <v>44.174097000000003</v>
      </c>
      <c r="AS261" s="275">
        <f>SUM(ImportsMouldingsAndJoinery!AT$12:AT$12)</f>
        <v>42.319966999999998</v>
      </c>
      <c r="AT261" s="275">
        <f>SUM(ImportsMouldingsAndJoinery!AU$12:AU$12)</f>
        <v>41.23283</v>
      </c>
      <c r="AU261" s="275">
        <f>SUM(ImportsMouldingsAndJoinery!AV$12:AV$12)</f>
        <v>34.41845</v>
      </c>
      <c r="AV261" s="275">
        <f>SUM(ImportsMouldingsAndJoinery!AW$12:AW$12)</f>
        <v>33.345092999999999</v>
      </c>
      <c r="AW261" s="275">
        <f>SUM(ImportsMouldingsAndJoinery!AX$12:AX$12)</f>
        <v>19.663435252999999</v>
      </c>
      <c r="AX261" s="275">
        <f>SUM(ImportsMouldingsAndJoinery!AY$12:AY$12)</f>
        <v>23.895574999999997</v>
      </c>
      <c r="AY261" s="275">
        <f>SUM(ImportsMouldingsAndJoinery!AZ$12:AZ$12)</f>
        <v>26.630632932000005</v>
      </c>
      <c r="AZ261" s="275">
        <f>SUM(ImportsMouldingsAndJoinery!BA$12:BA$12)</f>
        <v>31.323599247000001</v>
      </c>
      <c r="BA261" s="275">
        <f>SUM(ImportsMouldingsAndJoinery!BB$12:BB$12)</f>
        <v>0</v>
      </c>
      <c r="BB261" s="275">
        <f>SUM(ImportsMouldingsAndJoinery!BC$12:BC$12)</f>
        <v>0</v>
      </c>
      <c r="BC261" s="276">
        <f t="shared" ref="BC261:BH261" si="257">AK261/AK246</f>
        <v>0.27151625800150336</v>
      </c>
      <c r="BD261" s="276">
        <f t="shared" si="257"/>
        <v>0.47003068110740487</v>
      </c>
      <c r="BE261" s="276">
        <f t="shared" si="257"/>
        <v>0.41898924238792151</v>
      </c>
      <c r="BF261" s="276">
        <f t="shared" si="257"/>
        <v>0.38578436292036522</v>
      </c>
      <c r="BG261" s="276">
        <f t="shared" si="257"/>
        <v>0.41510109833058523</v>
      </c>
      <c r="BH261" s="276">
        <f t="shared" si="257"/>
        <v>0.41261206896580366</v>
      </c>
      <c r="BI261" s="276">
        <f>AQ261/AQ246</f>
        <v>0.38521667153228611</v>
      </c>
      <c r="BJ261" s="276">
        <f>AR261/AR246</f>
        <v>0.4522991750867108</v>
      </c>
      <c r="BK261" s="276">
        <f>AS261/AS246</f>
        <v>0.47176607697161627</v>
      </c>
      <c r="BL261" s="276">
        <f t="shared" ref="BL261:BN261" si="258">AT261/AT246</f>
        <v>0.50420377796472815</v>
      </c>
      <c r="BM261" s="276">
        <f t="shared" si="258"/>
        <v>0.47251699806124786</v>
      </c>
      <c r="BN261" s="276">
        <f t="shared" si="258"/>
        <v>0.49043593036120431</v>
      </c>
      <c r="BO261" s="276">
        <f>AW261/AW246</f>
        <v>0.42571718595390912</v>
      </c>
      <c r="BP261" s="276">
        <f t="shared" ref="BP261" si="259">AX261/AX246</f>
        <v>0.3622096149597534</v>
      </c>
      <c r="BQ261" s="276">
        <f t="shared" ref="BQ261" si="260">AY261/AY246</f>
        <v>0.4623089798261355</v>
      </c>
      <c r="BR261" s="276">
        <f t="shared" ref="BR261" si="261">AZ261/AZ246</f>
        <v>0.43435420593669127</v>
      </c>
    </row>
    <row r="262" spans="1:70">
      <c r="A262" s="275" t="str">
        <f>A252</f>
        <v>Others</v>
      </c>
      <c r="AC262" s="275">
        <f t="shared" ref="AC262:BB262" si="262">AC246-SUM(AC258:AC261)</f>
        <v>8.0285060000000001</v>
      </c>
      <c r="AD262" s="275">
        <f t="shared" si="262"/>
        <v>8.0801639999999963</v>
      </c>
      <c r="AE262" s="275">
        <f t="shared" si="262"/>
        <v>6.1762019999999964</v>
      </c>
      <c r="AF262" s="275">
        <f t="shared" si="262"/>
        <v>4.9387100000000075</v>
      </c>
      <c r="AG262" s="275">
        <f t="shared" si="262"/>
        <v>4.2457029999999989</v>
      </c>
      <c r="AH262" s="275">
        <f t="shared" si="262"/>
        <v>3.0724070000000054</v>
      </c>
      <c r="AI262" s="275">
        <f t="shared" si="262"/>
        <v>5.7864779999999953</v>
      </c>
      <c r="AJ262" s="275">
        <f t="shared" si="262"/>
        <v>9.423901999999984</v>
      </c>
      <c r="AK262" s="275">
        <f t="shared" si="262"/>
        <v>7.469224999999998</v>
      </c>
      <c r="AL262" s="275">
        <f t="shared" si="262"/>
        <v>8.0939669999999921</v>
      </c>
      <c r="AM262" s="275">
        <f t="shared" si="262"/>
        <v>13.275158000000019</v>
      </c>
      <c r="AN262" s="275">
        <f t="shared" si="262"/>
        <v>12.979336000000018</v>
      </c>
      <c r="AO262" s="275">
        <f t="shared" si="262"/>
        <v>17.534736000000009</v>
      </c>
      <c r="AP262" s="275">
        <f t="shared" si="262"/>
        <v>19.610004000000004</v>
      </c>
      <c r="AQ262" s="275">
        <f t="shared" si="262"/>
        <v>14.502386999999999</v>
      </c>
      <c r="AR262" s="275">
        <f t="shared" si="262"/>
        <v>10.737878000000023</v>
      </c>
      <c r="AS262" s="275">
        <f t="shared" si="262"/>
        <v>12.671344999999974</v>
      </c>
      <c r="AT262" s="275">
        <f t="shared" si="262"/>
        <v>10.054812999999996</v>
      </c>
      <c r="AU262" s="275">
        <f t="shared" si="262"/>
        <v>8.8693829999999778</v>
      </c>
      <c r="AV262" s="275">
        <f t="shared" si="262"/>
        <v>7.5784779999999898</v>
      </c>
      <c r="AW262" s="275">
        <f t="shared" si="262"/>
        <v>4.6369616290000124</v>
      </c>
      <c r="AX262" s="275">
        <f t="shared" si="262"/>
        <v>7.3955290000000247</v>
      </c>
      <c r="AY262" s="275">
        <f t="shared" si="262"/>
        <v>5.6140996029999997</v>
      </c>
      <c r="AZ262" s="275">
        <f t="shared" si="262"/>
        <v>8.8243112170000018</v>
      </c>
      <c r="BA262" s="275">
        <f t="shared" si="262"/>
        <v>0</v>
      </c>
      <c r="BB262" s="275">
        <f t="shared" si="262"/>
        <v>0</v>
      </c>
      <c r="BC262" s="276">
        <f t="shared" ref="BC262:BH262" si="263">AK262/AK246</f>
        <v>0.24343215770669499</v>
      </c>
      <c r="BD262" s="276">
        <f t="shared" si="263"/>
        <v>0.13401395058792434</v>
      </c>
      <c r="BE262" s="276">
        <f t="shared" si="263"/>
        <v>0.14599654255707892</v>
      </c>
      <c r="BF262" s="276">
        <f t="shared" si="263"/>
        <v>0.14065158195556829</v>
      </c>
      <c r="BG262" s="276">
        <f t="shared" si="263"/>
        <v>0.16584317614240532</v>
      </c>
      <c r="BH262" s="276">
        <f t="shared" si="263"/>
        <v>0.16291669237941836</v>
      </c>
      <c r="BI262" s="276">
        <f>AQ262/AQ246</f>
        <v>0.10972336422922212</v>
      </c>
      <c r="BJ262" s="276">
        <f>AR262/AR246</f>
        <v>0.10994527769479363</v>
      </c>
      <c r="BK262" s="276">
        <f>AS262/AS246</f>
        <v>0.14125508936724579</v>
      </c>
      <c r="BL262" s="276">
        <f t="shared" ref="BL262:BN262" si="264">AT262/AT246</f>
        <v>0.12295238287861542</v>
      </c>
      <c r="BM262" s="276">
        <f t="shared" si="264"/>
        <v>0.12176417676610812</v>
      </c>
      <c r="BN262" s="276">
        <f t="shared" si="264"/>
        <v>0.11146341408170354</v>
      </c>
      <c r="BO262" s="276">
        <f>AW262/AW246</f>
        <v>0.10039111837149445</v>
      </c>
      <c r="BP262" s="276">
        <f t="shared" ref="BP262" si="265">AX262/AX246</f>
        <v>0.11210157995836884</v>
      </c>
      <c r="BQ262" s="276">
        <f t="shared" ref="BQ262" si="266">AY262/AY246</f>
        <v>9.7461020424583641E-2</v>
      </c>
      <c r="BR262" s="276">
        <f t="shared" ref="BR262" si="267">AZ262/AZ246</f>
        <v>0.12236386570312048</v>
      </c>
    </row>
    <row r="263" spans="1:70">
      <c r="A263" s="275"/>
      <c r="AC263" s="277"/>
      <c r="AD263" s="277"/>
      <c r="AE263" s="277"/>
      <c r="AF263" s="277"/>
      <c r="AG263" s="277"/>
      <c r="AH263" s="277"/>
      <c r="AI263" s="277"/>
      <c r="AJ263" s="277"/>
      <c r="AK263" s="277"/>
      <c r="AL263" s="277"/>
      <c r="AM263" s="277"/>
      <c r="AN263" s="277"/>
      <c r="AO263" s="277"/>
      <c r="AP263" s="277"/>
      <c r="AQ263" s="277"/>
      <c r="AR263" s="277"/>
      <c r="AS263" s="277"/>
      <c r="AT263" s="277"/>
      <c r="AU263" s="277"/>
      <c r="AV263" s="277"/>
      <c r="AW263" s="277"/>
      <c r="AX263" s="277"/>
      <c r="AY263" s="277"/>
      <c r="AZ263" s="277"/>
      <c r="BA263" s="277"/>
      <c r="BB263" s="277"/>
    </row>
    <row r="264" spans="1:70" ht="13">
      <c r="A264" s="272" t="s">
        <v>126</v>
      </c>
    </row>
    <row r="265" spans="1:70" ht="13">
      <c r="A265" s="272"/>
      <c r="B265" s="312" t="s">
        <v>65</v>
      </c>
      <c r="C265" s="312"/>
      <c r="D265" s="312"/>
      <c r="E265" s="312"/>
      <c r="F265" s="312"/>
      <c r="G265" s="312"/>
      <c r="H265" s="312"/>
      <c r="I265" s="312"/>
      <c r="J265" s="312"/>
      <c r="K265" s="312"/>
      <c r="L265" s="312"/>
      <c r="M265" s="312"/>
      <c r="N265" s="312"/>
      <c r="O265" s="312"/>
      <c r="P265" s="312"/>
      <c r="Q265" s="312"/>
      <c r="R265" s="312"/>
      <c r="S265" s="312"/>
      <c r="T265" s="312"/>
      <c r="U265" s="312"/>
      <c r="V265" s="312"/>
      <c r="W265" s="312"/>
      <c r="X265" s="312"/>
      <c r="Y265" s="312"/>
      <c r="Z265" s="312"/>
      <c r="AA265" s="312"/>
      <c r="AC265" s="312" t="s">
        <v>74</v>
      </c>
      <c r="AD265" s="312"/>
      <c r="AE265" s="312"/>
      <c r="AF265" s="312"/>
      <c r="AG265" s="312"/>
      <c r="AH265" s="312"/>
      <c r="AI265" s="312"/>
      <c r="AJ265" s="312"/>
      <c r="AK265" s="312"/>
      <c r="AL265" s="312"/>
      <c r="AM265" s="312"/>
      <c r="AN265" s="312"/>
      <c r="AO265" s="312"/>
      <c r="AP265" s="312"/>
      <c r="AQ265" s="312"/>
      <c r="AR265" s="312"/>
      <c r="AS265" s="312"/>
      <c r="AT265" s="312"/>
      <c r="AU265" s="312"/>
      <c r="AV265" s="312"/>
      <c r="AW265" s="312"/>
      <c r="AX265" s="312"/>
      <c r="AY265" s="312"/>
      <c r="AZ265" s="312"/>
      <c r="BA265" s="312"/>
      <c r="BB265" s="312"/>
    </row>
    <row r="266" spans="1:70">
      <c r="A266" s="273" t="s">
        <v>4</v>
      </c>
      <c r="B266" s="279">
        <f>SUM(ImportsFurniture!C$5:C$5)</f>
        <v>8.4813340142857171E-2</v>
      </c>
      <c r="C266" s="279">
        <f>SUM(ImportsFurniture!D$5:D$5)</f>
        <v>6.9251673142857129E-2</v>
      </c>
      <c r="D266" s="279">
        <f>SUM(ImportsFurniture!E$5:E$5)</f>
        <v>6.5604393142857126E-2</v>
      </c>
      <c r="E266" s="279">
        <f>SUM(ImportsFurniture!F$5:F$5)</f>
        <v>6.9229947999999999E-2</v>
      </c>
      <c r="F266" s="279">
        <f>SUM(ImportsFurniture!G$5:G$5)</f>
        <v>5.6760073000000001E-2</v>
      </c>
      <c r="G266" s="279">
        <f>SUM(ImportsFurniture!H$5:H$5)</f>
        <v>5.8909676999999973E-2</v>
      </c>
      <c r="H266" s="279">
        <f>SUM(ImportsFurniture!I$5:I$5)</f>
        <v>6.1125188999999976E-2</v>
      </c>
      <c r="I266" s="279">
        <f>SUM(ImportsFurniture!J$5:J$5)</f>
        <v>6.3929767000000012E-2</v>
      </c>
      <c r="J266" s="279">
        <f>SUM(ImportsFurniture!K$5:K$5)</f>
        <v>6.5045885999999997E-2</v>
      </c>
      <c r="K266" s="279">
        <f>SUM(ImportsFurniture!L$5:L$5)</f>
        <v>4.9738669999999999E-2</v>
      </c>
      <c r="L266" s="279">
        <f>SUM(ImportsFurniture!M$5:M$5)</f>
        <v>6.2334921999999987E-2</v>
      </c>
      <c r="M266" s="279">
        <f>SUM(ImportsFurniture!N$5:N$5)</f>
        <v>7.3355700999999982E-2</v>
      </c>
      <c r="N266" s="279">
        <f>SUM(ImportsFurniture!O$5:O$5)</f>
        <v>7.8164918353426746E-2</v>
      </c>
      <c r="O266" s="279">
        <f>SUM(ImportsFurniture!P$5:P$5)</f>
        <v>7.9769007000000031E-2</v>
      </c>
      <c r="P266" s="279">
        <f>SUM(ImportsFurniture!Q$5:Q$5)</f>
        <v>8.2701360000000002E-2</v>
      </c>
      <c r="Q266" s="279">
        <f>SUM(ImportsFurniture!R$5:R$5)</f>
        <v>7.7273383000000029E-2</v>
      </c>
      <c r="R266" s="279">
        <f>SUM(ImportsFurniture!S$5:S$5)</f>
        <v>8.1144090000000002E-2</v>
      </c>
      <c r="S266" s="279">
        <f>SUM(ImportsFurniture!T$5:T$5)</f>
        <v>7.3072036000000007E-2</v>
      </c>
      <c r="T266" s="279">
        <f>SUM(ImportsFurniture!U$5:U$5)</f>
        <v>7.5994533000000017E-2</v>
      </c>
      <c r="U266" s="279">
        <f>SUM(ImportsFurniture!V$5:V$5)</f>
        <v>7.4578790999999992E-2</v>
      </c>
      <c r="V266" s="279">
        <f>SUM(ImportsFurniture!W$5:W$5)</f>
        <v>5.5966203001999983E-2</v>
      </c>
      <c r="W266" s="279">
        <f>SUM(ImportsFurniture!X$5:X$5)</f>
        <v>6.5351033999999975E-2</v>
      </c>
      <c r="X266" s="279">
        <f>SUM(ImportsFurniture!Y$5:Y$5)</f>
        <v>7.4617335760999978E-2</v>
      </c>
      <c r="Y266" s="279">
        <f>SUM(ImportsFurniture!Z$5:Z$5)</f>
        <v>8.0666657231999991E-2</v>
      </c>
      <c r="Z266" s="279">
        <f>SUM(ImportsFurniture!AA$5:AA$5)</f>
        <v>0</v>
      </c>
      <c r="AA266" s="279">
        <f>SUM(ImportsFurniture!AB$5:AB$5)</f>
        <v>0</v>
      </c>
      <c r="AB266" s="277"/>
      <c r="AC266" s="275">
        <f>1000*SUM(ImportsFurniture!AD$5:AD$5)</f>
        <v>227.68518800000001</v>
      </c>
      <c r="AD266" s="275">
        <f>1000*SUM(ImportsFurniture!AE$5:AE$5)</f>
        <v>177.74429999999998</v>
      </c>
      <c r="AE266" s="275">
        <f>1000*SUM(ImportsFurniture!AF$5:AF$5)</f>
        <v>164.86965599999999</v>
      </c>
      <c r="AF266" s="275">
        <f>1000*SUM(ImportsFurniture!AG$5:AG$5)</f>
        <v>188.92411500000003</v>
      </c>
      <c r="AG266" s="275">
        <f>1000*SUM(ImportsFurniture!AH$5:AH$5)</f>
        <v>154.26928599999991</v>
      </c>
      <c r="AH266" s="275">
        <f>1000*SUM(ImportsFurniture!AI$5:AI$5)</f>
        <v>161.97741099999999</v>
      </c>
      <c r="AI266" s="275">
        <f>1000*SUM(ImportsFurniture!AJ$5:AJ$5)</f>
        <v>187.62697999999995</v>
      </c>
      <c r="AJ266" s="275">
        <f>1000*SUM(ImportsFurniture!AK$5:AK$5)</f>
        <v>223.28087400000004</v>
      </c>
      <c r="AK266" s="275">
        <f>1000*SUM(ImportsFurniture!AL$5:AL$5)</f>
        <v>251.02346400000002</v>
      </c>
      <c r="AL266" s="275">
        <f>1000*SUM(ImportsFurniture!AM$5:AM$5)</f>
        <v>213.12340900000001</v>
      </c>
      <c r="AM266" s="275">
        <f>1000*SUM(ImportsFurniture!AN$5:AN$5)</f>
        <v>218.65244000000001</v>
      </c>
      <c r="AN266" s="275">
        <f>1000*SUM(ImportsFurniture!AO$5:AO$5)</f>
        <v>248.72055999999998</v>
      </c>
      <c r="AO266" s="275">
        <f>1000*SUM(ImportsFurniture!AP$5:AP$5)</f>
        <v>269.43046599999997</v>
      </c>
      <c r="AP266" s="275">
        <f>1000*SUM(ImportsFurniture!AQ$5:AQ$5)</f>
        <v>304.76535299999989</v>
      </c>
      <c r="AQ266" s="275">
        <f>1000*SUM(ImportsFurniture!AR$5:AR$5)</f>
        <v>316.95466300000021</v>
      </c>
      <c r="AR266" s="275">
        <f>1000*SUM(ImportsFurniture!AS$5:AS$5)</f>
        <v>325.9746320000001</v>
      </c>
      <c r="AS266" s="275">
        <f>1000*SUM(ImportsFurniture!AT$5:AT$5)</f>
        <v>303.56640599999997</v>
      </c>
      <c r="AT266" s="275">
        <f>1000*SUM(ImportsFurniture!AU$5:AU$5)</f>
        <v>249.96228200000002</v>
      </c>
      <c r="AU266" s="275">
        <f>1000*SUM(ImportsFurniture!AV$5:AV$5)</f>
        <v>268.08184800000015</v>
      </c>
      <c r="AV266" s="275">
        <f>1000*SUM(ImportsFurniture!AW$5:AW$5)</f>
        <v>245.13635300000004</v>
      </c>
      <c r="AW266" s="275">
        <f>1000*SUM(ImportsFurniture!AX$5:AX$5)</f>
        <v>197.17484051500003</v>
      </c>
      <c r="AX266" s="275">
        <f>1000*SUM(ImportsFurniture!AY$5:AY$5)</f>
        <v>269.07225100000005</v>
      </c>
      <c r="AY266" s="275">
        <f>1000*SUM(ImportsFurniture!AZ$5:AZ$5)</f>
        <v>327.50214327499998</v>
      </c>
      <c r="AZ266" s="275">
        <f>1000*SUM(ImportsFurniture!BA$5:BA$5)</f>
        <v>362.92908252500001</v>
      </c>
      <c r="BA266" s="275">
        <f>1000*SUM(ImportsFurniture!BB$5:BB$5)</f>
        <v>0</v>
      </c>
      <c r="BB266" s="275">
        <f>1000*SUM(ImportsFurniture!BC$5:BC$5)</f>
        <v>0</v>
      </c>
    </row>
    <row r="267" spans="1:70">
      <c r="A267" s="273"/>
      <c r="B267" s="271">
        <v>2000</v>
      </c>
      <c r="C267" s="271">
        <f>1+B267</f>
        <v>2001</v>
      </c>
      <c r="D267" s="271">
        <f t="shared" ref="D267:AA267" si="268">1+C267</f>
        <v>2002</v>
      </c>
      <c r="E267" s="271">
        <f t="shared" si="268"/>
        <v>2003</v>
      </c>
      <c r="F267" s="271">
        <f t="shared" si="268"/>
        <v>2004</v>
      </c>
      <c r="G267" s="271">
        <f t="shared" si="268"/>
        <v>2005</v>
      </c>
      <c r="H267" s="271">
        <f t="shared" si="268"/>
        <v>2006</v>
      </c>
      <c r="I267" s="271">
        <f t="shared" si="268"/>
        <v>2007</v>
      </c>
      <c r="J267" s="271">
        <f t="shared" si="268"/>
        <v>2008</v>
      </c>
      <c r="K267" s="271">
        <f t="shared" si="268"/>
        <v>2009</v>
      </c>
      <c r="L267" s="271">
        <f t="shared" si="268"/>
        <v>2010</v>
      </c>
      <c r="M267" s="271">
        <f t="shared" si="268"/>
        <v>2011</v>
      </c>
      <c r="N267" s="271">
        <f t="shared" si="268"/>
        <v>2012</v>
      </c>
      <c r="O267" s="271">
        <f t="shared" si="268"/>
        <v>2013</v>
      </c>
      <c r="P267" s="271">
        <f t="shared" si="268"/>
        <v>2014</v>
      </c>
      <c r="Q267" s="271">
        <f t="shared" si="268"/>
        <v>2015</v>
      </c>
      <c r="R267" s="271">
        <f t="shared" si="268"/>
        <v>2016</v>
      </c>
      <c r="S267" s="271">
        <f t="shared" si="268"/>
        <v>2017</v>
      </c>
      <c r="T267" s="271">
        <f t="shared" si="268"/>
        <v>2018</v>
      </c>
      <c r="U267" s="271">
        <f t="shared" si="268"/>
        <v>2019</v>
      </c>
      <c r="V267" s="271">
        <f t="shared" si="268"/>
        <v>2020</v>
      </c>
      <c r="W267" s="271">
        <f t="shared" si="268"/>
        <v>2021</v>
      </c>
      <c r="X267" s="271">
        <f t="shared" si="268"/>
        <v>2022</v>
      </c>
      <c r="Y267" s="271">
        <f t="shared" si="268"/>
        <v>2023</v>
      </c>
      <c r="Z267" s="271">
        <f t="shared" si="268"/>
        <v>2024</v>
      </c>
      <c r="AA267" s="271">
        <f t="shared" si="268"/>
        <v>2025</v>
      </c>
      <c r="AC267" s="271">
        <v>2000</v>
      </c>
      <c r="AD267" s="271">
        <f>1+AC267</f>
        <v>2001</v>
      </c>
      <c r="AE267" s="271">
        <f t="shared" ref="AE267:BB267" si="269">1+AD267</f>
        <v>2002</v>
      </c>
      <c r="AF267" s="271">
        <f t="shared" si="269"/>
        <v>2003</v>
      </c>
      <c r="AG267" s="271">
        <f t="shared" si="269"/>
        <v>2004</v>
      </c>
      <c r="AH267" s="271">
        <f t="shared" si="269"/>
        <v>2005</v>
      </c>
      <c r="AI267" s="271">
        <f t="shared" si="269"/>
        <v>2006</v>
      </c>
      <c r="AJ267" s="271">
        <f t="shared" si="269"/>
        <v>2007</v>
      </c>
      <c r="AK267" s="271">
        <f t="shared" si="269"/>
        <v>2008</v>
      </c>
      <c r="AL267" s="271">
        <f t="shared" si="269"/>
        <v>2009</v>
      </c>
      <c r="AM267" s="271">
        <f t="shared" si="269"/>
        <v>2010</v>
      </c>
      <c r="AN267" s="271">
        <f t="shared" si="269"/>
        <v>2011</v>
      </c>
      <c r="AO267" s="271">
        <f t="shared" si="269"/>
        <v>2012</v>
      </c>
      <c r="AP267" s="271">
        <f t="shared" si="269"/>
        <v>2013</v>
      </c>
      <c r="AQ267" s="271">
        <f t="shared" si="269"/>
        <v>2014</v>
      </c>
      <c r="AR267" s="271">
        <f t="shared" si="269"/>
        <v>2015</v>
      </c>
      <c r="AS267" s="271">
        <f t="shared" si="269"/>
        <v>2016</v>
      </c>
      <c r="AT267" s="271">
        <f t="shared" si="269"/>
        <v>2017</v>
      </c>
      <c r="AU267" s="271">
        <f t="shared" si="269"/>
        <v>2018</v>
      </c>
      <c r="AV267" s="271">
        <f t="shared" si="269"/>
        <v>2019</v>
      </c>
      <c r="AW267" s="271">
        <f t="shared" si="269"/>
        <v>2020</v>
      </c>
      <c r="AX267" s="271">
        <f t="shared" si="269"/>
        <v>2021</v>
      </c>
      <c r="AY267" s="271">
        <f t="shared" si="269"/>
        <v>2022</v>
      </c>
      <c r="AZ267" s="271">
        <f t="shared" si="269"/>
        <v>2023</v>
      </c>
      <c r="BA267" s="271">
        <f t="shared" si="269"/>
        <v>2024</v>
      </c>
      <c r="BB267" s="271">
        <f t="shared" si="269"/>
        <v>2025</v>
      </c>
    </row>
    <row r="268" spans="1:70">
      <c r="A268" s="273" t="s">
        <v>39</v>
      </c>
      <c r="B268" s="279">
        <f>SUM(ImportsFurniture!C$14:C$14)</f>
        <v>1.6205648E-2</v>
      </c>
      <c r="C268" s="279">
        <f>SUM(ImportsFurniture!D$14:D$14)</f>
        <v>1.0563065E-2</v>
      </c>
      <c r="D268" s="279">
        <f>SUM(ImportsFurniture!E$14:E$14)</f>
        <v>8.3690480000000005E-3</v>
      </c>
      <c r="E268" s="279">
        <f>SUM(ImportsFurniture!F$14:F$14)</f>
        <v>7.9640409999999998E-3</v>
      </c>
      <c r="F268" s="279">
        <f>SUM(ImportsFurniture!G$14:G$14)</f>
        <v>5.680222999999999E-3</v>
      </c>
      <c r="G268" s="279">
        <f>SUM(ImportsFurniture!H$14:H$14)</f>
        <v>7.1275180000000011E-3</v>
      </c>
      <c r="H268" s="279">
        <f>SUM(ImportsFurniture!I$14:I$14)</f>
        <v>7.9414859999999993E-3</v>
      </c>
      <c r="I268" s="279">
        <f>SUM(ImportsFurniture!J$14:J$14)</f>
        <v>9.4141880000000004E-3</v>
      </c>
      <c r="J268" s="279">
        <f>SUM(ImportsFurniture!K$14:K$14)</f>
        <v>9.7884660000000009E-3</v>
      </c>
      <c r="K268" s="279">
        <f>SUM(ImportsFurniture!L$14:L$14)</f>
        <v>7.1894959999999992E-3</v>
      </c>
      <c r="L268" s="279">
        <f>SUM(ImportsFurniture!M$14:M$14)</f>
        <v>1.0342891999999998E-2</v>
      </c>
      <c r="M268" s="279">
        <f>SUM(ImportsFurniture!N$14:N$14)</f>
        <v>1.1894075E-2</v>
      </c>
      <c r="N268" s="279">
        <f>SUM(ImportsFurniture!O$14:O$14)</f>
        <v>1.1203918858968855E-2</v>
      </c>
      <c r="O268" s="279">
        <f>SUM(ImportsFurniture!P$14:P$14)</f>
        <v>1.3884087000000002E-2</v>
      </c>
      <c r="P268" s="279">
        <f>SUM(ImportsFurniture!Q$14:Q$14)</f>
        <v>1.0441350000000002E-2</v>
      </c>
      <c r="Q268" s="279">
        <f>SUM(ImportsFurniture!R$14:R$14)</f>
        <v>1.3002616000000002E-2</v>
      </c>
      <c r="R268" s="279">
        <f>SUM(ImportsFurniture!S$14:S$14)</f>
        <v>1.138134E-2</v>
      </c>
      <c r="S268" s="279">
        <f>SUM(ImportsFurniture!T$14:T$14)</f>
        <v>1.0332207000000001E-2</v>
      </c>
      <c r="T268" s="279">
        <f>SUM(ImportsFurniture!U$14:U$14)</f>
        <v>1.3874787000000003E-2</v>
      </c>
      <c r="U268" s="279">
        <f>SUM(ImportsFurniture!V$14:V$14)</f>
        <v>1.3176245999999996E-2</v>
      </c>
      <c r="V268" s="279">
        <f>SUM(ImportsFurniture!W$14:W$14)</f>
        <v>1.1216072924999999E-2</v>
      </c>
      <c r="W268" s="279">
        <f>SUM(ImportsFurniture!X$14:X$14)</f>
        <v>1.1071727E-2</v>
      </c>
      <c r="X268" s="279">
        <f>SUM(ImportsFurniture!Y$14:Y$14)</f>
        <v>1.2357860380999997E-2</v>
      </c>
      <c r="Y268" s="279">
        <f>SUM(ImportsFurniture!Z$14:Z$14)</f>
        <v>1.2985267254E-2</v>
      </c>
      <c r="Z268" s="279">
        <f>SUM(ImportsFurniture!AA$14:AA$14)</f>
        <v>0</v>
      </c>
      <c r="AA268" s="279">
        <f>SUM(ImportsFurniture!AB$14:AB$14)</f>
        <v>0</v>
      </c>
      <c r="BC268" s="276">
        <f t="shared" ref="BC268:BH268" si="270">J268/J266</f>
        <v>0.15048555107697359</v>
      </c>
      <c r="BD268" s="276">
        <f t="shared" si="270"/>
        <v>0.14454540099282912</v>
      </c>
      <c r="BE268" s="276">
        <f t="shared" si="270"/>
        <v>0.1659245198060888</v>
      </c>
      <c r="BF268" s="276">
        <f t="shared" si="270"/>
        <v>0.16214247615192176</v>
      </c>
      <c r="BG268" s="276">
        <f t="shared" si="270"/>
        <v>0.14333692268838244</v>
      </c>
      <c r="BH268" s="276">
        <f t="shared" si="270"/>
        <v>0.17405365219100691</v>
      </c>
      <c r="BI268" s="276">
        <f>P268/P266</f>
        <v>0.12625366741248273</v>
      </c>
      <c r="BJ268" s="276">
        <f>Q268/Q266</f>
        <v>0.1682677203352155</v>
      </c>
      <c r="BK268" s="276">
        <f>R268/R266</f>
        <v>0.14026086188162318</v>
      </c>
      <c r="BL268" s="276">
        <f t="shared" ref="BL268:BN268" si="271">S268/S266</f>
        <v>0.14139755186238412</v>
      </c>
      <c r="BM268" s="276">
        <f t="shared" si="271"/>
        <v>0.18257612031118081</v>
      </c>
      <c r="BN268" s="276">
        <f t="shared" si="271"/>
        <v>0.1766755108701078</v>
      </c>
      <c r="BO268" s="276">
        <f>V268/V266</f>
        <v>0.20040796629707372</v>
      </c>
      <c r="BP268" s="276">
        <f t="shared" ref="BP268" si="272">W268/W266</f>
        <v>0.16941930865240792</v>
      </c>
      <c r="BQ268" s="276">
        <f t="shared" ref="BQ268" si="273">X268/X266</f>
        <v>0.16561647846262348</v>
      </c>
      <c r="BR268" s="276">
        <f t="shared" ref="BR268" si="274">Y268/Y266</f>
        <v>0.16097440627363471</v>
      </c>
    </row>
    <row r="269" spans="1:70">
      <c r="A269" s="279" t="str">
        <f>ImportsFurniture!B$10</f>
        <v xml:space="preserve">China </v>
      </c>
      <c r="B269" s="279">
        <f>ImportsFurniture!C$10</f>
        <v>1.4469821999999999E-2</v>
      </c>
      <c r="C269" s="279">
        <f>ImportsFurniture!D$10</f>
        <v>1.2265741999999998E-2</v>
      </c>
      <c r="D269" s="279">
        <f>ImportsFurniture!E$10</f>
        <v>1.2408599999999999E-2</v>
      </c>
      <c r="E269" s="279">
        <f>ImportsFurniture!F$10</f>
        <v>1.0487931000000001E-2</v>
      </c>
      <c r="F269" s="279">
        <f>ImportsFurniture!G$10</f>
        <v>1.2127298999999998E-2</v>
      </c>
      <c r="G269" s="279">
        <f>ImportsFurniture!H$10</f>
        <v>1.3622286000000001E-2</v>
      </c>
      <c r="H269" s="279">
        <f>ImportsFurniture!I$10</f>
        <v>1.6893032999999998E-2</v>
      </c>
      <c r="I269" s="279">
        <f>ImportsFurniture!J$10</f>
        <v>1.6626287E-2</v>
      </c>
      <c r="J269" s="279">
        <f>ImportsFurniture!K$10</f>
        <v>1.9214355999999998E-2</v>
      </c>
      <c r="K269" s="279">
        <f>ImportsFurniture!L$10</f>
        <v>1.4671245999999999E-2</v>
      </c>
      <c r="L269" s="279">
        <f>ImportsFurniture!M$10</f>
        <v>1.787118E-2</v>
      </c>
      <c r="M269" s="279">
        <f>ImportsFurniture!N$10</f>
        <v>2.0233981999999998E-2</v>
      </c>
      <c r="N269" s="279">
        <f>ImportsFurniture!O$10</f>
        <v>2.2371864929672088E-2</v>
      </c>
      <c r="O269" s="279">
        <f>ImportsFurniture!P$10</f>
        <v>2.2583201000000001E-2</v>
      </c>
      <c r="P269" s="279">
        <f>ImportsFurniture!Q$10</f>
        <v>2.9442184E-2</v>
      </c>
      <c r="Q269" s="279">
        <f>ImportsFurniture!R$10</f>
        <v>2.4244085000000002E-2</v>
      </c>
      <c r="R269" s="279">
        <f>ImportsFurniture!S$10</f>
        <v>2.3936559999999996E-2</v>
      </c>
      <c r="S269" s="279">
        <f>ImportsFurniture!T$10</f>
        <v>1.9319105E-2</v>
      </c>
      <c r="T269" s="279">
        <f>ImportsFurniture!U$10</f>
        <v>1.9371402000000003E-2</v>
      </c>
      <c r="U269" s="279">
        <f>ImportsFurniture!V$10</f>
        <v>2.1773884E-2</v>
      </c>
      <c r="V269" s="279">
        <f>ImportsFurniture!W$10</f>
        <v>1.8207267082999998E-2</v>
      </c>
      <c r="W269" s="279">
        <f>ImportsFurniture!X$10</f>
        <v>2.3538614000000003E-2</v>
      </c>
      <c r="X269" s="279">
        <f>ImportsFurniture!Y$10</f>
        <v>2.6676659804000004E-2</v>
      </c>
      <c r="Y269" s="279">
        <f>ImportsFurniture!Z$10</f>
        <v>2.8859750105000002E-2</v>
      </c>
      <c r="Z269" s="279">
        <f>ImportsFurniture!AA$10</f>
        <v>0</v>
      </c>
      <c r="AA269" s="279">
        <f>ImportsFurniture!AB$10</f>
        <v>0</v>
      </c>
      <c r="BC269" s="276">
        <f t="shared" ref="BC269:BH269" si="275">J269/J266</f>
        <v>0.2953969448582805</v>
      </c>
      <c r="BD269" s="276">
        <f t="shared" si="275"/>
        <v>0.29496659239179496</v>
      </c>
      <c r="BE269" s="276">
        <f t="shared" si="275"/>
        <v>0.28669611554178259</v>
      </c>
      <c r="BF269" s="276">
        <f t="shared" si="275"/>
        <v>0.2758338032922622</v>
      </c>
      <c r="BG269" s="276">
        <f t="shared" si="275"/>
        <v>0.28621362883687201</v>
      </c>
      <c r="BH269" s="276">
        <f t="shared" si="275"/>
        <v>0.28310746052034963</v>
      </c>
      <c r="BI269" s="276">
        <f>P269/P266</f>
        <v>0.3560060439151182</v>
      </c>
      <c r="BJ269" s="276">
        <f>Q269/Q266</f>
        <v>0.31374431995555302</v>
      </c>
      <c r="BK269" s="276">
        <f>R269/R266</f>
        <v>0.29498833494836157</v>
      </c>
      <c r="BL269" s="276">
        <f t="shared" ref="BL269:BN269" si="276">S269/S266</f>
        <v>0.26438438091419814</v>
      </c>
      <c r="BM269" s="276">
        <f t="shared" si="276"/>
        <v>0.25490520482572082</v>
      </c>
      <c r="BN269" s="276">
        <f t="shared" si="276"/>
        <v>0.29195812519942838</v>
      </c>
      <c r="BO269" s="276">
        <f>V269/V266</f>
        <v>0.32532610944411133</v>
      </c>
      <c r="BP269" s="276">
        <f t="shared" ref="BP269" si="277">W269/W266</f>
        <v>0.3601873231263642</v>
      </c>
      <c r="BQ269" s="276">
        <f t="shared" ref="BQ269" si="278">X269/X266</f>
        <v>0.35751289605736652</v>
      </c>
      <c r="BR269" s="276">
        <f t="shared" ref="BR269" si="279">Y269/Y266</f>
        <v>0.3577655390132059</v>
      </c>
    </row>
    <row r="270" spans="1:70">
      <c r="A270" s="279" t="str">
        <f>ImportsFurniture!B$11</f>
        <v xml:space="preserve">Indonesia </v>
      </c>
      <c r="B270" s="279">
        <f>ImportsFurniture!C$11</f>
        <v>7.1428571428571435E-3</v>
      </c>
      <c r="C270" s="279">
        <f>ImportsFurniture!D$11</f>
        <v>7.1428571428571435E-3</v>
      </c>
      <c r="D270" s="279">
        <f>ImportsFurniture!E$11</f>
        <v>7.1428571428571435E-3</v>
      </c>
      <c r="E270" s="279">
        <f>ImportsFurniture!F$11</f>
        <v>6.7744429999999998E-3</v>
      </c>
      <c r="F270" s="279">
        <f>ImportsFurniture!G$11</f>
        <v>5.7053800000000003E-3</v>
      </c>
      <c r="G270" s="279">
        <f>ImportsFurniture!H$11</f>
        <v>5.7591789999999997E-3</v>
      </c>
      <c r="H270" s="279">
        <f>ImportsFurniture!I$11</f>
        <v>5.6033789999999995E-3</v>
      </c>
      <c r="I270" s="279">
        <f>ImportsFurniture!J$11</f>
        <v>5.4612639999999995E-3</v>
      </c>
      <c r="J270" s="279">
        <f>ImportsFurniture!K$11</f>
        <v>5.6100450000000001E-3</v>
      </c>
      <c r="K270" s="279">
        <f>ImportsFurniture!L$11</f>
        <v>4.5469329999999995E-3</v>
      </c>
      <c r="L270" s="279">
        <f>ImportsFurniture!M$11</f>
        <v>5.1639429999999998E-3</v>
      </c>
      <c r="M270" s="279">
        <f>ImportsFurniture!N$11</f>
        <v>3.9757869999999997E-3</v>
      </c>
      <c r="N270" s="279">
        <f>ImportsFurniture!O$11</f>
        <v>4.6120500252428741E-3</v>
      </c>
      <c r="O270" s="279">
        <f>ImportsFurniture!P$11</f>
        <v>4.0514979999999997E-3</v>
      </c>
      <c r="P270" s="279">
        <f>ImportsFurniture!Q$11</f>
        <v>4.1346580000000003E-3</v>
      </c>
      <c r="Q270" s="279">
        <f>ImportsFurniture!R$11</f>
        <v>3.433719E-3</v>
      </c>
      <c r="R270" s="279">
        <f>ImportsFurniture!S$11</f>
        <v>3.3953859999999998E-3</v>
      </c>
      <c r="S270" s="279">
        <f>ImportsFurniture!T$11</f>
        <v>2.110364E-3</v>
      </c>
      <c r="T270" s="279">
        <f>ImportsFurniture!U$11</f>
        <v>2.3594759999999997E-3</v>
      </c>
      <c r="U270" s="279">
        <f>ImportsFurniture!V$11</f>
        <v>2.6591739999999998E-3</v>
      </c>
      <c r="V270" s="279">
        <f>ImportsFurniture!W$11</f>
        <v>2.3663213370000002E-3</v>
      </c>
      <c r="W270" s="279">
        <f>ImportsFurniture!X$11</f>
        <v>2.554794E-3</v>
      </c>
      <c r="X270" s="279">
        <f>ImportsFurniture!Y$11</f>
        <v>2.5569261260000001E-3</v>
      </c>
      <c r="Y270" s="279">
        <f>ImportsFurniture!Z$11</f>
        <v>2.9820387109999996E-3</v>
      </c>
      <c r="Z270" s="279">
        <f>ImportsFurniture!AA$11</f>
        <v>0</v>
      </c>
      <c r="AA270" s="279">
        <f>ImportsFurniture!AB$11</f>
        <v>0</v>
      </c>
      <c r="BC270" s="276">
        <f t="shared" ref="BC270:BH270" si="280">J270/J266</f>
        <v>8.624749918849596E-2</v>
      </c>
      <c r="BD270" s="276">
        <f t="shared" si="280"/>
        <v>9.1416457255491551E-2</v>
      </c>
      <c r="BE270" s="276">
        <f t="shared" si="280"/>
        <v>8.2841893986808884E-2</v>
      </c>
      <c r="BF270" s="276">
        <f t="shared" si="280"/>
        <v>5.4198745916149052E-2</v>
      </c>
      <c r="BG270" s="276">
        <f t="shared" si="280"/>
        <v>5.9004091891828633E-2</v>
      </c>
      <c r="BH270" s="276">
        <f t="shared" si="280"/>
        <v>5.0790377771657583E-2</v>
      </c>
      <c r="BI270" s="276">
        <f>P270/P266</f>
        <v>4.9995042403172089E-2</v>
      </c>
      <c r="BJ270" s="276">
        <f>Q270/Q266</f>
        <v>4.4435986450858486E-2</v>
      </c>
      <c r="BK270" s="276">
        <f>R270/R266</f>
        <v>4.1843910012423574E-2</v>
      </c>
      <c r="BL270" s="276">
        <f t="shared" ref="BL270:BN270" si="281">S270/S266</f>
        <v>2.888059667586106E-2</v>
      </c>
      <c r="BM270" s="276">
        <f t="shared" si="281"/>
        <v>3.1047970253333869E-2</v>
      </c>
      <c r="BN270" s="276">
        <f t="shared" si="281"/>
        <v>3.5655901152916253E-2</v>
      </c>
      <c r="BO270" s="276">
        <f>V270/V266</f>
        <v>4.228125565201267E-2</v>
      </c>
      <c r="BP270" s="276">
        <f t="shared" ref="BP270" si="282">W270/W266</f>
        <v>3.9093398277370808E-2</v>
      </c>
      <c r="BQ270" s="276">
        <f t="shared" ref="BQ270" si="283">X270/X266</f>
        <v>3.4267186035559595E-2</v>
      </c>
      <c r="BR270" s="276">
        <f t="shared" ref="BR270" si="284">Y270/Y266</f>
        <v>3.6967426360851388E-2</v>
      </c>
    </row>
    <row r="271" spans="1:70">
      <c r="A271" s="279" t="str">
        <f>ImportsFurniture!B$12</f>
        <v xml:space="preserve">Malaysia </v>
      </c>
      <c r="B271" s="279">
        <f>ImportsFurniture!C$12</f>
        <v>3.5897717000000003E-2</v>
      </c>
      <c r="C271" s="279">
        <f>ImportsFurniture!D$12</f>
        <v>3.104117E-2</v>
      </c>
      <c r="D271" s="279">
        <f>ImportsFurniture!E$12</f>
        <v>3.0550517999999999E-2</v>
      </c>
      <c r="E271" s="279">
        <f>ImportsFurniture!F$12</f>
        <v>3.7588995E-2</v>
      </c>
      <c r="F271" s="279">
        <f>ImportsFurniture!G$12</f>
        <v>2.7090612E-2</v>
      </c>
      <c r="G271" s="279">
        <f>ImportsFurniture!H$12</f>
        <v>2.6821263999999997E-2</v>
      </c>
      <c r="H271" s="279">
        <f>ImportsFurniture!I$12</f>
        <v>2.4822999999999998E-2</v>
      </c>
      <c r="I271" s="279">
        <f>ImportsFurniture!J$12</f>
        <v>2.4960835999999997E-2</v>
      </c>
      <c r="J271" s="279">
        <f>ImportsFurniture!K$12</f>
        <v>2.6065515999999997E-2</v>
      </c>
      <c r="K271" s="279">
        <f>ImportsFurniture!L$12</f>
        <v>1.7827893000000001E-2</v>
      </c>
      <c r="L271" s="279">
        <f>ImportsFurniture!M$12</f>
        <v>2.4950667999999999E-2</v>
      </c>
      <c r="M271" s="279">
        <f>ImportsFurniture!N$12</f>
        <v>3.0591818999999999E-2</v>
      </c>
      <c r="N271" s="279">
        <f>ImportsFurniture!O$12</f>
        <v>3.3268608361616235E-2</v>
      </c>
      <c r="O271" s="279">
        <f>ImportsFurniture!P$12</f>
        <v>3.0855727999999999E-2</v>
      </c>
      <c r="P271" s="279">
        <f>ImportsFurniture!Q$12</f>
        <v>3.1059547999999999E-2</v>
      </c>
      <c r="Q271" s="279">
        <f>ImportsFurniture!R$12</f>
        <v>2.8090093999999996E-2</v>
      </c>
      <c r="R271" s="279">
        <f>ImportsFurniture!S$12</f>
        <v>3.4975430000000002E-2</v>
      </c>
      <c r="S271" s="279">
        <f>ImportsFurniture!T$12</f>
        <v>3.4466387000000001E-2</v>
      </c>
      <c r="T271" s="279">
        <f>ImportsFurniture!U$12</f>
        <v>3.5406809999999997E-2</v>
      </c>
      <c r="U271" s="279">
        <f>ImportsFurniture!V$12</f>
        <v>3.1854411999999999E-2</v>
      </c>
      <c r="V271" s="279">
        <f>ImportsFurniture!W$12</f>
        <v>2.0473077159000003E-2</v>
      </c>
      <c r="W271" s="279">
        <f>ImportsFurniture!X$12</f>
        <v>2.3452625999999997E-2</v>
      </c>
      <c r="X271" s="279">
        <f>ImportsFurniture!Y$12</f>
        <v>2.8342291347999995E-2</v>
      </c>
      <c r="Y271" s="279">
        <f>ImportsFurniture!Z$12</f>
        <v>3.1191694695000001E-2</v>
      </c>
      <c r="Z271" s="279">
        <f>ImportsFurniture!AA$12</f>
        <v>0</v>
      </c>
      <c r="AA271" s="279">
        <f>ImportsFurniture!AB$12</f>
        <v>0</v>
      </c>
      <c r="BC271" s="276">
        <f t="shared" ref="BC271:BH271" si="285">J271/J266</f>
        <v>0.40072505123536939</v>
      </c>
      <c r="BD271" s="276">
        <f t="shared" si="285"/>
        <v>0.35843123670174537</v>
      </c>
      <c r="BE271" s="276">
        <f t="shared" si="285"/>
        <v>0.40026789477654284</v>
      </c>
      <c r="BF271" s="276">
        <f t="shared" si="285"/>
        <v>0.41703396713501528</v>
      </c>
      <c r="BG271" s="276">
        <f t="shared" si="285"/>
        <v>0.4256207140291568</v>
      </c>
      <c r="BH271" s="276">
        <f t="shared" si="285"/>
        <v>0.38681349010650196</v>
      </c>
      <c r="BI271" s="276">
        <f>P271/P266</f>
        <v>0.3755627235150667</v>
      </c>
      <c r="BJ271" s="276">
        <f>Q271/Q266</f>
        <v>0.36351577877727942</v>
      </c>
      <c r="BK271" s="276">
        <f>R271/R266</f>
        <v>0.43102867996917582</v>
      </c>
      <c r="BL271" s="276">
        <f t="shared" ref="BL271:BN271" si="286">S271/S266</f>
        <v>0.47167683955049505</v>
      </c>
      <c r="BM271" s="276">
        <f t="shared" si="286"/>
        <v>0.46591259400199209</v>
      </c>
      <c r="BN271" s="276">
        <f t="shared" si="286"/>
        <v>0.42712427451391644</v>
      </c>
      <c r="BO271" s="276">
        <f>V271/V266</f>
        <v>0.36581143727524962</v>
      </c>
      <c r="BP271" s="276">
        <f t="shared" ref="BP271" si="287">W271/W266</f>
        <v>0.3588715367533436</v>
      </c>
      <c r="BQ271" s="276">
        <f t="shared" ref="BQ271" si="288">X271/X266</f>
        <v>0.37983520932428649</v>
      </c>
      <c r="BR271" s="276">
        <f t="shared" ref="BR271" si="289">Y271/Y266</f>
        <v>0.38667394640255948</v>
      </c>
    </row>
    <row r="272" spans="1:70">
      <c r="A272" s="273" t="s">
        <v>33</v>
      </c>
      <c r="B272" s="279">
        <f t="shared" ref="B272:AA272" si="290">B266-SUM(B268:B271)</f>
        <v>1.109729600000002E-2</v>
      </c>
      <c r="C272" s="279">
        <f t="shared" si="290"/>
        <v>8.2388389999999839E-3</v>
      </c>
      <c r="D272" s="279">
        <f t="shared" si="290"/>
        <v>7.1333699999999861E-3</v>
      </c>
      <c r="E272" s="279">
        <f t="shared" si="290"/>
        <v>6.4145379999999974E-3</v>
      </c>
      <c r="F272" s="279">
        <f t="shared" si="290"/>
        <v>6.1565590000000059E-3</v>
      </c>
      <c r="G272" s="279">
        <f t="shared" si="290"/>
        <v>5.5794299999999755E-3</v>
      </c>
      <c r="H272" s="279">
        <f t="shared" si="290"/>
        <v>5.8642909999999798E-3</v>
      </c>
      <c r="I272" s="279">
        <f t="shared" si="290"/>
        <v>7.4671920000000114E-3</v>
      </c>
      <c r="J272" s="279">
        <f t="shared" si="290"/>
        <v>4.3675030000000017E-3</v>
      </c>
      <c r="K272" s="279">
        <f t="shared" si="290"/>
        <v>5.5031019999999958E-3</v>
      </c>
      <c r="L272" s="279">
        <f t="shared" si="290"/>
        <v>4.0062389999999948E-3</v>
      </c>
      <c r="M272" s="279">
        <f t="shared" si="290"/>
        <v>6.6600379999999793E-3</v>
      </c>
      <c r="N272" s="279">
        <f t="shared" si="290"/>
        <v>6.7084761779266922E-3</v>
      </c>
      <c r="O272" s="279">
        <f t="shared" si="290"/>
        <v>8.3944930000000306E-3</v>
      </c>
      <c r="P272" s="279">
        <f t="shared" si="290"/>
        <v>7.6236199999999976E-3</v>
      </c>
      <c r="Q272" s="279">
        <f t="shared" si="290"/>
        <v>8.502869000000024E-3</v>
      </c>
      <c r="R272" s="279">
        <f t="shared" si="290"/>
        <v>7.4553740000000007E-3</v>
      </c>
      <c r="S272" s="279">
        <f t="shared" si="290"/>
        <v>6.8439730000000032E-3</v>
      </c>
      <c r="T272" s="279">
        <f t="shared" si="290"/>
        <v>4.9820580000000114E-3</v>
      </c>
      <c r="U272" s="279">
        <f t="shared" si="290"/>
        <v>5.1150749999999967E-3</v>
      </c>
      <c r="V272" s="279">
        <f t="shared" si="290"/>
        <v>3.7034644979999851E-3</v>
      </c>
      <c r="W272" s="279">
        <f t="shared" si="290"/>
        <v>4.7332729999999754E-3</v>
      </c>
      <c r="X272" s="279">
        <f t="shared" si="290"/>
        <v>4.6835981019999751E-3</v>
      </c>
      <c r="Y272" s="279">
        <f t="shared" si="290"/>
        <v>4.6479064669999876E-3</v>
      </c>
      <c r="Z272" s="279">
        <f t="shared" si="290"/>
        <v>0</v>
      </c>
      <c r="AA272" s="279">
        <f t="shared" si="290"/>
        <v>0</v>
      </c>
      <c r="BC272" s="276">
        <f t="shared" ref="BC272:BH272" si="291">J272/J266</f>
        <v>6.7144953640880564E-2</v>
      </c>
      <c r="BD272" s="276">
        <f t="shared" si="291"/>
        <v>0.11064031265813895</v>
      </c>
      <c r="BE272" s="276">
        <f t="shared" si="291"/>
        <v>6.4269575888777006E-2</v>
      </c>
      <c r="BF272" s="276">
        <f t="shared" si="291"/>
        <v>9.0791007504651633E-2</v>
      </c>
      <c r="BG272" s="276">
        <f t="shared" si="291"/>
        <v>8.5824642553760086E-2</v>
      </c>
      <c r="BH272" s="276">
        <f t="shared" si="291"/>
        <v>0.10523501941048391</v>
      </c>
      <c r="BI272" s="276">
        <f>P272/P266</f>
        <v>9.2182522754160237E-2</v>
      </c>
      <c r="BJ272" s="276">
        <f>Q272/Q266</f>
        <v>0.11003619448109346</v>
      </c>
      <c r="BK272" s="276">
        <f>R272/R266</f>
        <v>9.1878213188415825E-2</v>
      </c>
      <c r="BL272" s="276">
        <f t="shared" ref="BL272:BN272" si="292">S272/S266</f>
        <v>9.3660630997061622E-2</v>
      </c>
      <c r="BM272" s="276">
        <f t="shared" si="292"/>
        <v>6.5558110607772405E-2</v>
      </c>
      <c r="BN272" s="276">
        <f t="shared" si="292"/>
        <v>6.8586188263631109E-2</v>
      </c>
      <c r="BO272" s="276">
        <f>V272/V266</f>
        <v>6.6173231331552715E-2</v>
      </c>
      <c r="BP272" s="276">
        <f t="shared" ref="BP272" si="293">W272/W266</f>
        <v>7.2428433190513522E-2</v>
      </c>
      <c r="BQ272" s="276">
        <f t="shared" ref="BQ272" si="294">X272/X266</f>
        <v>6.2768230120163804E-2</v>
      </c>
      <c r="BR272" s="276">
        <f t="shared" ref="BR272" si="295">Y272/Y266</f>
        <v>5.7618681949748507E-2</v>
      </c>
    </row>
    <row r="273" spans="1:70">
      <c r="A273" s="273"/>
      <c r="B273" s="277"/>
      <c r="C273" s="277"/>
      <c r="D273" s="277"/>
      <c r="E273" s="277"/>
      <c r="F273" s="277"/>
      <c r="G273" s="277"/>
      <c r="H273" s="277"/>
      <c r="I273" s="277"/>
      <c r="J273" s="277"/>
      <c r="K273" s="277"/>
      <c r="L273" s="277"/>
      <c r="M273" s="277"/>
      <c r="N273" s="277"/>
      <c r="O273" s="277"/>
      <c r="P273" s="277"/>
      <c r="Q273" s="277"/>
      <c r="R273" s="277"/>
      <c r="S273" s="277"/>
      <c r="T273" s="277"/>
      <c r="U273" s="277"/>
      <c r="V273" s="277"/>
      <c r="W273" s="277"/>
      <c r="X273" s="277"/>
      <c r="Y273" s="277"/>
      <c r="Z273" s="277"/>
      <c r="AA273" s="277"/>
    </row>
    <row r="274" spans="1:70">
      <c r="A274" s="273"/>
    </row>
    <row r="275" spans="1:70">
      <c r="AB275" s="277"/>
    </row>
    <row r="276" spans="1:70">
      <c r="AB276" s="277"/>
    </row>
    <row r="277" spans="1:70">
      <c r="A277" s="275"/>
      <c r="B277" s="275"/>
      <c r="C277" s="275"/>
      <c r="D277" s="275"/>
      <c r="E277" s="275"/>
      <c r="F277" s="275"/>
      <c r="G277" s="275"/>
      <c r="H277" s="275"/>
      <c r="I277" s="275"/>
      <c r="J277" s="275"/>
      <c r="K277" s="275"/>
      <c r="L277" s="275"/>
      <c r="M277" s="275"/>
      <c r="N277" s="275"/>
      <c r="O277" s="275"/>
      <c r="P277" s="275"/>
      <c r="Q277" s="275"/>
      <c r="R277" s="275"/>
      <c r="S277" s="275"/>
      <c r="T277" s="275"/>
      <c r="U277" s="275"/>
      <c r="V277" s="275"/>
      <c r="W277" s="275"/>
      <c r="X277" s="275"/>
      <c r="Y277" s="275"/>
      <c r="Z277" s="275"/>
      <c r="AA277" s="275"/>
      <c r="AB277" s="275"/>
      <c r="AC277" s="275"/>
      <c r="AD277" s="275"/>
      <c r="AE277" s="275"/>
      <c r="AF277" s="275"/>
      <c r="AG277" s="275"/>
      <c r="AH277" s="275"/>
      <c r="AI277" s="275"/>
      <c r="AJ277" s="275"/>
      <c r="AK277" s="275"/>
      <c r="AL277" s="275"/>
      <c r="AM277" s="275"/>
      <c r="AN277" s="275"/>
      <c r="AO277" s="275"/>
      <c r="AP277" s="275"/>
      <c r="AQ277" s="275"/>
      <c r="AR277" s="275"/>
      <c r="AS277" s="275"/>
      <c r="AT277" s="275"/>
      <c r="AU277" s="275"/>
      <c r="AV277" s="275"/>
      <c r="AW277" s="275"/>
      <c r="AX277" s="275"/>
      <c r="AY277" s="275"/>
      <c r="AZ277" s="275"/>
      <c r="BA277" s="275"/>
      <c r="BB277" s="275"/>
    </row>
    <row r="278" spans="1:70">
      <c r="A278" s="275" t="str">
        <f>A268</f>
        <v>EU-27</v>
      </c>
      <c r="B278" s="275"/>
      <c r="C278" s="275"/>
      <c r="D278" s="275"/>
      <c r="E278" s="275"/>
      <c r="F278" s="275"/>
      <c r="G278" s="275"/>
      <c r="H278" s="275"/>
      <c r="I278" s="275"/>
      <c r="J278" s="275"/>
      <c r="K278" s="275"/>
      <c r="L278" s="275"/>
      <c r="M278" s="275"/>
      <c r="N278" s="275"/>
      <c r="O278" s="275"/>
      <c r="P278" s="275"/>
      <c r="Q278" s="275"/>
      <c r="R278" s="275"/>
      <c r="S278" s="275"/>
      <c r="T278" s="275"/>
      <c r="U278" s="275"/>
      <c r="V278" s="275"/>
      <c r="W278" s="275"/>
      <c r="X278" s="275"/>
      <c r="Y278" s="275"/>
      <c r="Z278" s="275"/>
      <c r="AA278" s="275"/>
      <c r="AB278" s="275"/>
      <c r="AC278" s="275">
        <f>1000*SUM(ImportsFurniture!AD$14:AD$14)</f>
        <v>43.154591999999994</v>
      </c>
      <c r="AD278" s="275">
        <f>1000*SUM(ImportsFurniture!AE$14:AE$14)</f>
        <v>27.119610000000002</v>
      </c>
      <c r="AE278" s="275">
        <f>1000*SUM(ImportsFurniture!AF$14:AF$14)</f>
        <v>21.436933000000003</v>
      </c>
      <c r="AF278" s="275">
        <f>1000*SUM(ImportsFurniture!AG$14:AG$14)</f>
        <v>21.424500999999999</v>
      </c>
      <c r="AG278" s="275">
        <f>1000*SUM(ImportsFurniture!AH$14:AH$14)</f>
        <v>15.357813</v>
      </c>
      <c r="AH278" s="275">
        <f>1000*SUM(ImportsFurniture!AI$14:AI$14)</f>
        <v>18.998826000000001</v>
      </c>
      <c r="AI278" s="275">
        <f>1000*SUM(ImportsFurniture!AJ$14:AJ$14)</f>
        <v>23.521618</v>
      </c>
      <c r="AJ278" s="275">
        <f>1000*SUM(ImportsFurniture!AK$14:AK$14)</f>
        <v>32.24841</v>
      </c>
      <c r="AK278" s="275">
        <f>1000*SUM(ImportsFurniture!AL$14:AL$14)</f>
        <v>36.686320000000002</v>
      </c>
      <c r="AL278" s="275">
        <f>1000*SUM(ImportsFurniture!AM$14:AM$14)</f>
        <v>31.451529000000004</v>
      </c>
      <c r="AM278" s="275">
        <f>1000*SUM(ImportsFurniture!AN$14:AN$14)</f>
        <v>36.093504999999993</v>
      </c>
      <c r="AN278" s="275">
        <f>1000*SUM(ImportsFurniture!AO$14:AO$14)</f>
        <v>40.757992999999992</v>
      </c>
      <c r="AO278" s="275">
        <f>1000*SUM(ImportsFurniture!AP$14:AP$14)</f>
        <v>39.263357999999997</v>
      </c>
      <c r="AP278" s="275">
        <f>1000*SUM(ImportsFurniture!AQ$14:AQ$14)</f>
        <v>54.596768000000004</v>
      </c>
      <c r="AQ278" s="275">
        <f>1000*SUM(ImportsFurniture!AR$14:AR$14)</f>
        <v>42.535432999999998</v>
      </c>
      <c r="AR278" s="275">
        <f>1000*SUM(ImportsFurniture!AS$14:AS$14)</f>
        <v>56.522241000000001</v>
      </c>
      <c r="AS278" s="275">
        <f>1000*SUM(ImportsFurniture!AT$14:AT$14)</f>
        <v>43.094390000000004</v>
      </c>
      <c r="AT278" s="275">
        <f>1000*SUM(ImportsFurniture!AU$14:AU$14)</f>
        <v>36.374226</v>
      </c>
      <c r="AU278" s="275">
        <f>1000*SUM(ImportsFurniture!AV$14:AV$14)</f>
        <v>51.146463000000004</v>
      </c>
      <c r="AV278" s="275">
        <f>1000*SUM(ImportsFurniture!AW$14:AW$14)</f>
        <v>46.353917000000003</v>
      </c>
      <c r="AW278" s="275">
        <f>1000*SUM(ImportsFurniture!AX$14:AX$14)</f>
        <v>39.438805786999993</v>
      </c>
      <c r="AX278" s="275">
        <f>1000*SUM(ImportsFurniture!AY$14:AY$14)</f>
        <v>47.259975000000004</v>
      </c>
      <c r="AY278" s="275">
        <f>1000*SUM(ImportsFurniture!AZ$14:AZ$14)</f>
        <v>54.890991925999991</v>
      </c>
      <c r="AZ278" s="275">
        <f>1000*SUM(ImportsFurniture!BA$14:BA$14)</f>
        <v>60.456351820999998</v>
      </c>
      <c r="BA278" s="275">
        <f>1000*SUM(ImportsFurniture!BB$14:BB$14)</f>
        <v>0</v>
      </c>
      <c r="BB278" s="275">
        <f>1000*SUM(ImportsFurniture!BC$14:BC$14)</f>
        <v>0</v>
      </c>
      <c r="BC278" s="276">
        <f t="shared" ref="BC278:BH278" si="296">AK278/AK266</f>
        <v>0.14614697532817092</v>
      </c>
      <c r="BD278" s="276">
        <f t="shared" si="296"/>
        <v>0.14757425825522527</v>
      </c>
      <c r="BE278" s="276">
        <f t="shared" si="296"/>
        <v>0.16507250044865721</v>
      </c>
      <c r="BF278" s="276">
        <f t="shared" si="296"/>
        <v>0.16387062251709306</v>
      </c>
      <c r="BG278" s="276">
        <f t="shared" si="296"/>
        <v>0.14572723932415274</v>
      </c>
      <c r="BH278" s="276">
        <f t="shared" si="296"/>
        <v>0.17914361807393514</v>
      </c>
      <c r="BI278" s="276">
        <f>AQ278/AQ266</f>
        <v>0.13420036984910982</v>
      </c>
      <c r="BJ278" s="276">
        <f>AR278/AR266</f>
        <v>0.17339460022766429</v>
      </c>
      <c r="BK278" s="276">
        <f>AS278/AS266</f>
        <v>0.14196033931369867</v>
      </c>
      <c r="BL278" s="276">
        <f t="shared" ref="BL278:BN278" si="297">AT278/AT266</f>
        <v>0.14551885872125297</v>
      </c>
      <c r="BM278" s="276">
        <f t="shared" si="297"/>
        <v>0.19078674435279175</v>
      </c>
      <c r="BN278" s="276">
        <f t="shared" si="297"/>
        <v>0.18909442207455862</v>
      </c>
      <c r="BO278" s="276">
        <f>AW278/AW266</f>
        <v>0.20001946335541576</v>
      </c>
      <c r="BP278" s="276">
        <f t="shared" ref="BP278" si="298">AX278/AX266</f>
        <v>0.17564046394364166</v>
      </c>
      <c r="BQ278" s="276">
        <f t="shared" ref="BQ278" si="299">AY278/AY266</f>
        <v>0.16760498535091609</v>
      </c>
      <c r="BR278" s="276">
        <f t="shared" ref="BR278" si="300">AZ278/AZ266</f>
        <v>0.16657896744010731</v>
      </c>
    </row>
    <row r="279" spans="1:70">
      <c r="A279" s="275" t="str">
        <f>A269</f>
        <v xml:space="preserve">China </v>
      </c>
      <c r="AC279" s="275">
        <f>1000*ImportsFurniture!AD$10</f>
        <v>38.520097</v>
      </c>
      <c r="AD279" s="275">
        <f>1000*ImportsFurniture!AE$10</f>
        <v>31.242247999999996</v>
      </c>
      <c r="AE279" s="275">
        <f>1000*ImportsFurniture!AF$10</f>
        <v>30.841379999999997</v>
      </c>
      <c r="AF279" s="275">
        <f>1000*ImportsFurniture!AG$10</f>
        <v>28.803972999999999</v>
      </c>
      <c r="AG279" s="275">
        <f>1000*ImportsFurniture!AH$10</f>
        <v>32.694167</v>
      </c>
      <c r="AH279" s="275">
        <f>1000*ImportsFurniture!AI$10</f>
        <v>37.824812999999999</v>
      </c>
      <c r="AI279" s="275">
        <f>1000*ImportsFurniture!AJ$10</f>
        <v>52.990266999999996</v>
      </c>
      <c r="AJ279" s="275">
        <f>1000*ImportsFurniture!AK$10</f>
        <v>61.040925000000001</v>
      </c>
      <c r="AK279" s="275">
        <f>1000*ImportsFurniture!AL$10</f>
        <v>75.641881999999995</v>
      </c>
      <c r="AL279" s="275">
        <f>1000*ImportsFurniture!AM$10</f>
        <v>62.844639999999991</v>
      </c>
      <c r="AM279" s="275">
        <f>1000*ImportsFurniture!AN$10</f>
        <v>63.304030999999995</v>
      </c>
      <c r="AN279" s="275">
        <f>1000*ImportsFurniture!AO$10</f>
        <v>68.143698000000001</v>
      </c>
      <c r="AO279" s="275">
        <f>1000*ImportsFurniture!AP$10</f>
        <v>77.857929999999996</v>
      </c>
      <c r="AP279" s="275">
        <f>1000*ImportsFurniture!AQ$10</f>
        <v>86.423685999999989</v>
      </c>
      <c r="AQ279" s="275">
        <f>1000*ImportsFurniture!AR$10</f>
        <v>111.221823</v>
      </c>
      <c r="AR279" s="275">
        <f>1000*ImportsFurniture!AS$10</f>
        <v>102.19933899999999</v>
      </c>
      <c r="AS279" s="275">
        <f>1000*ImportsFurniture!AT$10</f>
        <v>90.185858999999994</v>
      </c>
      <c r="AT279" s="275">
        <f>1000*ImportsFurniture!AU$10</f>
        <v>67.83026799999999</v>
      </c>
      <c r="AU279" s="275">
        <f>1000*ImportsFurniture!AV$10</f>
        <v>69.580433999999997</v>
      </c>
      <c r="AV279" s="275">
        <f>1000*ImportsFurniture!AW$10</f>
        <v>72.204594999999998</v>
      </c>
      <c r="AW279" s="275">
        <f>1000*ImportsFurniture!AX$10</f>
        <v>65.8103847</v>
      </c>
      <c r="AX279" s="275">
        <f>1000*ImportsFurniture!AY$10</f>
        <v>98.414625999999998</v>
      </c>
      <c r="AY279" s="275">
        <f>1000*ImportsFurniture!AZ$10</f>
        <v>118.10479911099999</v>
      </c>
      <c r="AZ279" s="275">
        <f>1000*ImportsFurniture!BA$10</f>
        <v>133.00997570799998</v>
      </c>
      <c r="BA279" s="275">
        <f>1000*ImportsFurniture!BB$10</f>
        <v>0</v>
      </c>
      <c r="BB279" s="275">
        <f>1000*ImportsFurniture!BC$10</f>
        <v>0</v>
      </c>
      <c r="BC279" s="276">
        <f t="shared" ref="BC279:BH279" si="301">AK279/AK266</f>
        <v>0.30133391036305668</v>
      </c>
      <c r="BD279" s="276">
        <f t="shared" si="301"/>
        <v>0.29487441241144929</v>
      </c>
      <c r="BE279" s="276">
        <f t="shared" si="301"/>
        <v>0.28951897815546895</v>
      </c>
      <c r="BF279" s="276">
        <f t="shared" si="301"/>
        <v>0.27397694022560903</v>
      </c>
      <c r="BG279" s="276">
        <f t="shared" si="301"/>
        <v>0.28897225750260924</v>
      </c>
      <c r="BH279" s="276">
        <f t="shared" si="301"/>
        <v>0.28357451117483168</v>
      </c>
      <c r="BI279" s="276">
        <f>AQ279/AQ266</f>
        <v>0.35090767224333258</v>
      </c>
      <c r="BJ279" s="276">
        <f>AR279/AR266</f>
        <v>0.3135193017105698</v>
      </c>
      <c r="BK279" s="276">
        <f>AS279/AS266</f>
        <v>0.29708774494632323</v>
      </c>
      <c r="BL279" s="276">
        <f t="shared" ref="BL279:BN279" si="302">AT279/AT266</f>
        <v>0.27136201292961465</v>
      </c>
      <c r="BM279" s="276">
        <f t="shared" si="302"/>
        <v>0.2595492179686853</v>
      </c>
      <c r="BN279" s="276">
        <f t="shared" si="302"/>
        <v>0.29454870367594965</v>
      </c>
      <c r="BO279" s="276">
        <f>AW279/AW266</f>
        <v>0.33376664349320717</v>
      </c>
      <c r="BP279" s="276">
        <f t="shared" ref="BP279" si="303">AX279/AX266</f>
        <v>0.36575538961838167</v>
      </c>
      <c r="BQ279" s="276">
        <f t="shared" ref="BQ279" si="304">AY279/AY266</f>
        <v>0.36062298075352955</v>
      </c>
      <c r="BR279" s="276">
        <f t="shared" ref="BR279" si="305">AZ279/AZ266</f>
        <v>0.36649026521272987</v>
      </c>
    </row>
    <row r="280" spans="1:70">
      <c r="A280" s="275" t="str">
        <f>A270</f>
        <v xml:space="preserve">Indonesia </v>
      </c>
      <c r="AC280" s="275">
        <f>1000*ImportsFurniture!AD$11</f>
        <v>15</v>
      </c>
      <c r="AD280" s="275">
        <f>1000*ImportsFurniture!AE$11</f>
        <v>15</v>
      </c>
      <c r="AE280" s="275">
        <f>1000*ImportsFurniture!AF$11</f>
        <v>15</v>
      </c>
      <c r="AF280" s="275">
        <f>1000*ImportsFurniture!AG$11</f>
        <v>18.255609</v>
      </c>
      <c r="AG280" s="275">
        <f>1000*ImportsFurniture!AH$11</f>
        <v>15.408040999999999</v>
      </c>
      <c r="AH280" s="275">
        <f>1000*ImportsFurniture!AI$11</f>
        <v>15.937541999999999</v>
      </c>
      <c r="AI280" s="275">
        <f>1000*ImportsFurniture!AJ$11</f>
        <v>17.068705999999999</v>
      </c>
      <c r="AJ280" s="275">
        <f>1000*ImportsFurniture!AK$11</f>
        <v>18.120639000000001</v>
      </c>
      <c r="AK280" s="275">
        <f>1000*ImportsFurniture!AL$11</f>
        <v>20.588849</v>
      </c>
      <c r="AL280" s="275">
        <f>1000*ImportsFurniture!AM$11</f>
        <v>18.665872</v>
      </c>
      <c r="AM280" s="275">
        <f>1000*ImportsFurniture!AN$11</f>
        <v>17.531056</v>
      </c>
      <c r="AN280" s="275">
        <f>1000*ImportsFurniture!AO$11</f>
        <v>12.294347</v>
      </c>
      <c r="AO280" s="275">
        <f>1000*ImportsFurniture!AP$11</f>
        <v>14.200215</v>
      </c>
      <c r="AP280" s="275">
        <f>1000*ImportsFurniture!AQ$11</f>
        <v>13.283401999999999</v>
      </c>
      <c r="AQ280" s="275">
        <f>1000*ImportsFurniture!AR$11</f>
        <v>13.797207999999999</v>
      </c>
      <c r="AR280" s="275">
        <f>1000*ImportsFurniture!AS$11</f>
        <v>13.922177</v>
      </c>
      <c r="AS280" s="275">
        <f>1000*ImportsFurniture!AT$11</f>
        <v>12.385911999999999</v>
      </c>
      <c r="AT280" s="275">
        <f>1000*ImportsFurniture!AU$11</f>
        <v>7.0127859999999993</v>
      </c>
      <c r="AU280" s="275">
        <f>1000*ImportsFurniture!AV$11</f>
        <v>8.1078069999999993</v>
      </c>
      <c r="AV280" s="275">
        <f>1000*ImportsFurniture!AW$11</f>
        <v>8.4155639999999998</v>
      </c>
      <c r="AW280" s="275">
        <f>1000*ImportsFurniture!AX$11</f>
        <v>8.1117875230000003</v>
      </c>
      <c r="AX280" s="275">
        <f>1000*ImportsFurniture!AY$11</f>
        <v>10.372487</v>
      </c>
      <c r="AY280" s="275">
        <f>1000*ImportsFurniture!AZ$11</f>
        <v>11.222218791000001</v>
      </c>
      <c r="AZ280" s="275">
        <f>1000*ImportsFurniture!BA$11</f>
        <v>13.198423887999999</v>
      </c>
      <c r="BA280" s="275">
        <f>1000*ImportsFurniture!BB$11</f>
        <v>0</v>
      </c>
      <c r="BB280" s="275">
        <f>1000*ImportsFurniture!BC$11</f>
        <v>0</v>
      </c>
      <c r="BC280" s="276">
        <f t="shared" ref="BC280:BH280" si="306">AK280/AK266</f>
        <v>8.2019619488638715E-2</v>
      </c>
      <c r="BD280" s="276">
        <f t="shared" si="306"/>
        <v>8.7582457917609602E-2</v>
      </c>
      <c r="BE280" s="276">
        <f t="shared" si="306"/>
        <v>8.0177728636369197E-2</v>
      </c>
      <c r="BF280" s="276">
        <f t="shared" si="306"/>
        <v>4.9430360722893196E-2</v>
      </c>
      <c r="BG280" s="276">
        <f t="shared" si="306"/>
        <v>5.2704563113512196E-2</v>
      </c>
      <c r="BH280" s="276">
        <f t="shared" si="306"/>
        <v>4.3585669661078581E-2</v>
      </c>
      <c r="BI280" s="276">
        <f>AQ280/AQ266</f>
        <v>4.3530541148719397E-2</v>
      </c>
      <c r="BJ280" s="276">
        <f>AR280/AR266</f>
        <v>4.2709387888809687E-2</v>
      </c>
      <c r="BK280" s="276">
        <f>AS280/AS266</f>
        <v>4.0801326349662027E-2</v>
      </c>
      <c r="BL280" s="276">
        <f t="shared" ref="BL280:BN280" si="307">AT280/AT266</f>
        <v>2.805537677080416E-2</v>
      </c>
      <c r="BM280" s="276">
        <f t="shared" si="307"/>
        <v>3.024377465497028E-2</v>
      </c>
      <c r="BN280" s="276">
        <f t="shared" si="307"/>
        <v>3.4330134625116165E-2</v>
      </c>
      <c r="BO280" s="276">
        <f>AW280/AW266</f>
        <v>4.1140073965891699E-2</v>
      </c>
      <c r="BP280" s="276">
        <f t="shared" ref="BP280" si="308">AX280/AX266</f>
        <v>3.8549077288538375E-2</v>
      </c>
      <c r="BQ280" s="276">
        <f t="shared" ref="BQ280" si="309">AY280/AY266</f>
        <v>3.4266092669741177E-2</v>
      </c>
      <c r="BR280" s="276">
        <f t="shared" ref="BR280" si="310">AZ280/AZ266</f>
        <v>3.6366399176871803E-2</v>
      </c>
    </row>
    <row r="281" spans="1:70">
      <c r="A281" s="275" t="str">
        <f>A271</f>
        <v xml:space="preserve">Malaysia </v>
      </c>
      <c r="AB281" s="277"/>
      <c r="AC281" s="275">
        <f>1000*ImportsFurniture!AD$12</f>
        <v>100.89738899999999</v>
      </c>
      <c r="AD281" s="275">
        <f>1000*ImportsFurniture!AE$12</f>
        <v>83.336944000000017</v>
      </c>
      <c r="AE281" s="275">
        <f>1000*ImportsFurniture!AF$12</f>
        <v>79.716526000000016</v>
      </c>
      <c r="AF281" s="275">
        <f>1000*ImportsFurniture!AG$12</f>
        <v>103.40215999999999</v>
      </c>
      <c r="AG281" s="275">
        <f>1000*ImportsFurniture!AH$12</f>
        <v>74.391694999999999</v>
      </c>
      <c r="AH281" s="275">
        <f>1000*ImportsFurniture!AI$12</f>
        <v>74.442268999999996</v>
      </c>
      <c r="AI281" s="275">
        <f>1000*ImportsFurniture!AJ$12</f>
        <v>76.545671999999996</v>
      </c>
      <c r="AJ281" s="275">
        <f>1000*ImportsFurniture!AK$12</f>
        <v>87.199331999999998</v>
      </c>
      <c r="AK281" s="275">
        <f>1000*ImportsFurniture!AL$12</f>
        <v>102.687354</v>
      </c>
      <c r="AL281" s="275">
        <f>1000*ImportsFurniture!AM$12</f>
        <v>77.408495000000002</v>
      </c>
      <c r="AM281" s="275">
        <f>1000*ImportsFurniture!AN$12</f>
        <v>87.69954700000001</v>
      </c>
      <c r="AN281" s="275">
        <f>1000*ImportsFurniture!AO$12</f>
        <v>104.58638300000001</v>
      </c>
      <c r="AO281" s="275">
        <f>1000*ImportsFurniture!AP$12</f>
        <v>114.89630799999999</v>
      </c>
      <c r="AP281" s="275">
        <f>1000*ImportsFurniture!AQ$12</f>
        <v>117.57279799999999</v>
      </c>
      <c r="AQ281" s="275">
        <f>1000*ImportsFurniture!AR$12</f>
        <v>118.887951</v>
      </c>
      <c r="AR281" s="275">
        <f>1000*ImportsFurniture!AS$12</f>
        <v>116.804805</v>
      </c>
      <c r="AS281" s="275">
        <f>1000*ImportsFurniture!AT$12</f>
        <v>129.20699299999998</v>
      </c>
      <c r="AT281" s="275">
        <f>1000*ImportsFurniture!AU$12</f>
        <v>114.25960699999999</v>
      </c>
      <c r="AU281" s="275">
        <f>1000*ImportsFurniture!AV$12</f>
        <v>120.572237</v>
      </c>
      <c r="AV281" s="275">
        <f>1000*ImportsFurniture!AW$12</f>
        <v>99.979053999999991</v>
      </c>
      <c r="AW281" s="275">
        <f>1000*ImportsFurniture!AX$12</f>
        <v>69.86620164499999</v>
      </c>
      <c r="AX281" s="275">
        <f>1000*ImportsFurniture!AY$12</f>
        <v>92.902867000000001</v>
      </c>
      <c r="AY281" s="275">
        <f>1000*ImportsFurniture!AZ$12</f>
        <v>121.13039049899999</v>
      </c>
      <c r="AZ281" s="275">
        <f>1000*ImportsFurniture!BA$12</f>
        <v>133.793391093</v>
      </c>
      <c r="BA281" s="275">
        <f>1000*ImportsFurniture!BB$12</f>
        <v>0</v>
      </c>
      <c r="BB281" s="275">
        <f>1000*ImportsFurniture!BC$12</f>
        <v>0</v>
      </c>
      <c r="BC281" s="276">
        <f t="shared" ref="BC281:BH281" si="311">AK281/AK266</f>
        <v>0.40907472299083558</v>
      </c>
      <c r="BD281" s="276">
        <f t="shared" si="311"/>
        <v>0.36320972606064122</v>
      </c>
      <c r="BE281" s="276">
        <f t="shared" si="311"/>
        <v>0.40109109690246314</v>
      </c>
      <c r="BF281" s="276">
        <f t="shared" si="311"/>
        <v>0.42049753747740043</v>
      </c>
      <c r="BG281" s="276">
        <f t="shared" si="311"/>
        <v>0.42644141067550989</v>
      </c>
      <c r="BH281" s="276">
        <f t="shared" si="311"/>
        <v>0.38578137850203736</v>
      </c>
      <c r="BI281" s="276">
        <f>AQ281/AQ266</f>
        <v>0.37509450050274201</v>
      </c>
      <c r="BJ281" s="276">
        <f>AR281/AR266</f>
        <v>0.35832483124024195</v>
      </c>
      <c r="BK281" s="276">
        <f>AS281/AS266</f>
        <v>0.42563007778930584</v>
      </c>
      <c r="BL281" s="276">
        <f t="shared" ref="BL281:BN281" si="312">AT281/AT266</f>
        <v>0.45710739270655237</v>
      </c>
      <c r="BM281" s="276">
        <f t="shared" si="312"/>
        <v>0.44975904896030089</v>
      </c>
      <c r="BN281" s="276">
        <f t="shared" si="312"/>
        <v>0.40785078498740646</v>
      </c>
      <c r="BO281" s="276">
        <f>AW281/AW266</f>
        <v>0.35433629089044416</v>
      </c>
      <c r="BP281" s="276">
        <f t="shared" ref="BP281" si="313">AX281/AX266</f>
        <v>0.34527108111196492</v>
      </c>
      <c r="BQ281" s="276">
        <f t="shared" ref="BQ281" si="314">AY281/AY266</f>
        <v>0.36986136728054364</v>
      </c>
      <c r="BR281" s="276">
        <f t="shared" ref="BR281" si="315">AZ281/AZ266</f>
        <v>0.36864885603038927</v>
      </c>
    </row>
    <row r="282" spans="1:70">
      <c r="A282" s="275" t="str">
        <f>A272</f>
        <v>Others</v>
      </c>
      <c r="AB282" s="275"/>
      <c r="AC282" s="275">
        <f t="shared" ref="AC282:BB282" si="316">AC266-SUM(AC278:AC281)</f>
        <v>30.113110000000034</v>
      </c>
      <c r="AD282" s="275">
        <f t="shared" si="316"/>
        <v>21.045497999999981</v>
      </c>
      <c r="AE282" s="275">
        <f t="shared" si="316"/>
        <v>17.874816999999979</v>
      </c>
      <c r="AF282" s="275">
        <f t="shared" si="316"/>
        <v>17.03787200000005</v>
      </c>
      <c r="AG282" s="275">
        <f t="shared" si="316"/>
        <v>16.417569999999898</v>
      </c>
      <c r="AH282" s="275">
        <f t="shared" si="316"/>
        <v>14.773961000000014</v>
      </c>
      <c r="AI282" s="275">
        <f t="shared" si="316"/>
        <v>17.500716999999952</v>
      </c>
      <c r="AJ282" s="275">
        <f t="shared" si="316"/>
        <v>24.671568000000036</v>
      </c>
      <c r="AK282" s="275">
        <f t="shared" si="316"/>
        <v>15.419059000000004</v>
      </c>
      <c r="AL282" s="275">
        <f t="shared" si="316"/>
        <v>22.752872999999994</v>
      </c>
      <c r="AM282" s="275">
        <f t="shared" si="316"/>
        <v>14.024301000000037</v>
      </c>
      <c r="AN282" s="275">
        <f t="shared" si="316"/>
        <v>22.938138999999978</v>
      </c>
      <c r="AO282" s="275">
        <f t="shared" si="316"/>
        <v>23.212654999999984</v>
      </c>
      <c r="AP282" s="275">
        <f t="shared" si="316"/>
        <v>32.888698999999917</v>
      </c>
      <c r="AQ282" s="275">
        <f t="shared" si="316"/>
        <v>30.512248000000227</v>
      </c>
      <c r="AR282" s="275">
        <f t="shared" si="316"/>
        <v>36.526070000000118</v>
      </c>
      <c r="AS282" s="275">
        <f t="shared" si="316"/>
        <v>28.693251999999973</v>
      </c>
      <c r="AT282" s="275">
        <f t="shared" si="316"/>
        <v>24.48539500000004</v>
      </c>
      <c r="AU282" s="275">
        <f t="shared" si="316"/>
        <v>18.674907000000132</v>
      </c>
      <c r="AV282" s="275">
        <f t="shared" si="316"/>
        <v>18.183223000000055</v>
      </c>
      <c r="AW282" s="275">
        <f t="shared" si="316"/>
        <v>13.947660860000042</v>
      </c>
      <c r="AX282" s="275">
        <f t="shared" si="316"/>
        <v>20.122296000000063</v>
      </c>
      <c r="AY282" s="275">
        <f t="shared" si="316"/>
        <v>22.153742948000058</v>
      </c>
      <c r="AZ282" s="275">
        <f t="shared" si="316"/>
        <v>22.470940014999996</v>
      </c>
      <c r="BA282" s="275">
        <f t="shared" si="316"/>
        <v>0</v>
      </c>
      <c r="BB282" s="275">
        <f t="shared" si="316"/>
        <v>0</v>
      </c>
      <c r="BC282" s="276">
        <f t="shared" ref="BC282:BH282" si="317">AK282/AK266</f>
        <v>6.1424771829298008E-2</v>
      </c>
      <c r="BD282" s="276">
        <f t="shared" si="317"/>
        <v>0.1067591453550745</v>
      </c>
      <c r="BE282" s="276">
        <f t="shared" si="317"/>
        <v>6.4139695857041601E-2</v>
      </c>
      <c r="BF282" s="276">
        <f t="shared" si="317"/>
        <v>9.2224539057004298E-2</v>
      </c>
      <c r="BG282" s="276">
        <f t="shared" si="317"/>
        <v>8.6154529384215917E-2</v>
      </c>
      <c r="BH282" s="276">
        <f t="shared" si="317"/>
        <v>0.10791482258811726</v>
      </c>
      <c r="BI282" s="276">
        <f>AQ282/AQ266</f>
        <v>9.6266916256096249E-2</v>
      </c>
      <c r="BJ282" s="276">
        <f>AR282/AR266</f>
        <v>0.11205187893271433</v>
      </c>
      <c r="BK282" s="276">
        <f>AS282/AS266</f>
        <v>9.4520511601010215E-2</v>
      </c>
      <c r="BL282" s="276">
        <f t="shared" ref="BL282:BN282" si="318">AT282/AT266</f>
        <v>9.7956358871775853E-2</v>
      </c>
      <c r="BM282" s="276">
        <f t="shared" si="318"/>
        <v>6.9661214063251764E-2</v>
      </c>
      <c r="BN282" s="276">
        <f t="shared" si="318"/>
        <v>7.4175954636969132E-2</v>
      </c>
      <c r="BO282" s="276">
        <f>AW282/AW266</f>
        <v>7.0737528295041152E-2</v>
      </c>
      <c r="BP282" s="276">
        <f t="shared" ref="BP282" si="319">AX282/AX266</f>
        <v>7.4783988037473464E-2</v>
      </c>
      <c r="BQ282" s="276">
        <f t="shared" ref="BQ282" si="320">AY282/AY266</f>
        <v>6.7644573945269737E-2</v>
      </c>
      <c r="BR282" s="276">
        <f t="shared" ref="BR282" si="321">AZ282/AZ266</f>
        <v>6.1915512139901624E-2</v>
      </c>
    </row>
    <row r="283" spans="1:70">
      <c r="A283" s="275"/>
      <c r="AB283" s="275"/>
      <c r="AC283" s="275"/>
      <c r="AD283" s="275"/>
      <c r="AE283" s="275"/>
      <c r="AF283" s="275"/>
      <c r="AG283" s="275"/>
      <c r="AH283" s="275"/>
      <c r="AI283" s="275"/>
      <c r="AJ283" s="275"/>
      <c r="AK283" s="275"/>
      <c r="AL283" s="275"/>
      <c r="AM283" s="275"/>
      <c r="AN283" s="275"/>
      <c r="AO283" s="275"/>
      <c r="AP283" s="275"/>
      <c r="AQ283" s="275"/>
      <c r="AR283" s="275"/>
      <c r="AS283" s="275"/>
      <c r="AT283" s="275"/>
      <c r="AU283" s="275"/>
      <c r="AV283" s="275"/>
      <c r="AW283" s="275"/>
      <c r="AX283" s="275"/>
      <c r="AY283" s="275"/>
      <c r="AZ283" s="275"/>
      <c r="BA283" s="275"/>
      <c r="BB283" s="275"/>
      <c r="BC283" s="276"/>
      <c r="BD283" s="276"/>
      <c r="BE283" s="276"/>
      <c r="BF283" s="276"/>
      <c r="BG283" s="276"/>
      <c r="BH283" s="276"/>
      <c r="BI283" s="276"/>
      <c r="BJ283" s="276"/>
      <c r="BK283" s="276"/>
      <c r="BL283" s="276"/>
      <c r="BM283" s="276"/>
      <c r="BN283" s="276"/>
      <c r="BO283" s="276"/>
      <c r="BP283" s="276"/>
      <c r="BQ283" s="276"/>
      <c r="BR283" s="276"/>
    </row>
    <row r="284" spans="1:70" ht="13">
      <c r="A284" s="272" t="s">
        <v>191</v>
      </c>
    </row>
    <row r="285" spans="1:70" ht="13">
      <c r="A285" s="272"/>
      <c r="B285" s="312" t="s">
        <v>65</v>
      </c>
      <c r="C285" s="312"/>
      <c r="D285" s="312"/>
      <c r="E285" s="312"/>
      <c r="F285" s="312"/>
      <c r="G285" s="312"/>
      <c r="H285" s="312"/>
      <c r="I285" s="312"/>
      <c r="J285" s="312"/>
      <c r="K285" s="312"/>
      <c r="L285" s="312"/>
      <c r="M285" s="312"/>
      <c r="N285" s="312"/>
      <c r="O285" s="312"/>
      <c r="P285" s="312"/>
      <c r="Q285" s="312"/>
      <c r="R285" s="312"/>
      <c r="S285" s="312"/>
      <c r="T285" s="312"/>
      <c r="U285" s="312"/>
      <c r="V285" s="312"/>
      <c r="W285" s="312"/>
      <c r="X285" s="312"/>
      <c r="Y285" s="312"/>
      <c r="Z285" s="312"/>
      <c r="AA285" s="312"/>
      <c r="AC285" s="312" t="s">
        <v>74</v>
      </c>
      <c r="AD285" s="312"/>
      <c r="AE285" s="312"/>
      <c r="AF285" s="312"/>
      <c r="AG285" s="312"/>
      <c r="AH285" s="312"/>
      <c r="AI285" s="312"/>
      <c r="AJ285" s="312"/>
      <c r="AK285" s="312"/>
      <c r="AL285" s="312"/>
      <c r="AM285" s="312"/>
      <c r="AN285" s="312"/>
      <c r="AO285" s="312"/>
      <c r="AP285" s="312"/>
      <c r="AQ285" s="312"/>
      <c r="AR285" s="312"/>
      <c r="AS285" s="312"/>
      <c r="AT285" s="312"/>
      <c r="AU285" s="312"/>
      <c r="AV285" s="312"/>
      <c r="AW285" s="312"/>
      <c r="AX285" s="312"/>
      <c r="AY285" s="312"/>
      <c r="AZ285" s="312"/>
      <c r="BA285" s="312"/>
      <c r="BB285" s="312"/>
    </row>
    <row r="286" spans="1:70">
      <c r="A286" s="273" t="s">
        <v>4</v>
      </c>
      <c r="B286" s="277">
        <f>ImportsPulp!C$5</f>
        <v>1.7555799999999999E-3</v>
      </c>
      <c r="C286" s="277">
        <f>ImportsPulp!D$5</f>
        <v>6.4975499999999995E-3</v>
      </c>
      <c r="D286" s="277">
        <f>ImportsPulp!E$5</f>
        <v>2.4518309999999995E-2</v>
      </c>
      <c r="E286" s="277">
        <f>ImportsPulp!F$5</f>
        <v>4.7882199999999993E-3</v>
      </c>
      <c r="F286" s="277">
        <f>ImportsPulp!G$5</f>
        <v>7.4904099999999994E-3</v>
      </c>
      <c r="G286" s="277">
        <f>ImportsPulp!H$5</f>
        <v>5.805789999999999E-3</v>
      </c>
      <c r="H286" s="277">
        <f>ImportsPulp!I$5</f>
        <v>2.722405E-2</v>
      </c>
      <c r="I286" s="277">
        <f>ImportsPulp!J$5</f>
        <v>2.0436839999999994E-2</v>
      </c>
      <c r="J286" s="277">
        <f>ImportsPulp!K$5</f>
        <v>1.1989682999999999E-2</v>
      </c>
      <c r="K286" s="277">
        <f>ImportsPulp!L$5</f>
        <v>3.2882229999999998E-2</v>
      </c>
      <c r="L286" s="277">
        <f>ImportsPulp!M$5</f>
        <v>3.9707969999999995E-2</v>
      </c>
      <c r="M286" s="277">
        <f>ImportsPulp!N$5</f>
        <v>0.11859078000000001</v>
      </c>
      <c r="N286" s="277">
        <f>ImportsPulp!O$5</f>
        <v>0.51767162899999986</v>
      </c>
      <c r="O286" s="277">
        <f>ImportsPulp!P$5</f>
        <v>0.56820385200000001</v>
      </c>
      <c r="P286" s="277">
        <f>ImportsPulp!Q$5</f>
        <v>0.57068315300000005</v>
      </c>
      <c r="Q286" s="277">
        <f>ImportsPulp!R$5</f>
        <v>0.57870154255555539</v>
      </c>
      <c r="R286" s="277">
        <f>ImportsPulp!S$5</f>
        <v>0.76578894100000006</v>
      </c>
      <c r="S286" s="277">
        <f>ImportsPulp!T$5</f>
        <v>0.29874620099999993</v>
      </c>
      <c r="T286" s="277">
        <f>ImportsPulp!U$5</f>
        <v>0.91390934200000018</v>
      </c>
      <c r="U286" s="277">
        <f>ImportsPulp!V$5</f>
        <v>0.82775796300000004</v>
      </c>
      <c r="V286" s="277">
        <f>ImportsPulp!W$5</f>
        <v>0.74809450337799999</v>
      </c>
      <c r="W286" s="277">
        <f>ImportsPulp!X$5</f>
        <v>0.22267061199999996</v>
      </c>
      <c r="X286" s="277">
        <f>ImportsPulp!Y$5</f>
        <v>0.6730025485579999</v>
      </c>
      <c r="Y286" s="277">
        <f>ImportsPulp!Z$5</f>
        <v>0.29916340460800001</v>
      </c>
      <c r="Z286" s="277">
        <f>ImportsPulp!AA$5</f>
        <v>0</v>
      </c>
      <c r="AA286" s="277">
        <f>ImportsPulp!AB$5</f>
        <v>0</v>
      </c>
      <c r="AB286" s="277"/>
      <c r="AC286" s="278">
        <f>1/1000*SUM(ImportsPulp!AD$5:AD$5)</f>
        <v>1.293247E-3</v>
      </c>
      <c r="AD286" s="278">
        <f>1/1000*SUM(ImportsPulp!AE$5:AE$5)</f>
        <v>2.5613950000000002E-3</v>
      </c>
      <c r="AE286" s="278">
        <f>1/1000*SUM(ImportsPulp!AF$5:AF$5)</f>
        <v>1.0583981000000001E-2</v>
      </c>
      <c r="AF286" s="278">
        <f>1/1000*SUM(ImportsPulp!AG$5:AG$5)</f>
        <v>3.5390429999999995E-3</v>
      </c>
      <c r="AG286" s="278">
        <f>1/1000*SUM(ImportsPulp!AH$5:AH$5)</f>
        <v>4.4285719999999995E-3</v>
      </c>
      <c r="AH286" s="278">
        <f>1/1000*SUM(ImportsPulp!AI$5:AI$5)</f>
        <v>3.6437520000000001E-3</v>
      </c>
      <c r="AI286" s="278">
        <f>1/1000*SUM(ImportsPulp!AJ$5:AJ$5)</f>
        <v>1.6365655E-2</v>
      </c>
      <c r="AJ286" s="278">
        <f>1/1000*SUM(ImportsPulp!AK$5:AK$5)</f>
        <v>1.4784254E-2</v>
      </c>
      <c r="AK286" s="278">
        <f>1/1000*SUM(ImportsPulp!AL$5:AL$5)</f>
        <v>1.0538083999999998E-2</v>
      </c>
      <c r="AL286" s="278">
        <f>1/1000*SUM(ImportsPulp!AM$5:AM$5)</f>
        <v>2.0293620999999998E-2</v>
      </c>
      <c r="AM286" s="278">
        <f>1/1000*SUM(ImportsPulp!AN$5:AN$5)</f>
        <v>3.0962697000000008E-2</v>
      </c>
      <c r="AN286" s="278">
        <f>1/1000*SUM(ImportsPulp!AO$5:AO$5)</f>
        <v>8.1416420999999989E-2</v>
      </c>
      <c r="AO286" s="278">
        <f>1/1000*SUM(ImportsPulp!AP$5:AP$5)</f>
        <v>0.25004770200000004</v>
      </c>
      <c r="AP286" s="278">
        <f>1/1000*SUM(ImportsPulp!AQ$5:AQ$5)</f>
        <v>0.26712790999999997</v>
      </c>
      <c r="AQ286" s="278">
        <f>1/1000*SUM(ImportsPulp!AR$5:AR$5)</f>
        <v>0.28239827900000003</v>
      </c>
      <c r="AR286" s="278">
        <f>1/1000*SUM(ImportsPulp!AS$5:AS$5)</f>
        <v>0.29142135799999996</v>
      </c>
      <c r="AS286" s="278">
        <f>1/1000*SUM(ImportsPulp!AT$5:AT$5)</f>
        <v>0.3335146289999999</v>
      </c>
      <c r="AT286" s="278">
        <f>1/1000*SUM(ImportsPulp!AU$5:AU$5)</f>
        <v>0.19333714499999996</v>
      </c>
      <c r="AU286" s="278">
        <f>1/1000*SUM(ImportsPulp!AV$5:AV$5)</f>
        <v>0.52314052300000002</v>
      </c>
      <c r="AV286" s="278">
        <f>1/1000*SUM(ImportsPulp!AW$5:AW$5)</f>
        <v>0.40687029299999994</v>
      </c>
      <c r="AW286" s="278">
        <f>1/1000*SUM(ImportsPulp!AX$5:AX$5)</f>
        <v>0.30776347184999986</v>
      </c>
      <c r="AX286" s="278">
        <f>1/1000*SUM(ImportsPulp!AY$5:AY$5)</f>
        <v>0.12043659000000001</v>
      </c>
      <c r="AY286" s="278">
        <f>1/1000*SUM(ImportsPulp!AZ$5:AZ$5)</f>
        <v>0.11371380081200001</v>
      </c>
      <c r="AZ286" s="278">
        <f>1/1000*SUM(ImportsPulp!BA$5:BA$5)</f>
        <v>0.19932289260200001</v>
      </c>
      <c r="BA286" s="278">
        <f>1/1000*SUM(ImportsPulp!BB$5:BB$5)</f>
        <v>0</v>
      </c>
      <c r="BB286" s="278">
        <f>1/1000*SUM(ImportsPulp!BC$5:BC$5)</f>
        <v>0</v>
      </c>
      <c r="BC286" s="278"/>
    </row>
    <row r="287" spans="1:70">
      <c r="A287" s="273"/>
      <c r="B287" s="271">
        <v>2000</v>
      </c>
      <c r="C287" s="271">
        <f>1+B287</f>
        <v>2001</v>
      </c>
      <c r="D287" s="271">
        <f t="shared" ref="D287" si="322">1+C287</f>
        <v>2002</v>
      </c>
      <c r="E287" s="271">
        <f t="shared" ref="E287" si="323">1+D287</f>
        <v>2003</v>
      </c>
      <c r="F287" s="271">
        <f t="shared" ref="F287" si="324">1+E287</f>
        <v>2004</v>
      </c>
      <c r="G287" s="271">
        <f t="shared" ref="G287" si="325">1+F287</f>
        <v>2005</v>
      </c>
      <c r="H287" s="271">
        <f t="shared" ref="H287" si="326">1+G287</f>
        <v>2006</v>
      </c>
      <c r="I287" s="271">
        <f t="shared" ref="I287" si="327">1+H287</f>
        <v>2007</v>
      </c>
      <c r="J287" s="271">
        <f t="shared" ref="J287" si="328">1+I287</f>
        <v>2008</v>
      </c>
      <c r="K287" s="271">
        <f t="shared" ref="K287" si="329">1+J287</f>
        <v>2009</v>
      </c>
      <c r="L287" s="271">
        <f t="shared" ref="L287" si="330">1+K287</f>
        <v>2010</v>
      </c>
      <c r="M287" s="271">
        <f t="shared" ref="M287" si="331">1+L287</f>
        <v>2011</v>
      </c>
      <c r="N287" s="271">
        <f t="shared" ref="N287" si="332">1+M287</f>
        <v>2012</v>
      </c>
      <c r="O287" s="271">
        <f t="shared" ref="O287" si="333">1+N287</f>
        <v>2013</v>
      </c>
      <c r="P287" s="271">
        <f t="shared" ref="P287" si="334">1+O287</f>
        <v>2014</v>
      </c>
      <c r="Q287" s="271">
        <f t="shared" ref="Q287" si="335">1+P287</f>
        <v>2015</v>
      </c>
      <c r="R287" s="271">
        <f t="shared" ref="R287" si="336">1+Q287</f>
        <v>2016</v>
      </c>
      <c r="S287" s="271">
        <f t="shared" ref="S287" si="337">1+R287</f>
        <v>2017</v>
      </c>
      <c r="T287" s="271">
        <f t="shared" ref="T287" si="338">1+S287</f>
        <v>2018</v>
      </c>
      <c r="U287" s="271">
        <f t="shared" ref="U287" si="339">1+T287</f>
        <v>2019</v>
      </c>
      <c r="V287" s="271">
        <f t="shared" ref="V287" si="340">1+U287</f>
        <v>2020</v>
      </c>
      <c r="W287" s="271">
        <f t="shared" ref="W287" si="341">1+V287</f>
        <v>2021</v>
      </c>
      <c r="X287" s="271">
        <f t="shared" ref="X287" si="342">1+W287</f>
        <v>2022</v>
      </c>
      <c r="Y287" s="271">
        <f t="shared" ref="Y287" si="343">1+X287</f>
        <v>2023</v>
      </c>
      <c r="Z287" s="271">
        <f t="shared" ref="Z287" si="344">1+Y287</f>
        <v>2024</v>
      </c>
      <c r="AA287" s="271">
        <f t="shared" ref="AA287" si="345">1+Z287</f>
        <v>2025</v>
      </c>
      <c r="AC287" s="271">
        <v>2000</v>
      </c>
      <c r="AD287" s="271">
        <f>1+AC287</f>
        <v>2001</v>
      </c>
      <c r="AE287" s="271">
        <f t="shared" ref="AE287" si="346">1+AD287</f>
        <v>2002</v>
      </c>
      <c r="AF287" s="271">
        <f t="shared" ref="AF287" si="347">1+AE287</f>
        <v>2003</v>
      </c>
      <c r="AG287" s="271">
        <f t="shared" ref="AG287" si="348">1+AF287</f>
        <v>2004</v>
      </c>
      <c r="AH287" s="271">
        <f t="shared" ref="AH287" si="349">1+AG287</f>
        <v>2005</v>
      </c>
      <c r="AI287" s="271">
        <f t="shared" ref="AI287" si="350">1+AH287</f>
        <v>2006</v>
      </c>
      <c r="AJ287" s="271">
        <f t="shared" ref="AJ287" si="351">1+AI287</f>
        <v>2007</v>
      </c>
      <c r="AK287" s="271">
        <f t="shared" ref="AK287" si="352">1+AJ287</f>
        <v>2008</v>
      </c>
      <c r="AL287" s="271">
        <f t="shared" ref="AL287" si="353">1+AK287</f>
        <v>2009</v>
      </c>
      <c r="AM287" s="271">
        <f t="shared" ref="AM287" si="354">1+AL287</f>
        <v>2010</v>
      </c>
      <c r="AN287" s="271">
        <f t="shared" ref="AN287" si="355">1+AM287</f>
        <v>2011</v>
      </c>
      <c r="AO287" s="271">
        <f t="shared" ref="AO287" si="356">1+AN287</f>
        <v>2012</v>
      </c>
      <c r="AP287" s="271">
        <f t="shared" ref="AP287" si="357">1+AO287</f>
        <v>2013</v>
      </c>
      <c r="AQ287" s="271">
        <f t="shared" ref="AQ287" si="358">1+AP287</f>
        <v>2014</v>
      </c>
      <c r="AR287" s="271">
        <f t="shared" ref="AR287" si="359">1+AQ287</f>
        <v>2015</v>
      </c>
      <c r="AS287" s="271">
        <f t="shared" ref="AS287" si="360">1+AR287</f>
        <v>2016</v>
      </c>
      <c r="AT287" s="271">
        <f t="shared" ref="AT287" si="361">1+AS287</f>
        <v>2017</v>
      </c>
      <c r="AU287" s="271">
        <f t="shared" ref="AU287" si="362">1+AT287</f>
        <v>2018</v>
      </c>
      <c r="AV287" s="271">
        <f t="shared" ref="AV287" si="363">1+AU287</f>
        <v>2019</v>
      </c>
      <c r="AW287" s="271">
        <f t="shared" ref="AW287" si="364">1+AV287</f>
        <v>2020</v>
      </c>
      <c r="AX287" s="271">
        <f t="shared" ref="AX287" si="365">1+AW287</f>
        <v>2021</v>
      </c>
      <c r="AY287" s="271">
        <f t="shared" ref="AY287" si="366">1+AX287</f>
        <v>2022</v>
      </c>
      <c r="AZ287" s="271">
        <f t="shared" ref="AZ287" si="367">1+AY287</f>
        <v>2023</v>
      </c>
      <c r="BA287" s="271">
        <f t="shared" ref="BA287" si="368">1+AZ287</f>
        <v>2024</v>
      </c>
      <c r="BB287" s="271">
        <f t="shared" ref="BB287" si="369">1+BA287</f>
        <v>2025</v>
      </c>
    </row>
    <row r="288" spans="1:70">
      <c r="A288" s="277" t="str">
        <f>ImportsPulp!B$9</f>
        <v xml:space="preserve">Chile </v>
      </c>
      <c r="B288" s="279">
        <f>ImportsPulp!C$9</f>
        <v>0</v>
      </c>
      <c r="C288" s="279">
        <f>ImportsPulp!D$9</f>
        <v>0</v>
      </c>
      <c r="D288" s="279">
        <f>ImportsPulp!E$9</f>
        <v>0</v>
      </c>
      <c r="E288" s="279">
        <f>ImportsPulp!F$9</f>
        <v>0</v>
      </c>
      <c r="F288" s="279">
        <f>ImportsPulp!G$9</f>
        <v>2.0010399999999999E-3</v>
      </c>
      <c r="G288" s="279">
        <f>ImportsPulp!H$9</f>
        <v>0</v>
      </c>
      <c r="H288" s="279">
        <f>ImportsPulp!I$9</f>
        <v>6.5040099999999993E-3</v>
      </c>
      <c r="I288" s="279">
        <f>ImportsPulp!J$9</f>
        <v>0</v>
      </c>
      <c r="J288" s="279">
        <f>ImportsPulp!K$9</f>
        <v>0</v>
      </c>
      <c r="K288" s="279">
        <f>ImportsPulp!L$9</f>
        <v>2.0416989999999999E-2</v>
      </c>
      <c r="L288" s="279">
        <f>ImportsPulp!M$9</f>
        <v>3.5070159999999996E-2</v>
      </c>
      <c r="M288" s="279">
        <f>ImportsPulp!N$9</f>
        <v>3.1485669999999993E-2</v>
      </c>
      <c r="N288" s="279">
        <f>ImportsPulp!O$9</f>
        <v>1.3946689999999998E-2</v>
      </c>
      <c r="O288" s="279">
        <f>ImportsPulp!P$9</f>
        <v>1.9380999999999999E-2</v>
      </c>
      <c r="P288" s="279">
        <f>ImportsPulp!Q$9</f>
        <v>2.1744339999999997E-2</v>
      </c>
      <c r="Q288" s="279">
        <f>ImportsPulp!R$9</f>
        <v>2.3531849999999997E-2</v>
      </c>
      <c r="R288" s="279">
        <f>ImportsPulp!S$9</f>
        <v>1.081941E-2</v>
      </c>
      <c r="S288" s="279">
        <f>ImportsPulp!T$9</f>
        <v>2.3388859999999997E-3</v>
      </c>
      <c r="T288" s="279">
        <f>ImportsPulp!U$9</f>
        <v>0</v>
      </c>
      <c r="U288" s="279">
        <f>ImportsPulp!V$9</f>
        <v>0</v>
      </c>
      <c r="V288" s="279">
        <f>ImportsPulp!W$9</f>
        <v>0</v>
      </c>
      <c r="W288" s="279">
        <f>ImportsPulp!X$9</f>
        <v>0</v>
      </c>
      <c r="X288" s="279">
        <f>ImportsPulp!Y$9</f>
        <v>0</v>
      </c>
      <c r="Y288" s="279">
        <f>ImportsPulp!Z$9</f>
        <v>0</v>
      </c>
      <c r="Z288" s="279">
        <f>ImportsPulp!AA$9</f>
        <v>0</v>
      </c>
      <c r="AA288" s="279">
        <f>ImportsPulp!AB$9</f>
        <v>0</v>
      </c>
      <c r="AB288" s="279"/>
      <c r="BC288" s="276">
        <f t="shared" ref="BC288:BN291" si="370">J288/J$286</f>
        <v>0</v>
      </c>
      <c r="BD288" s="276">
        <f t="shared" si="370"/>
        <v>0.62091257192714733</v>
      </c>
      <c r="BE288" s="276">
        <f t="shared" si="370"/>
        <v>0.88320203727362545</v>
      </c>
      <c r="BF288" s="276">
        <f t="shared" si="370"/>
        <v>0.26549846455179732</v>
      </c>
      <c r="BG288" s="276">
        <f t="shared" si="370"/>
        <v>2.6941190551510796E-2</v>
      </c>
      <c r="BH288" s="276">
        <f t="shared" si="370"/>
        <v>3.4109237260151484E-2</v>
      </c>
      <c r="BI288" s="276">
        <f t="shared" si="370"/>
        <v>3.8102298772432826E-2</v>
      </c>
      <c r="BJ288" s="276">
        <f t="shared" si="370"/>
        <v>4.0663188655214164E-2</v>
      </c>
      <c r="BK288" s="276">
        <f t="shared" si="370"/>
        <v>1.4128449003026278E-2</v>
      </c>
      <c r="BL288" s="276">
        <f t="shared" si="370"/>
        <v>7.8290066691090749E-3</v>
      </c>
      <c r="BM288" s="276">
        <f t="shared" si="370"/>
        <v>0</v>
      </c>
      <c r="BN288" s="276">
        <f t="shared" si="370"/>
        <v>0</v>
      </c>
      <c r="BO288" s="276">
        <f t="shared" ref="BO288:BO294" si="371">V288/V$286</f>
        <v>0</v>
      </c>
      <c r="BP288" s="276">
        <f t="shared" ref="BP288:BP294" si="372">W288/W$286</f>
        <v>0</v>
      </c>
      <c r="BQ288" s="276">
        <f t="shared" ref="BQ288:BQ294" si="373">X288/X$286</f>
        <v>0</v>
      </c>
      <c r="BR288" s="276">
        <f t="shared" ref="BR288:BR294" si="374">Y288/Y$286</f>
        <v>0</v>
      </c>
    </row>
    <row r="289" spans="1:70">
      <c r="A289" s="277" t="str">
        <f>ImportsPulp!B$12</f>
        <v xml:space="preserve">Indonesia </v>
      </c>
      <c r="B289" s="279">
        <f>ImportsPulp!C$12</f>
        <v>0</v>
      </c>
      <c r="C289" s="279">
        <f>ImportsPulp!D$12</f>
        <v>0</v>
      </c>
      <c r="D289" s="279">
        <f>ImportsPulp!E$12</f>
        <v>0</v>
      </c>
      <c r="E289" s="279">
        <f>ImportsPulp!F$12</f>
        <v>1.0073599999999999E-3</v>
      </c>
      <c r="F289" s="279">
        <f>ImportsPulp!G$12</f>
        <v>2.9999999999999997E-8</v>
      </c>
      <c r="G289" s="279">
        <f>ImportsPulp!H$12</f>
        <v>5.9999999999999995E-8</v>
      </c>
      <c r="H289" s="279">
        <f>ImportsPulp!I$12</f>
        <v>4.9999999999999998E-8</v>
      </c>
      <c r="I289" s="279">
        <f>ImportsPulp!J$12</f>
        <v>8.0232399999999992E-3</v>
      </c>
      <c r="J289" s="279">
        <f>ImportsPulp!K$12</f>
        <v>5.0042999999999995E-4</v>
      </c>
      <c r="K289" s="279">
        <f>ImportsPulp!L$12</f>
        <v>3.5461499999999992E-3</v>
      </c>
      <c r="L289" s="279">
        <f>ImportsPulp!M$12</f>
        <v>2.0084599999999997E-3</v>
      </c>
      <c r="M289" s="279">
        <f>ImportsPulp!N$12</f>
        <v>6.5825707999999997E-2</v>
      </c>
      <c r="N289" s="279">
        <f>ImportsPulp!O$12</f>
        <v>0.46685936999999994</v>
      </c>
      <c r="O289" s="279">
        <f>ImportsPulp!P$12</f>
        <v>0.5248670339999999</v>
      </c>
      <c r="P289" s="279">
        <f>ImportsPulp!Q$12</f>
        <v>0.53291149999999998</v>
      </c>
      <c r="Q289" s="279">
        <f>ImportsPulp!R$12</f>
        <v>0.52348657199999993</v>
      </c>
      <c r="R289" s="279">
        <f>ImportsPulp!S$12</f>
        <v>0.67980008799999991</v>
      </c>
      <c r="S289" s="279">
        <f>ImportsPulp!T$12</f>
        <v>0.24750339299999996</v>
      </c>
      <c r="T289" s="279">
        <f>ImportsPulp!U$12</f>
        <v>0.85729399999999989</v>
      </c>
      <c r="U289" s="279">
        <f>ImportsPulp!V$12</f>
        <v>0.7520690699999999</v>
      </c>
      <c r="V289" s="279">
        <f>ImportsPulp!W$12</f>
        <v>0.67805545999999994</v>
      </c>
      <c r="W289" s="279">
        <f>ImportsPulp!X$12</f>
        <v>0.16056035999999999</v>
      </c>
      <c r="X289" s="279">
        <f>ImportsPulp!Y$12</f>
        <v>0.60848548999999985</v>
      </c>
      <c r="Y289" s="279">
        <f>ImportsPulp!Z$12</f>
        <v>0.21065389999999998</v>
      </c>
      <c r="Z289" s="279">
        <f>ImportsPulp!AA$12</f>
        <v>0</v>
      </c>
      <c r="AA289" s="279">
        <f>ImportsPulp!AB$12</f>
        <v>0</v>
      </c>
      <c r="AB289" s="279"/>
      <c r="BC289" s="276">
        <f t="shared" si="370"/>
        <v>4.1738384576139334E-2</v>
      </c>
      <c r="BD289" s="276">
        <f t="shared" si="370"/>
        <v>0.10784396313753658</v>
      </c>
      <c r="BE289" s="276">
        <f t="shared" si="370"/>
        <v>5.0580777612151913E-2</v>
      </c>
      <c r="BF289" s="276">
        <f t="shared" si="370"/>
        <v>0.555065984050362</v>
      </c>
      <c r="BG289" s="276">
        <f t="shared" si="370"/>
        <v>0.90184461316113596</v>
      </c>
      <c r="BH289" s="276">
        <f t="shared" si="370"/>
        <v>0.92373015802786196</v>
      </c>
      <c r="BI289" s="276">
        <f t="shared" si="370"/>
        <v>0.93381326783270213</v>
      </c>
      <c r="BJ289" s="276">
        <f t="shared" si="370"/>
        <v>0.90458817456797291</v>
      </c>
      <c r="BK289" s="276">
        <f t="shared" si="370"/>
        <v>0.88771207261401264</v>
      </c>
      <c r="BL289" s="276">
        <f t="shared" si="370"/>
        <v>0.82847377530333854</v>
      </c>
      <c r="BM289" s="276">
        <f t="shared" si="370"/>
        <v>0.93805146812910001</v>
      </c>
      <c r="BN289" s="276">
        <f t="shared" si="370"/>
        <v>0.90856156463214821</v>
      </c>
      <c r="BO289" s="276">
        <f t="shared" si="371"/>
        <v>0.90637674376467048</v>
      </c>
      <c r="BP289" s="276">
        <f t="shared" si="372"/>
        <v>0.72106668481245295</v>
      </c>
      <c r="BQ289" s="276">
        <f t="shared" si="373"/>
        <v>0.90413549146843997</v>
      </c>
      <c r="BR289" s="276">
        <f t="shared" si="374"/>
        <v>0.70414327673541532</v>
      </c>
    </row>
    <row r="290" spans="1:70">
      <c r="A290" s="277" t="str">
        <f>ImportsPulp!B$16</f>
        <v xml:space="preserve">New Zealand </v>
      </c>
      <c r="B290" s="279">
        <f>ImportsPulp!C$16</f>
        <v>2.4335999999999997E-4</v>
      </c>
      <c r="C290" s="279">
        <f>ImportsPulp!D$16</f>
        <v>2.9981899999999995E-3</v>
      </c>
      <c r="D290" s="279">
        <f>ImportsPulp!E$16</f>
        <v>1.0157249999999998E-2</v>
      </c>
      <c r="E290" s="279">
        <f>ImportsPulp!F$16</f>
        <v>1.4975699999999999E-3</v>
      </c>
      <c r="F290" s="279">
        <f>ImportsPulp!G$16</f>
        <v>0</v>
      </c>
      <c r="G290" s="279">
        <f>ImportsPulp!H$16</f>
        <v>0</v>
      </c>
      <c r="H290" s="279">
        <f>ImportsPulp!I$16</f>
        <v>0</v>
      </c>
      <c r="I290" s="279">
        <f>ImportsPulp!J$16</f>
        <v>0</v>
      </c>
      <c r="J290" s="279">
        <f>ImportsPulp!K$16</f>
        <v>0</v>
      </c>
      <c r="K290" s="279">
        <f>ImportsPulp!L$16</f>
        <v>0</v>
      </c>
      <c r="L290" s="279">
        <f>ImportsPulp!M$16</f>
        <v>4.9050999999999988E-4</v>
      </c>
      <c r="M290" s="279">
        <f>ImportsPulp!N$16</f>
        <v>1.0240229999999999E-2</v>
      </c>
      <c r="N290" s="279">
        <f>ImportsPulp!O$16</f>
        <v>1.1277549999999999E-2</v>
      </c>
      <c r="O290" s="279">
        <f>ImportsPulp!P$16</f>
        <v>0</v>
      </c>
      <c r="P290" s="279">
        <f>ImportsPulp!Q$16</f>
        <v>0</v>
      </c>
      <c r="Q290" s="279">
        <f>ImportsPulp!R$16</f>
        <v>2.0132699999999997E-3</v>
      </c>
      <c r="R290" s="279">
        <f>ImportsPulp!S$16</f>
        <v>3.7987919999999994E-2</v>
      </c>
      <c r="S290" s="279">
        <f>ImportsPulp!T$16</f>
        <v>3.0980581999999996E-2</v>
      </c>
      <c r="T290" s="279">
        <f>ImportsPulp!U$16</f>
        <v>2.8920099999999997E-2</v>
      </c>
      <c r="U290" s="279">
        <f>ImportsPulp!V$16</f>
        <v>1.2485699999999999E-2</v>
      </c>
      <c r="V290" s="279">
        <f>ImportsPulp!W$16</f>
        <v>8.0499899999999982E-3</v>
      </c>
      <c r="W290" s="279">
        <f>ImportsPulp!X$16</f>
        <v>4.0279000000000001E-3</v>
      </c>
      <c r="X290" s="279">
        <f>ImportsPulp!Y$16</f>
        <v>5.0966999999999994E-4</v>
      </c>
      <c r="Y290" s="279">
        <f>ImportsPulp!Z$16</f>
        <v>5.5003099999999996E-3</v>
      </c>
      <c r="Z290" s="279">
        <f>ImportsPulp!AA$16</f>
        <v>0</v>
      </c>
      <c r="AA290" s="279">
        <f>ImportsPulp!AB$16</f>
        <v>0</v>
      </c>
      <c r="AB290" s="279"/>
      <c r="BC290" s="276">
        <f t="shared" si="370"/>
        <v>0</v>
      </c>
      <c r="BD290" s="276">
        <f t="shared" si="370"/>
        <v>0</v>
      </c>
      <c r="BE290" s="276">
        <f t="shared" si="370"/>
        <v>1.2352935695277295E-2</v>
      </c>
      <c r="BF290" s="276">
        <f t="shared" si="370"/>
        <v>8.6349292921422724E-2</v>
      </c>
      <c r="BG290" s="276">
        <f t="shared" si="370"/>
        <v>2.1785142102118179E-2</v>
      </c>
      <c r="BH290" s="276">
        <f t="shared" si="370"/>
        <v>0</v>
      </c>
      <c r="BI290" s="276">
        <f t="shared" si="370"/>
        <v>0</v>
      </c>
      <c r="BJ290" s="276">
        <f t="shared" si="370"/>
        <v>3.4789435519894532E-3</v>
      </c>
      <c r="BK290" s="276">
        <f t="shared" si="370"/>
        <v>4.9606253062878837E-2</v>
      </c>
      <c r="BL290" s="276">
        <f t="shared" si="370"/>
        <v>0.10370201159478511</v>
      </c>
      <c r="BM290" s="276">
        <f t="shared" si="370"/>
        <v>3.1644386013946653E-2</v>
      </c>
      <c r="BN290" s="276">
        <f t="shared" si="370"/>
        <v>1.5083757037804539E-2</v>
      </c>
      <c r="BO290" s="276">
        <f t="shared" si="371"/>
        <v>1.076065919967396E-2</v>
      </c>
      <c r="BP290" s="276">
        <f t="shared" si="372"/>
        <v>1.8089050745502065E-2</v>
      </c>
      <c r="BQ290" s="276">
        <f t="shared" si="373"/>
        <v>7.5730768195757605E-4</v>
      </c>
      <c r="BR290" s="276">
        <f t="shared" si="374"/>
        <v>1.8385637799540253E-2</v>
      </c>
    </row>
    <row r="291" spans="1:70">
      <c r="A291" s="273" t="s">
        <v>33</v>
      </c>
      <c r="B291" s="279">
        <f t="shared" ref="B291:AA291" si="375">B286-SUM(B288:B290)</f>
        <v>1.5122199999999999E-3</v>
      </c>
      <c r="C291" s="279">
        <f t="shared" si="375"/>
        <v>3.49936E-3</v>
      </c>
      <c r="D291" s="279">
        <f t="shared" si="375"/>
        <v>1.4361059999999997E-2</v>
      </c>
      <c r="E291" s="279">
        <f t="shared" si="375"/>
        <v>2.2832899999999995E-3</v>
      </c>
      <c r="F291" s="279">
        <f t="shared" si="375"/>
        <v>5.4893399999999997E-3</v>
      </c>
      <c r="G291" s="279">
        <f t="shared" si="375"/>
        <v>5.8057299999999994E-3</v>
      </c>
      <c r="H291" s="279">
        <f t="shared" si="375"/>
        <v>2.0719990000000001E-2</v>
      </c>
      <c r="I291" s="279">
        <f t="shared" si="375"/>
        <v>1.2413599999999995E-2</v>
      </c>
      <c r="J291" s="279">
        <f t="shared" si="375"/>
        <v>1.1489253E-2</v>
      </c>
      <c r="K291" s="279">
        <f t="shared" si="375"/>
        <v>8.919090000000001E-3</v>
      </c>
      <c r="L291" s="279">
        <f t="shared" si="375"/>
        <v>2.138840000000003E-3</v>
      </c>
      <c r="M291" s="279">
        <f t="shared" si="375"/>
        <v>1.1039172000000014E-2</v>
      </c>
      <c r="N291" s="279">
        <f t="shared" si="375"/>
        <v>2.5588018999999906E-2</v>
      </c>
      <c r="O291" s="279">
        <f t="shared" si="375"/>
        <v>2.3955818000000129E-2</v>
      </c>
      <c r="P291" s="279">
        <f t="shared" si="375"/>
        <v>1.6027313000000043E-2</v>
      </c>
      <c r="Q291" s="279">
        <f t="shared" si="375"/>
        <v>2.9669850555555488E-2</v>
      </c>
      <c r="R291" s="279">
        <f t="shared" si="375"/>
        <v>3.7181523000000216E-2</v>
      </c>
      <c r="S291" s="279">
        <f t="shared" si="375"/>
        <v>1.7923339999999954E-2</v>
      </c>
      <c r="T291" s="279">
        <f t="shared" si="375"/>
        <v>2.7695242000000286E-2</v>
      </c>
      <c r="U291" s="279">
        <f t="shared" si="375"/>
        <v>6.3203193000000102E-2</v>
      </c>
      <c r="V291" s="279">
        <f t="shared" si="375"/>
        <v>6.1989053378000092E-2</v>
      </c>
      <c r="W291" s="279">
        <f t="shared" si="375"/>
        <v>5.8082351999999976E-2</v>
      </c>
      <c r="X291" s="279">
        <f t="shared" si="375"/>
        <v>6.4007388558000033E-2</v>
      </c>
      <c r="Y291" s="279">
        <f t="shared" si="375"/>
        <v>8.300919460800002E-2</v>
      </c>
      <c r="Z291" s="279">
        <f t="shared" si="375"/>
        <v>0</v>
      </c>
      <c r="AA291" s="279">
        <f t="shared" si="375"/>
        <v>0</v>
      </c>
      <c r="AB291" s="279"/>
      <c r="BC291" s="276">
        <f t="shared" si="370"/>
        <v>0.95826161542386068</v>
      </c>
      <c r="BD291" s="276">
        <f t="shared" si="370"/>
        <v>0.27124346493531615</v>
      </c>
      <c r="BE291" s="276">
        <f t="shared" si="370"/>
        <v>5.3864249418945444E-2</v>
      </c>
      <c r="BF291" s="276">
        <f t="shared" si="370"/>
        <v>9.3086258476417924E-2</v>
      </c>
      <c r="BG291" s="276">
        <f t="shared" si="370"/>
        <v>4.9429054185235084E-2</v>
      </c>
      <c r="BH291" s="276">
        <f t="shared" si="370"/>
        <v>4.2160604711986585E-2</v>
      </c>
      <c r="BI291" s="276">
        <f t="shared" si="370"/>
        <v>2.808443339486498E-2</v>
      </c>
      <c r="BJ291" s="276">
        <f t="shared" si="370"/>
        <v>5.126969322482354E-2</v>
      </c>
      <c r="BK291" s="276">
        <f t="shared" si="370"/>
        <v>4.8553225320082306E-2</v>
      </c>
      <c r="BL291" s="276">
        <f t="shared" si="370"/>
        <v>5.9995206432767186E-2</v>
      </c>
      <c r="BM291" s="276">
        <f t="shared" si="370"/>
        <v>3.030414585695337E-2</v>
      </c>
      <c r="BN291" s="276">
        <f t="shared" si="370"/>
        <v>7.6354678330047179E-2</v>
      </c>
      <c r="BO291" s="276">
        <f t="shared" si="371"/>
        <v>8.2862597035655572E-2</v>
      </c>
      <c r="BP291" s="276">
        <f t="shared" si="372"/>
        <v>0.26084426444204495</v>
      </c>
      <c r="BQ291" s="276">
        <f t="shared" si="373"/>
        <v>9.5107200849602461E-2</v>
      </c>
      <c r="BR291" s="276">
        <f t="shared" si="374"/>
        <v>0.2774710854650444</v>
      </c>
    </row>
    <row r="292" spans="1:70">
      <c r="A292" s="273"/>
      <c r="B292" s="277"/>
      <c r="C292" s="277"/>
      <c r="D292" s="277"/>
      <c r="E292" s="277"/>
      <c r="F292" s="277"/>
      <c r="G292" s="277"/>
      <c r="H292" s="277"/>
      <c r="I292" s="277"/>
      <c r="J292" s="277"/>
      <c r="K292" s="277"/>
      <c r="L292" s="277"/>
      <c r="M292" s="277"/>
      <c r="N292" s="277"/>
      <c r="O292" s="277"/>
      <c r="P292" s="277"/>
      <c r="Q292" s="277"/>
      <c r="R292" s="277"/>
      <c r="S292" s="277"/>
      <c r="T292" s="277"/>
      <c r="U292" s="277"/>
      <c r="V292" s="277"/>
      <c r="W292" s="277"/>
      <c r="X292" s="277"/>
      <c r="Y292" s="277"/>
      <c r="Z292" s="277"/>
      <c r="AA292" s="277"/>
      <c r="AB292" s="277"/>
    </row>
    <row r="293" spans="1:70">
      <c r="A293" s="273"/>
      <c r="B293" s="277"/>
      <c r="C293" s="277"/>
      <c r="D293" s="277"/>
      <c r="E293" s="277"/>
      <c r="F293" s="277"/>
      <c r="G293" s="277"/>
      <c r="H293" s="277"/>
      <c r="I293" s="277"/>
      <c r="J293" s="277"/>
      <c r="K293" s="277"/>
      <c r="L293" s="277"/>
      <c r="M293" s="277"/>
      <c r="N293" s="277"/>
      <c r="O293" s="277"/>
      <c r="P293" s="277"/>
      <c r="Q293" s="277"/>
      <c r="R293" s="277"/>
      <c r="S293" s="277"/>
      <c r="T293" s="277"/>
      <c r="U293" s="277"/>
      <c r="V293" s="277"/>
      <c r="W293" s="277"/>
      <c r="X293" s="277"/>
      <c r="Y293" s="277"/>
      <c r="Z293" s="277"/>
      <c r="AA293" s="277"/>
      <c r="AB293" s="277"/>
    </row>
    <row r="294" spans="1:70">
      <c r="AB294" s="277"/>
    </row>
    <row r="295" spans="1:70">
      <c r="A295" s="275"/>
      <c r="B295" s="275"/>
      <c r="C295" s="275"/>
      <c r="D295" s="275"/>
      <c r="E295" s="275"/>
      <c r="F295" s="275"/>
      <c r="G295" s="275"/>
      <c r="H295" s="275"/>
      <c r="I295" s="275"/>
      <c r="J295" s="275"/>
      <c r="K295" s="275"/>
      <c r="L295" s="275"/>
      <c r="M295" s="275"/>
      <c r="N295" s="275"/>
      <c r="O295" s="275"/>
      <c r="P295" s="275"/>
      <c r="Q295" s="275"/>
      <c r="R295" s="275"/>
      <c r="S295" s="275"/>
      <c r="T295" s="275"/>
      <c r="U295" s="275"/>
      <c r="V295" s="275"/>
      <c r="W295" s="275"/>
      <c r="X295" s="275"/>
      <c r="Y295" s="275"/>
      <c r="Z295" s="275"/>
      <c r="AA295" s="275"/>
      <c r="AB295" s="275"/>
      <c r="AC295" s="275"/>
      <c r="AD295" s="275"/>
      <c r="AE295" s="275"/>
      <c r="AF295" s="275"/>
      <c r="AG295" s="275"/>
      <c r="AH295" s="275"/>
      <c r="AI295" s="275"/>
      <c r="AJ295" s="275"/>
      <c r="AK295" s="275"/>
      <c r="AL295" s="275"/>
      <c r="AM295" s="275"/>
      <c r="AN295" s="275"/>
      <c r="AO295" s="275"/>
      <c r="AP295" s="275"/>
      <c r="AQ295" s="275"/>
      <c r="AR295" s="275"/>
      <c r="AS295" s="275"/>
      <c r="AT295" s="275"/>
      <c r="AU295" s="275"/>
      <c r="AV295" s="275"/>
      <c r="AW295" s="275"/>
      <c r="AX295" s="275"/>
      <c r="AY295" s="275"/>
      <c r="AZ295" s="275"/>
      <c r="BA295" s="275"/>
      <c r="BB295" s="275"/>
    </row>
    <row r="296" spans="1:70">
      <c r="A296" s="275" t="str">
        <f>A288</f>
        <v xml:space="preserve">Chile </v>
      </c>
      <c r="B296" s="275"/>
      <c r="C296" s="275"/>
      <c r="D296" s="275"/>
      <c r="E296" s="275"/>
      <c r="F296" s="275"/>
      <c r="G296" s="275"/>
      <c r="H296" s="275"/>
      <c r="I296" s="275"/>
      <c r="J296" s="275"/>
      <c r="K296" s="275"/>
      <c r="L296" s="275"/>
      <c r="M296" s="275"/>
      <c r="N296" s="275"/>
      <c r="O296" s="275"/>
      <c r="P296" s="275"/>
      <c r="Q296" s="275"/>
      <c r="R296" s="275"/>
      <c r="S296" s="275"/>
      <c r="T296" s="275"/>
      <c r="U296" s="275"/>
      <c r="V296" s="275"/>
      <c r="W296" s="275"/>
      <c r="X296" s="275"/>
      <c r="Y296" s="275"/>
      <c r="Z296" s="275"/>
      <c r="AA296" s="275"/>
      <c r="AB296" s="275"/>
      <c r="AC296" s="279">
        <f>1/1000*ImportsPulp!AD$9</f>
        <v>0</v>
      </c>
      <c r="AD296" s="279">
        <f>1/1000*ImportsPulp!AE$9</f>
        <v>0</v>
      </c>
      <c r="AE296" s="279">
        <f>1/1000*ImportsPulp!AF$9</f>
        <v>0</v>
      </c>
      <c r="AF296" s="279">
        <f>1/1000*ImportsPulp!AG$9</f>
        <v>0</v>
      </c>
      <c r="AG296" s="279">
        <f>1/1000*ImportsPulp!AH$9</f>
        <v>9.9705499999999995E-4</v>
      </c>
      <c r="AH296" s="279">
        <f>1/1000*ImportsPulp!AI$9</f>
        <v>0</v>
      </c>
      <c r="AI296" s="279">
        <f>1/1000*ImportsPulp!AJ$9</f>
        <v>4.2281189999999998E-3</v>
      </c>
      <c r="AJ296" s="279">
        <f>1/1000*ImportsPulp!AK$9</f>
        <v>0</v>
      </c>
      <c r="AK296" s="279">
        <f>1/1000*ImportsPulp!AL$9</f>
        <v>0</v>
      </c>
      <c r="AL296" s="279">
        <f>1/1000*ImportsPulp!AM$9</f>
        <v>1.0856468999999999E-2</v>
      </c>
      <c r="AM296" s="279">
        <f>1/1000*ImportsPulp!AN$9</f>
        <v>2.7498867999999999E-2</v>
      </c>
      <c r="AN296" s="279">
        <f>1/1000*ImportsPulp!AO$9</f>
        <v>2.6864984000000001E-2</v>
      </c>
      <c r="AO296" s="279">
        <f>1/1000*ImportsPulp!AP$9</f>
        <v>9.0462579999999997E-3</v>
      </c>
      <c r="AP296" s="279">
        <f>1/1000*ImportsPulp!AQ$9</f>
        <v>1.2878984E-2</v>
      </c>
      <c r="AQ296" s="279">
        <f>1/1000*ImportsPulp!AR$9</f>
        <v>1.5566554999999999E-2</v>
      </c>
      <c r="AR296" s="279">
        <f>1/1000*ImportsPulp!AS$9</f>
        <v>1.5478318E-2</v>
      </c>
      <c r="AS296" s="279">
        <f>1/1000*ImportsPulp!AT$9</f>
        <v>6.3204860000000002E-3</v>
      </c>
      <c r="AT296" s="279">
        <f>1/1000*ImportsPulp!AU$9</f>
        <v>1.512876E-3</v>
      </c>
      <c r="AU296" s="279">
        <f>1/1000*ImportsPulp!AV$9</f>
        <v>0</v>
      </c>
      <c r="AV296" s="279">
        <f>1/1000*ImportsPulp!AW$9</f>
        <v>0</v>
      </c>
      <c r="AW296" s="279">
        <f>1/1000*ImportsPulp!AX$9</f>
        <v>0</v>
      </c>
      <c r="AX296" s="279">
        <f>1/1000*ImportsPulp!AY$9</f>
        <v>0</v>
      </c>
      <c r="AY296" s="279">
        <f>1/1000*ImportsPulp!AZ$9</f>
        <v>0</v>
      </c>
      <c r="AZ296" s="279">
        <f>1/1000*ImportsPulp!BA$9</f>
        <v>0</v>
      </c>
      <c r="BA296" s="279">
        <f>1/1000*ImportsPulp!BB$9</f>
        <v>0</v>
      </c>
      <c r="BB296" s="279">
        <f>1/1000*ImportsPulp!BC$9</f>
        <v>0</v>
      </c>
      <c r="BC296" s="276">
        <f t="shared" ref="BC296:BN299" si="376">AK296/AK$286</f>
        <v>0</v>
      </c>
      <c r="BD296" s="276">
        <f t="shared" si="376"/>
        <v>0.53496953550083548</v>
      </c>
      <c r="BE296" s="276">
        <f t="shared" si="376"/>
        <v>0.88812896370106231</v>
      </c>
      <c r="BF296" s="276">
        <f t="shared" si="376"/>
        <v>0.32997009288826396</v>
      </c>
      <c r="BG296" s="276">
        <f t="shared" si="376"/>
        <v>3.6178128923576344E-2</v>
      </c>
      <c r="BH296" s="276">
        <f t="shared" si="376"/>
        <v>4.8212798131052649E-2</v>
      </c>
      <c r="BI296" s="276">
        <f t="shared" si="376"/>
        <v>5.5122697826356079E-2</v>
      </c>
      <c r="BJ296" s="276">
        <f t="shared" si="376"/>
        <v>5.31131901457957E-2</v>
      </c>
      <c r="BK296" s="276">
        <f t="shared" si="376"/>
        <v>1.8951150715490809E-2</v>
      </c>
      <c r="BL296" s="276">
        <f t="shared" si="376"/>
        <v>7.8250664144233657E-3</v>
      </c>
      <c r="BM296" s="276">
        <f t="shared" si="376"/>
        <v>0</v>
      </c>
      <c r="BN296" s="276">
        <f t="shared" si="376"/>
        <v>0</v>
      </c>
      <c r="BO296" s="276">
        <f t="shared" ref="BO296:BO302" si="377">AW296/AW$286</f>
        <v>0</v>
      </c>
      <c r="BP296" s="276">
        <f t="shared" ref="BP296:BP302" si="378">AX296/AX$286</f>
        <v>0</v>
      </c>
      <c r="BQ296" s="276">
        <f t="shared" ref="BQ296:BQ302" si="379">AY296/AY$286</f>
        <v>0</v>
      </c>
      <c r="BR296" s="276">
        <f t="shared" ref="BR296:BR302" si="380">AZ296/AZ$286</f>
        <v>0</v>
      </c>
    </row>
    <row r="297" spans="1:70">
      <c r="A297" s="275" t="str">
        <f>A289</f>
        <v xml:space="preserve">Indonesia </v>
      </c>
      <c r="AC297" s="279">
        <f>1/1000*ImportsPulp!AD$12</f>
        <v>0</v>
      </c>
      <c r="AD297" s="279">
        <f>1/1000*ImportsPulp!AE$12</f>
        <v>0</v>
      </c>
      <c r="AE297" s="279">
        <f>1/1000*ImportsPulp!AF$12</f>
        <v>0</v>
      </c>
      <c r="AF297" s="279">
        <f>1/1000*ImportsPulp!AG$12</f>
        <v>1.7488649999999998E-3</v>
      </c>
      <c r="AG297" s="279">
        <f>1/1000*ImportsPulp!AH$12</f>
        <v>5.9999999999999995E-8</v>
      </c>
      <c r="AH297" s="279">
        <f>1/1000*ImportsPulp!AI$12</f>
        <v>6.1000000000000004E-8</v>
      </c>
      <c r="AI297" s="279">
        <f>1/1000*ImportsPulp!AJ$12</f>
        <v>4.2999999999999995E-8</v>
      </c>
      <c r="AJ297" s="279">
        <f>1/1000*ImportsPulp!AK$12</f>
        <v>6.4018269999999997E-3</v>
      </c>
      <c r="AK297" s="279">
        <f>1/1000*ImportsPulp!AL$12</f>
        <v>1.9793600000000001E-4</v>
      </c>
      <c r="AL297" s="279">
        <f>1/1000*ImportsPulp!AM$12</f>
        <v>3.3427499999999998E-3</v>
      </c>
      <c r="AM297" s="279">
        <f>1/1000*ImportsPulp!AN$12</f>
        <v>1.235716E-3</v>
      </c>
      <c r="AN297" s="279">
        <f>1/1000*ImportsPulp!AO$12</f>
        <v>3.5593977999999998E-2</v>
      </c>
      <c r="AO297" s="279">
        <f>1/1000*ImportsPulp!AP$12</f>
        <v>0.21937322300000001</v>
      </c>
      <c r="AP297" s="279">
        <f>1/1000*ImportsPulp!AQ$12</f>
        <v>0.24087436499999998</v>
      </c>
      <c r="AQ297" s="279">
        <f>1/1000*ImportsPulp!AR$12</f>
        <v>0.25476585600000001</v>
      </c>
      <c r="AR297" s="279">
        <f>1/1000*ImportsPulp!AS$12</f>
        <v>0.25698711899999999</v>
      </c>
      <c r="AS297" s="279">
        <f>1/1000*ImportsPulp!AT$12</f>
        <v>0.28421907199999996</v>
      </c>
      <c r="AT297" s="279">
        <f>1/1000*ImportsPulp!AU$12</f>
        <v>0.160094137</v>
      </c>
      <c r="AU297" s="279">
        <f>1/1000*ImportsPulp!AV$12</f>
        <v>0.47418237400000002</v>
      </c>
      <c r="AV297" s="279">
        <f>1/1000*ImportsPulp!AW$12</f>
        <v>0.35107381099999996</v>
      </c>
      <c r="AW297" s="279">
        <f>1/1000*ImportsPulp!AX$12</f>
        <v>0.26687432012399998</v>
      </c>
      <c r="AX297" s="279">
        <f>1/1000*ImportsPulp!AY$12</f>
        <v>7.3545459999999993E-2</v>
      </c>
      <c r="AY297" s="279">
        <f>1/1000*ImportsPulp!AZ$12</f>
        <v>5.5971584522999995E-2</v>
      </c>
      <c r="AZ297" s="279">
        <f>1/1000*ImportsPulp!BA$12</f>
        <v>0.12556542831500001</v>
      </c>
      <c r="BA297" s="279">
        <f>1/1000*ImportsPulp!BB$12</f>
        <v>0</v>
      </c>
      <c r="BB297" s="279">
        <f>1/1000*ImportsPulp!BC$12</f>
        <v>0</v>
      </c>
      <c r="BC297" s="276">
        <f t="shared" si="376"/>
        <v>1.8782921069902276E-2</v>
      </c>
      <c r="BD297" s="276">
        <f t="shared" si="376"/>
        <v>0.16471924847714461</v>
      </c>
      <c r="BE297" s="276">
        <f t="shared" si="376"/>
        <v>3.9909830852267153E-2</v>
      </c>
      <c r="BF297" s="276">
        <f t="shared" si="376"/>
        <v>0.43718426286510437</v>
      </c>
      <c r="BG297" s="276">
        <f t="shared" si="376"/>
        <v>0.87732549127766013</v>
      </c>
      <c r="BH297" s="276">
        <f t="shared" si="376"/>
        <v>0.90171919886619112</v>
      </c>
      <c r="BI297" s="276">
        <f t="shared" si="376"/>
        <v>0.90215088031751067</v>
      </c>
      <c r="BJ297" s="276">
        <f t="shared" si="376"/>
        <v>0.88184037286656258</v>
      </c>
      <c r="BK297" s="276">
        <f t="shared" si="376"/>
        <v>0.85219371891480078</v>
      </c>
      <c r="BL297" s="276">
        <f t="shared" si="376"/>
        <v>0.82805679684573819</v>
      </c>
      <c r="BM297" s="276">
        <f t="shared" si="376"/>
        <v>0.90641491750773817</v>
      </c>
      <c r="BN297" s="276">
        <f t="shared" si="376"/>
        <v>0.8628642027694069</v>
      </c>
      <c r="BO297" s="276">
        <f t="shared" si="377"/>
        <v>0.86714098499015912</v>
      </c>
      <c r="BP297" s="276">
        <f t="shared" si="378"/>
        <v>0.61065711010250279</v>
      </c>
      <c r="BQ297" s="276">
        <f t="shared" si="379"/>
        <v>0.49221452561889406</v>
      </c>
      <c r="BR297" s="276">
        <f t="shared" si="380"/>
        <v>0.62995989409868758</v>
      </c>
    </row>
    <row r="298" spans="1:70">
      <c r="A298" s="275" t="str">
        <f>A290</f>
        <v xml:space="preserve">New Zealand </v>
      </c>
      <c r="AC298" s="279">
        <f>1/1000*ImportsPulp!AD$16</f>
        <v>1.6691799999999998E-4</v>
      </c>
      <c r="AD298" s="279">
        <f>1/1000*ImportsPulp!AE$16</f>
        <v>1.176636E-3</v>
      </c>
      <c r="AE298" s="279">
        <f>1/1000*ImportsPulp!AF$16</f>
        <v>4.2901320000000003E-3</v>
      </c>
      <c r="AF298" s="279">
        <f>1/1000*ImportsPulp!AG$16</f>
        <v>5.6725099999999995E-4</v>
      </c>
      <c r="AG298" s="279">
        <f>1/1000*ImportsPulp!AH$16</f>
        <v>0</v>
      </c>
      <c r="AH298" s="279">
        <f>1/1000*ImportsPulp!AI$16</f>
        <v>0</v>
      </c>
      <c r="AI298" s="279">
        <f>1/1000*ImportsPulp!AJ$16</f>
        <v>0</v>
      </c>
      <c r="AJ298" s="279">
        <f>1/1000*ImportsPulp!AK$16</f>
        <v>0</v>
      </c>
      <c r="AK298" s="279">
        <f>1/1000*ImportsPulp!AL$16</f>
        <v>0</v>
      </c>
      <c r="AL298" s="279">
        <f>1/1000*ImportsPulp!AM$16</f>
        <v>0</v>
      </c>
      <c r="AM298" s="279">
        <f>1/1000*ImportsPulp!AN$16</f>
        <v>3.8159199999999999E-4</v>
      </c>
      <c r="AN298" s="279">
        <f>1/1000*ImportsPulp!AO$16</f>
        <v>8.6156029999999995E-3</v>
      </c>
      <c r="AO298" s="279">
        <f>1/1000*ImportsPulp!AP$16</f>
        <v>7.2507170000000003E-3</v>
      </c>
      <c r="AP298" s="279">
        <f>1/1000*ImportsPulp!AQ$16</f>
        <v>0</v>
      </c>
      <c r="AQ298" s="279">
        <f>1/1000*ImportsPulp!AR$16</f>
        <v>0</v>
      </c>
      <c r="AR298" s="279">
        <f>1/1000*ImportsPulp!AS$16</f>
        <v>1.2626E-3</v>
      </c>
      <c r="AS298" s="279">
        <f>1/1000*ImportsPulp!AT$16</f>
        <v>2.1813177E-2</v>
      </c>
      <c r="AT298" s="279">
        <f>1/1000*ImportsPulp!AU$16</f>
        <v>2.0039359999999999E-2</v>
      </c>
      <c r="AU298" s="279">
        <f>1/1000*ImportsPulp!AV$16</f>
        <v>2.5297857E-2</v>
      </c>
      <c r="AV298" s="279">
        <f>1/1000*ImportsPulp!AW$16</f>
        <v>8.3883580000000003E-3</v>
      </c>
      <c r="AW298" s="279">
        <f>1/1000*ImportsPulp!AX$16</f>
        <v>4.4654189429999998E-3</v>
      </c>
      <c r="AX298" s="279">
        <f>1/1000*ImportsPulp!AY$16</f>
        <v>3.2544559999999998E-3</v>
      </c>
      <c r="AY298" s="279">
        <f>1/1000*ImportsPulp!AZ$16</f>
        <v>4.7872848100000002E-4</v>
      </c>
      <c r="AZ298" s="279">
        <f>1/1000*ImportsPulp!BA$16</f>
        <v>4.6715791569999993E-3</v>
      </c>
      <c r="BA298" s="279">
        <f>1/1000*ImportsPulp!BB$16</f>
        <v>0</v>
      </c>
      <c r="BB298" s="279">
        <f>1/1000*ImportsPulp!BC$16</f>
        <v>0</v>
      </c>
      <c r="BC298" s="276">
        <f t="shared" si="376"/>
        <v>0</v>
      </c>
      <c r="BD298" s="276">
        <f t="shared" si="376"/>
        <v>0</v>
      </c>
      <c r="BE298" s="276">
        <f t="shared" si="376"/>
        <v>1.2324249402434158E-2</v>
      </c>
      <c r="BF298" s="276">
        <f t="shared" si="376"/>
        <v>0.10582144110707102</v>
      </c>
      <c r="BG298" s="276">
        <f t="shared" si="376"/>
        <v>2.8997335076488721E-2</v>
      </c>
      <c r="BH298" s="276">
        <f t="shared" si="376"/>
        <v>0</v>
      </c>
      <c r="BI298" s="276">
        <f t="shared" si="376"/>
        <v>0</v>
      </c>
      <c r="BJ298" s="276">
        <f t="shared" si="376"/>
        <v>4.332558219703307E-3</v>
      </c>
      <c r="BK298" s="276">
        <f t="shared" si="376"/>
        <v>6.5403958637148735E-2</v>
      </c>
      <c r="BL298" s="276">
        <f t="shared" si="376"/>
        <v>0.10364981855918066</v>
      </c>
      <c r="BM298" s="276">
        <f t="shared" si="376"/>
        <v>4.8357670430359684E-2</v>
      </c>
      <c r="BN298" s="276">
        <f t="shared" si="376"/>
        <v>2.0616786588545558E-2</v>
      </c>
      <c r="BO298" s="276">
        <f t="shared" si="377"/>
        <v>1.4509255813101791E-2</v>
      </c>
      <c r="BP298" s="276">
        <f t="shared" si="378"/>
        <v>2.7022153317359777E-2</v>
      </c>
      <c r="BQ298" s="276">
        <f t="shared" si="379"/>
        <v>4.2099417799908827E-3</v>
      </c>
      <c r="BR298" s="276">
        <f t="shared" si="380"/>
        <v>2.3437243439608426E-2</v>
      </c>
    </row>
    <row r="299" spans="1:70">
      <c r="A299" s="275" t="str">
        <f>A291</f>
        <v>Others</v>
      </c>
      <c r="AC299" s="279">
        <f t="shared" ref="AC299:AU299" si="381">AC286-SUM(AC296:AC298)</f>
        <v>1.1263289999999999E-3</v>
      </c>
      <c r="AD299" s="279">
        <f t="shared" si="381"/>
        <v>1.3847590000000002E-3</v>
      </c>
      <c r="AE299" s="279">
        <f t="shared" si="381"/>
        <v>6.2938490000000007E-3</v>
      </c>
      <c r="AF299" s="279">
        <f t="shared" si="381"/>
        <v>1.2229269999999995E-3</v>
      </c>
      <c r="AG299" s="279">
        <f t="shared" si="381"/>
        <v>3.4314569999999997E-3</v>
      </c>
      <c r="AH299" s="279">
        <f t="shared" si="381"/>
        <v>3.6436910000000001E-3</v>
      </c>
      <c r="AI299" s="279">
        <f t="shared" si="381"/>
        <v>1.2137492999999999E-2</v>
      </c>
      <c r="AJ299" s="279">
        <f t="shared" si="381"/>
        <v>8.3824270000000013E-3</v>
      </c>
      <c r="AK299" s="279">
        <f t="shared" si="381"/>
        <v>1.0340147999999999E-2</v>
      </c>
      <c r="AL299" s="279">
        <f t="shared" si="381"/>
        <v>6.0944019999999988E-3</v>
      </c>
      <c r="AM299" s="279">
        <f t="shared" si="381"/>
        <v>1.8465210000000072E-3</v>
      </c>
      <c r="AN299" s="279">
        <f t="shared" si="381"/>
        <v>1.0341855999999983E-2</v>
      </c>
      <c r="AO299" s="279">
        <f t="shared" si="381"/>
        <v>1.4377504000000041E-2</v>
      </c>
      <c r="AP299" s="279">
        <f t="shared" si="381"/>
        <v>1.3374561000000007E-2</v>
      </c>
      <c r="AQ299" s="279">
        <f t="shared" si="381"/>
        <v>1.2065868000000035E-2</v>
      </c>
      <c r="AR299" s="279">
        <f t="shared" si="381"/>
        <v>1.7693320999999984E-2</v>
      </c>
      <c r="AS299" s="279">
        <f t="shared" si="381"/>
        <v>2.1161893999999903E-2</v>
      </c>
      <c r="AT299" s="279">
        <f t="shared" si="381"/>
        <v>1.169077199999996E-2</v>
      </c>
      <c r="AU299" s="279">
        <f t="shared" si="381"/>
        <v>2.3660292000000027E-2</v>
      </c>
      <c r="AV299" s="279">
        <f t="shared" ref="AV299:BB299" si="382">AV294-SUM(AV296:AV298)</f>
        <v>-0.35946216899999994</v>
      </c>
      <c r="AW299" s="279">
        <f t="shared" si="382"/>
        <v>-0.27133973906699999</v>
      </c>
      <c r="AX299" s="279">
        <f t="shared" si="382"/>
        <v>-7.6799915999999996E-2</v>
      </c>
      <c r="AY299" s="279">
        <f t="shared" si="382"/>
        <v>-5.6450313003999997E-2</v>
      </c>
      <c r="AZ299" s="279">
        <f t="shared" si="382"/>
        <v>-0.13023700747200001</v>
      </c>
      <c r="BA299" s="279">
        <f t="shared" si="382"/>
        <v>0</v>
      </c>
      <c r="BB299" s="279">
        <f t="shared" si="382"/>
        <v>0</v>
      </c>
      <c r="BC299" s="276">
        <f t="shared" si="376"/>
        <v>0.9812170789300978</v>
      </c>
      <c r="BD299" s="276">
        <f t="shared" si="376"/>
        <v>0.30031121602201988</v>
      </c>
      <c r="BE299" s="276">
        <f t="shared" si="376"/>
        <v>5.9636956044236286E-2</v>
      </c>
      <c r="BF299" s="276">
        <f t="shared" si="376"/>
        <v>0.12702420313956056</v>
      </c>
      <c r="BG299" s="276">
        <f t="shared" si="376"/>
        <v>5.7499044722274788E-2</v>
      </c>
      <c r="BH299" s="276">
        <f t="shared" si="376"/>
        <v>5.0068003002756274E-2</v>
      </c>
      <c r="BI299" s="276">
        <f t="shared" si="376"/>
        <v>4.2726421856133318E-2</v>
      </c>
      <c r="BJ299" s="276">
        <f t="shared" si="376"/>
        <v>6.0713878767938434E-2</v>
      </c>
      <c r="BK299" s="276">
        <f t="shared" si="376"/>
        <v>6.3451171732559625E-2</v>
      </c>
      <c r="BL299" s="276">
        <f t="shared" si="376"/>
        <v>6.0468318180657746E-2</v>
      </c>
      <c r="BM299" s="276">
        <f t="shared" si="376"/>
        <v>4.52274120619022E-2</v>
      </c>
      <c r="BN299" s="276">
        <f t="shared" si="376"/>
        <v>-0.8834809893579525</v>
      </c>
      <c r="BO299" s="276">
        <f t="shared" si="377"/>
        <v>-0.88165024080326093</v>
      </c>
      <c r="BP299" s="276">
        <f t="shared" si="378"/>
        <v>-0.63767926341986259</v>
      </c>
      <c r="BQ299" s="276">
        <f t="shared" si="379"/>
        <v>-0.49642446739888496</v>
      </c>
      <c r="BR299" s="276">
        <f t="shared" si="380"/>
        <v>-0.65339713753829609</v>
      </c>
    </row>
    <row r="300" spans="1:70">
      <c r="BC300" s="276"/>
      <c r="BD300" s="276"/>
      <c r="BE300" s="276"/>
      <c r="BF300" s="276"/>
      <c r="BG300" s="276"/>
      <c r="BH300" s="276"/>
      <c r="BI300" s="276"/>
      <c r="BJ300" s="276"/>
      <c r="BK300" s="276"/>
      <c r="BL300" s="276"/>
      <c r="BM300" s="276"/>
      <c r="BN300" s="276"/>
      <c r="BO300" s="276"/>
      <c r="BP300" s="276"/>
      <c r="BQ300" s="276"/>
      <c r="BR300" s="276"/>
    </row>
    <row r="301" spans="1:70" ht="13">
      <c r="A301" s="272" t="s">
        <v>127</v>
      </c>
    </row>
    <row r="302" spans="1:70" ht="13">
      <c r="A302" s="272"/>
      <c r="B302" s="312" t="s">
        <v>65</v>
      </c>
      <c r="C302" s="312"/>
      <c r="D302" s="312"/>
      <c r="E302" s="312"/>
      <c r="F302" s="312"/>
      <c r="G302" s="312"/>
      <c r="H302" s="312"/>
      <c r="I302" s="312"/>
      <c r="J302" s="312"/>
      <c r="K302" s="312"/>
      <c r="L302" s="312"/>
      <c r="M302" s="312"/>
      <c r="N302" s="312"/>
      <c r="O302" s="312"/>
      <c r="P302" s="312"/>
      <c r="Q302" s="312"/>
      <c r="R302" s="312"/>
      <c r="S302" s="312"/>
      <c r="T302" s="312"/>
      <c r="U302" s="312"/>
      <c r="V302" s="312"/>
      <c r="W302" s="312"/>
      <c r="X302" s="312"/>
      <c r="Y302" s="312"/>
      <c r="Z302" s="312"/>
      <c r="AA302" s="312"/>
      <c r="AC302" s="312" t="s">
        <v>74</v>
      </c>
      <c r="AD302" s="312"/>
      <c r="AE302" s="312"/>
      <c r="AF302" s="312"/>
      <c r="AG302" s="312"/>
      <c r="AH302" s="312"/>
      <c r="AI302" s="312"/>
      <c r="AJ302" s="312"/>
      <c r="AK302" s="312"/>
      <c r="AL302" s="312"/>
      <c r="AM302" s="312"/>
      <c r="AN302" s="312"/>
      <c r="AO302" s="312"/>
      <c r="AP302" s="312"/>
      <c r="AQ302" s="312"/>
      <c r="AR302" s="312"/>
      <c r="AS302" s="312"/>
      <c r="AT302" s="312"/>
      <c r="AU302" s="312"/>
      <c r="AV302" s="312"/>
      <c r="AW302" s="312"/>
      <c r="AX302" s="312"/>
      <c r="AY302" s="312"/>
      <c r="AZ302" s="312"/>
      <c r="BA302" s="312"/>
      <c r="BB302" s="312"/>
    </row>
    <row r="303" spans="1:70">
      <c r="A303" s="273" t="s">
        <v>4</v>
      </c>
      <c r="B303" s="277">
        <f>ImportsPaper!C$5</f>
        <v>1.0109329229903423</v>
      </c>
      <c r="C303" s="277">
        <f>ImportsPaper!D$5</f>
        <v>0.87898370080297594</v>
      </c>
      <c r="D303" s="277">
        <f>ImportsPaper!E$5</f>
        <v>1.0106346918571434</v>
      </c>
      <c r="E303" s="277">
        <f>ImportsPaper!F$5</f>
        <v>0.92312376300060128</v>
      </c>
      <c r="F303" s="277">
        <f>ImportsPaper!G$5</f>
        <v>0.99256143000019992</v>
      </c>
      <c r="G303" s="277">
        <f>ImportsPaper!H$5</f>
        <v>0.97932250900063145</v>
      </c>
      <c r="H303" s="277">
        <f>ImportsPaper!I$5</f>
        <v>1.0540604700008667</v>
      </c>
      <c r="I303" s="277">
        <f>ImportsPaper!J$5</f>
        <v>1.0492318851782432</v>
      </c>
      <c r="J303" s="277">
        <f>ImportsPaper!K$5</f>
        <v>1.1526648180010328</v>
      </c>
      <c r="K303" s="277">
        <f>ImportsPaper!L$5</f>
        <v>0.96659116800000011</v>
      </c>
      <c r="L303" s="277">
        <f>ImportsPaper!M$5</f>
        <v>1.1294633359999999</v>
      </c>
      <c r="M303" s="277">
        <f>ImportsPaper!N$5</f>
        <v>1.6169405529999996</v>
      </c>
      <c r="N303" s="277">
        <f>ImportsPaper!O$5</f>
        <v>1.6080158622626073</v>
      </c>
      <c r="O303" s="277">
        <f>ImportsPaper!P$5</f>
        <v>1.5647926039999998</v>
      </c>
      <c r="P303" s="277">
        <f>ImportsPaper!Q$5</f>
        <v>1.5210516478999996</v>
      </c>
      <c r="Q303" s="277">
        <f>ImportsPaper!R$5</f>
        <v>1.4151639579999993</v>
      </c>
      <c r="R303" s="277">
        <f>ImportsPaper!S$5</f>
        <v>1.4847254909999998</v>
      </c>
      <c r="S303" s="277">
        <f>ImportsPaper!T$5</f>
        <v>1.3896962380000009</v>
      </c>
      <c r="T303" s="277">
        <f>ImportsPaper!U$5</f>
        <v>1.4979073709999997</v>
      </c>
      <c r="U303" s="277">
        <f>ImportsPaper!V$5</f>
        <v>1.7121370099999997</v>
      </c>
      <c r="V303" s="277">
        <f>ImportsPaper!W$5</f>
        <v>1.5701745310362227</v>
      </c>
      <c r="W303" s="277">
        <f>ImportsPaper!X$5</f>
        <v>1.1817266770833326</v>
      </c>
      <c r="X303" s="277">
        <f>ImportsPaper!Y$5</f>
        <v>0.78051333622199981</v>
      </c>
      <c r="Y303" s="277">
        <f>ImportsPaper!Z$5</f>
        <v>0.69116083217293345</v>
      </c>
      <c r="Z303" s="277">
        <f>ImportsPaper!AA$5</f>
        <v>0</v>
      </c>
      <c r="AA303" s="277">
        <f>ImportsPaper!AB$5</f>
        <v>0</v>
      </c>
      <c r="AB303" s="277"/>
      <c r="AC303" s="277">
        <f>SUM(ImportsPaper!AD$5:AD$5)</f>
        <v>0.98494095099999979</v>
      </c>
      <c r="AD303" s="277">
        <f>SUM(ImportsPaper!AE$5:AE$5)</f>
        <v>0.84495067299999982</v>
      </c>
      <c r="AE303" s="277">
        <f>SUM(ImportsPaper!AF$5:AF$5)</f>
        <v>0.84432456600000028</v>
      </c>
      <c r="AF303" s="277">
        <f>SUM(ImportsPaper!AG$5:AG$5)</f>
        <v>0.88923037900000013</v>
      </c>
      <c r="AG303" s="277">
        <f>SUM(ImportsPaper!AH$5:AH$5)</f>
        <v>0.95725537000000005</v>
      </c>
      <c r="AH303" s="277">
        <f>SUM(ImportsPaper!AI$5:AI$5)</f>
        <v>1.0153820139999998</v>
      </c>
      <c r="AI303" s="277">
        <f>SUM(ImportsPaper!AJ$5:AJ$5)</f>
        <v>1.1197815210000004</v>
      </c>
      <c r="AJ303" s="277">
        <f>SUM(ImportsPaper!AK$5:AK$5)</f>
        <v>1.1880856829999991</v>
      </c>
      <c r="AK303" s="277">
        <f>SUM(ImportsPaper!AL$5:AL$5)</f>
        <v>1.3982809969999999</v>
      </c>
      <c r="AL303" s="277">
        <f>SUM(ImportsPaper!AM$5:AM$5)</f>
        <v>1.1291051279999997</v>
      </c>
      <c r="AM303" s="277">
        <f>SUM(ImportsPaper!AN$5:AN$5)</f>
        <v>1.3572373579999997</v>
      </c>
      <c r="AN303" s="277">
        <f>SUM(ImportsPaper!AO$5:AO$5)</f>
        <v>1.8887747810000002</v>
      </c>
      <c r="AO303" s="277">
        <f>SUM(ImportsPaper!AP$5:AP$5)</f>
        <v>1.8484541939999997</v>
      </c>
      <c r="AP303" s="277">
        <f>SUM(ImportsPaper!AQ$5:AQ$5)</f>
        <v>1.7542430439999994</v>
      </c>
      <c r="AQ303" s="277">
        <f>SUM(ImportsPaper!AR$5:AR$5)</f>
        <v>1.7044698470000001</v>
      </c>
      <c r="AR303" s="277">
        <f>SUM(ImportsPaper!AS$5:AS$5)</f>
        <v>1.5268409119999999</v>
      </c>
      <c r="AS303" s="277">
        <f>SUM(ImportsPaper!AT$5:AT$5)</f>
        <v>1.5126530339999995</v>
      </c>
      <c r="AT303" s="277">
        <f>SUM(ImportsPaper!AU$5:AU$5)</f>
        <v>1.6988517959999998</v>
      </c>
      <c r="AU303" s="277">
        <f>SUM(ImportsPaper!AV$5:AV$5)</f>
        <v>1.6753915060000002</v>
      </c>
      <c r="AV303" s="277">
        <f>SUM(ImportsPaper!AW$5:AW$5)</f>
        <v>1.603908697</v>
      </c>
      <c r="AW303" s="277">
        <f>SUM(ImportsPaper!AX$5:AX$5)</f>
        <v>1.4919999714270014</v>
      </c>
      <c r="AX303" s="277">
        <f>SUM(ImportsPaper!AY$5:AY$5)</f>
        <v>1.5905237220000004</v>
      </c>
      <c r="AY303" s="277">
        <f>SUM(ImportsPaper!AZ$5:AZ$5)</f>
        <v>1.2830012428750004</v>
      </c>
      <c r="AZ303" s="277">
        <f>SUM(ImportsPaper!BA$5:BA$5)</f>
        <v>1.1218144177539995</v>
      </c>
      <c r="BA303" s="277">
        <f>SUM(ImportsPaper!BB$5:BB$5)</f>
        <v>0</v>
      </c>
      <c r="BB303" s="277">
        <f>SUM(ImportsPaper!BC$5:BC$5)</f>
        <v>0</v>
      </c>
    </row>
    <row r="304" spans="1:70">
      <c r="A304" s="273"/>
      <c r="B304" s="271">
        <v>2000</v>
      </c>
      <c r="C304" s="271">
        <f>1+B304</f>
        <v>2001</v>
      </c>
      <c r="D304" s="271">
        <f t="shared" ref="D304:AA304" si="383">1+C304</f>
        <v>2002</v>
      </c>
      <c r="E304" s="271">
        <f t="shared" si="383"/>
        <v>2003</v>
      </c>
      <c r="F304" s="271">
        <f t="shared" si="383"/>
        <v>2004</v>
      </c>
      <c r="G304" s="271">
        <f t="shared" si="383"/>
        <v>2005</v>
      </c>
      <c r="H304" s="271">
        <f t="shared" si="383"/>
        <v>2006</v>
      </c>
      <c r="I304" s="271">
        <f t="shared" si="383"/>
        <v>2007</v>
      </c>
      <c r="J304" s="271">
        <f t="shared" si="383"/>
        <v>2008</v>
      </c>
      <c r="K304" s="271">
        <f t="shared" si="383"/>
        <v>2009</v>
      </c>
      <c r="L304" s="271">
        <f t="shared" si="383"/>
        <v>2010</v>
      </c>
      <c r="M304" s="271">
        <f t="shared" si="383"/>
        <v>2011</v>
      </c>
      <c r="N304" s="271">
        <f t="shared" si="383"/>
        <v>2012</v>
      </c>
      <c r="O304" s="271">
        <f t="shared" si="383"/>
        <v>2013</v>
      </c>
      <c r="P304" s="271">
        <f t="shared" si="383"/>
        <v>2014</v>
      </c>
      <c r="Q304" s="271">
        <f t="shared" si="383"/>
        <v>2015</v>
      </c>
      <c r="R304" s="271">
        <f t="shared" si="383"/>
        <v>2016</v>
      </c>
      <c r="S304" s="271">
        <f t="shared" si="383"/>
        <v>2017</v>
      </c>
      <c r="T304" s="271">
        <f t="shared" si="383"/>
        <v>2018</v>
      </c>
      <c r="U304" s="271">
        <f t="shared" si="383"/>
        <v>2019</v>
      </c>
      <c r="V304" s="271">
        <f t="shared" si="383"/>
        <v>2020</v>
      </c>
      <c r="W304" s="271">
        <f t="shared" si="383"/>
        <v>2021</v>
      </c>
      <c r="X304" s="271">
        <f t="shared" si="383"/>
        <v>2022</v>
      </c>
      <c r="Y304" s="271">
        <f t="shared" si="383"/>
        <v>2023</v>
      </c>
      <c r="Z304" s="271">
        <f t="shared" si="383"/>
        <v>2024</v>
      </c>
      <c r="AA304" s="271">
        <f t="shared" si="383"/>
        <v>2025</v>
      </c>
      <c r="AC304" s="271">
        <v>2000</v>
      </c>
      <c r="AD304" s="271">
        <f>1+AC304</f>
        <v>2001</v>
      </c>
      <c r="AE304" s="271">
        <f t="shared" ref="AE304:BB304" si="384">1+AD304</f>
        <v>2002</v>
      </c>
      <c r="AF304" s="271">
        <f t="shared" si="384"/>
        <v>2003</v>
      </c>
      <c r="AG304" s="271">
        <f t="shared" si="384"/>
        <v>2004</v>
      </c>
      <c r="AH304" s="271">
        <f t="shared" si="384"/>
        <v>2005</v>
      </c>
      <c r="AI304" s="271">
        <f t="shared" si="384"/>
        <v>2006</v>
      </c>
      <c r="AJ304" s="271">
        <f t="shared" si="384"/>
        <v>2007</v>
      </c>
      <c r="AK304" s="271">
        <f t="shared" si="384"/>
        <v>2008</v>
      </c>
      <c r="AL304" s="271">
        <f t="shared" si="384"/>
        <v>2009</v>
      </c>
      <c r="AM304" s="271">
        <f t="shared" si="384"/>
        <v>2010</v>
      </c>
      <c r="AN304" s="271">
        <f t="shared" si="384"/>
        <v>2011</v>
      </c>
      <c r="AO304" s="271">
        <f t="shared" si="384"/>
        <v>2012</v>
      </c>
      <c r="AP304" s="271">
        <f t="shared" si="384"/>
        <v>2013</v>
      </c>
      <c r="AQ304" s="271">
        <f t="shared" si="384"/>
        <v>2014</v>
      </c>
      <c r="AR304" s="271">
        <f t="shared" si="384"/>
        <v>2015</v>
      </c>
      <c r="AS304" s="271">
        <f t="shared" si="384"/>
        <v>2016</v>
      </c>
      <c r="AT304" s="271">
        <f t="shared" si="384"/>
        <v>2017</v>
      </c>
      <c r="AU304" s="271">
        <f t="shared" si="384"/>
        <v>2018</v>
      </c>
      <c r="AV304" s="271">
        <f t="shared" si="384"/>
        <v>2019</v>
      </c>
      <c r="AW304" s="271">
        <f t="shared" si="384"/>
        <v>2020</v>
      </c>
      <c r="AX304" s="271">
        <f t="shared" si="384"/>
        <v>2021</v>
      </c>
      <c r="AY304" s="271">
        <f t="shared" si="384"/>
        <v>2022</v>
      </c>
      <c r="AZ304" s="271">
        <f t="shared" si="384"/>
        <v>2023</v>
      </c>
      <c r="BA304" s="271">
        <f t="shared" si="384"/>
        <v>2024</v>
      </c>
      <c r="BB304" s="271">
        <f t="shared" si="384"/>
        <v>2025</v>
      </c>
    </row>
    <row r="305" spans="1:70">
      <c r="A305" s="273" t="s">
        <v>39</v>
      </c>
      <c r="B305" s="277">
        <f>ImportsPaper!C$25</f>
        <v>0.20153942780709999</v>
      </c>
      <c r="C305" s="277">
        <f>ImportsPaper!D$25</f>
        <v>0.20016890210256666</v>
      </c>
      <c r="D305" s="277">
        <f>ImportsPaper!E$25</f>
        <v>0.26213663999999998</v>
      </c>
      <c r="E305" s="277">
        <f>ImportsPaper!F$25</f>
        <v>0.27809825200031585</v>
      </c>
      <c r="F305" s="277">
        <f>ImportsPaper!G$25</f>
        <v>0.28114706700019998</v>
      </c>
      <c r="G305" s="277">
        <f>ImportsPaper!H$25</f>
        <v>0.25062998699999994</v>
      </c>
      <c r="H305" s="277">
        <f>ImportsPaper!I$25</f>
        <v>0.23485814800020005</v>
      </c>
      <c r="I305" s="277">
        <f>ImportsPaper!J$25</f>
        <v>0.22262618217816668</v>
      </c>
      <c r="J305" s="277">
        <f>ImportsPaper!K$25</f>
        <v>0.20200564700000001</v>
      </c>
      <c r="K305" s="277">
        <f>ImportsPaper!L$25</f>
        <v>0.18783465799999999</v>
      </c>
      <c r="L305" s="277">
        <f>ImportsPaper!M$25</f>
        <v>0.17179209100000001</v>
      </c>
      <c r="M305" s="277">
        <f>ImportsPaper!N$25</f>
        <v>0.19353835599999997</v>
      </c>
      <c r="N305" s="277">
        <f>ImportsPaper!O$25</f>
        <v>0.1752002359371132</v>
      </c>
      <c r="O305" s="277">
        <f>ImportsPaper!P$25</f>
        <v>0.18494349699999998</v>
      </c>
      <c r="P305" s="277">
        <f>ImportsPaper!Q$25</f>
        <v>0.178324977</v>
      </c>
      <c r="Q305" s="277">
        <f>ImportsPaper!R$25</f>
        <v>0.16488251199999995</v>
      </c>
      <c r="R305" s="277">
        <f>ImportsPaper!S$25</f>
        <v>0.15724969099999997</v>
      </c>
      <c r="S305" s="277">
        <f>ImportsPaper!T$25</f>
        <v>0.177214436</v>
      </c>
      <c r="T305" s="277">
        <f>ImportsPaper!U$25</f>
        <v>0.17375559900000001</v>
      </c>
      <c r="U305" s="277">
        <f>ImportsPaper!V$25</f>
        <v>0.172920406</v>
      </c>
      <c r="V305" s="277">
        <f>ImportsPaper!W$25</f>
        <v>0.1280163716861111</v>
      </c>
      <c r="W305" s="277">
        <f>ImportsPaper!X$25</f>
        <v>0.12396351108333332</v>
      </c>
      <c r="X305" s="277">
        <f>ImportsPaper!Y$25</f>
        <v>9.6130415684999984E-2</v>
      </c>
      <c r="Y305" s="277">
        <f>ImportsPaper!Z$25</f>
        <v>8.0066959321599976E-2</v>
      </c>
      <c r="Z305" s="277">
        <f>ImportsPaper!AA$25</f>
        <v>0</v>
      </c>
      <c r="AA305" s="277">
        <f>ImportsPaper!AB$25</f>
        <v>0</v>
      </c>
      <c r="AB305" s="277"/>
      <c r="BC305" s="276">
        <f t="shared" ref="BC305:BC312" si="385">J305/J$303</f>
        <v>0.17525098696976019</v>
      </c>
      <c r="BD305" s="276">
        <f t="shared" ref="BD305:BF312" si="386">K305/K$303</f>
        <v>0.19432689250477403</v>
      </c>
      <c r="BE305" s="276">
        <f t="shared" si="386"/>
        <v>0.15210063534103069</v>
      </c>
      <c r="BF305" s="276">
        <f t="shared" si="386"/>
        <v>0.11969416911519568</v>
      </c>
      <c r="BG305" s="276">
        <f t="shared" ref="BG305:BG312" si="387">N305/N$303</f>
        <v>0.1089542958180726</v>
      </c>
      <c r="BH305" s="276">
        <f t="shared" ref="BH305:BH312" si="388">O305/O$303</f>
        <v>0.118190421227221</v>
      </c>
      <c r="BI305" s="276">
        <f t="shared" ref="BI305:BI312" si="389">P305/P$303</f>
        <v>0.11723794997112671</v>
      </c>
      <c r="BJ305" s="276">
        <f t="shared" ref="BJ305:BJ312" si="390">Q305/Q$303</f>
        <v>0.11651124314459119</v>
      </c>
      <c r="BK305" s="276">
        <f t="shared" ref="BK305:BK312" si="391">R305/R$303</f>
        <v>0.10591162605694091</v>
      </c>
      <c r="BL305" s="276">
        <f t="shared" ref="BL305:BL312" si="392">S305/S$303</f>
        <v>0.12752026749028295</v>
      </c>
      <c r="BM305" s="276">
        <f t="shared" ref="BM305:BN312" si="393">T305/T$303</f>
        <v>0.11599889443363988</v>
      </c>
      <c r="BN305" s="276">
        <f t="shared" si="393"/>
        <v>0.10099682735086722</v>
      </c>
      <c r="BO305" s="276">
        <f t="shared" ref="BO305:BO319" si="394">V305/V$303</f>
        <v>8.1530026857350585E-2</v>
      </c>
      <c r="BP305" s="276">
        <f t="shared" ref="BP305:BP319" si="395">W305/W$303</f>
        <v>0.10490032381201099</v>
      </c>
      <c r="BQ305" s="276">
        <f t="shared" ref="BQ305:BQ319" si="396">X305/X$303</f>
        <v>0.12316306618194389</v>
      </c>
      <c r="BR305" s="276">
        <f t="shared" ref="BR305:BR319" si="397">Y305/Y$303</f>
        <v>0.11584417923376572</v>
      </c>
    </row>
    <row r="306" spans="1:70">
      <c r="A306" s="277" t="str">
        <f>ImportsPaper!B$15</f>
        <v xml:space="preserve">China </v>
      </c>
      <c r="B306" s="277">
        <f>ImportsPaper!C$15</f>
        <v>2.8847598396666663E-2</v>
      </c>
      <c r="C306" s="277">
        <f>ImportsPaper!D$15</f>
        <v>2.7286115000000003E-2</v>
      </c>
      <c r="D306" s="277">
        <f>ImportsPaper!E$15</f>
        <v>3.4077037999999997E-2</v>
      </c>
      <c r="E306" s="277">
        <f>ImportsPaper!F$15</f>
        <v>2.7611775999999998E-2</v>
      </c>
      <c r="F306" s="277">
        <f>ImportsPaper!G$15</f>
        <v>2.9335698E-2</v>
      </c>
      <c r="G306" s="277">
        <f>ImportsPaper!H$15</f>
        <v>4.7488210000000003E-2</v>
      </c>
      <c r="H306" s="277">
        <f>ImportsPaper!I$15</f>
        <v>8.5257000999999999E-2</v>
      </c>
      <c r="I306" s="277">
        <f>ImportsPaper!J$15</f>
        <v>8.7805822000000006E-2</v>
      </c>
      <c r="J306" s="277">
        <f>ImportsPaper!K$15</f>
        <v>9.8911040999999977E-2</v>
      </c>
      <c r="K306" s="277">
        <f>ImportsPaper!L$15</f>
        <v>9.3501035999999996E-2</v>
      </c>
      <c r="L306" s="277">
        <f>ImportsPaper!M$15</f>
        <v>0.10409436699999999</v>
      </c>
      <c r="M306" s="277">
        <f>ImportsPaper!N$15</f>
        <v>0.123618244</v>
      </c>
      <c r="N306" s="277">
        <f>ImportsPaper!O$15</f>
        <v>0.1176926800190243</v>
      </c>
      <c r="O306" s="277">
        <f>ImportsPaper!P$15</f>
        <v>0.122016849</v>
      </c>
      <c r="P306" s="277">
        <f>ImportsPaper!Q$15</f>
        <v>0.16762288099999997</v>
      </c>
      <c r="Q306" s="277">
        <f>ImportsPaper!R$15</f>
        <v>0.14711784999999999</v>
      </c>
      <c r="R306" s="277">
        <f>ImportsPaper!S$15</f>
        <v>0.14638056599999999</v>
      </c>
      <c r="S306" s="277">
        <f>ImportsPaper!T$15</f>
        <v>0.11268309</v>
      </c>
      <c r="T306" s="277">
        <f>ImportsPaper!U$15</f>
        <v>0.13039450099999997</v>
      </c>
      <c r="U306" s="277">
        <f>ImportsPaper!V$15</f>
        <v>0.13323264199999998</v>
      </c>
      <c r="V306" s="277">
        <f>ImportsPaper!W$15</f>
        <v>0.11979002248800003</v>
      </c>
      <c r="W306" s="277">
        <f>ImportsPaper!X$15</f>
        <v>0.12046944774999999</v>
      </c>
      <c r="X306" s="277">
        <f>ImportsPaper!Y$15</f>
        <v>0.13622881306199996</v>
      </c>
      <c r="Y306" s="277">
        <f>ImportsPaper!Z$15</f>
        <v>0.10770376377666666</v>
      </c>
      <c r="Z306" s="277">
        <f>ImportsPaper!AA$15</f>
        <v>0</v>
      </c>
      <c r="AA306" s="277">
        <f>ImportsPaper!AB$15</f>
        <v>0</v>
      </c>
      <c r="AB306" s="277"/>
      <c r="BC306" s="276">
        <f t="shared" si="385"/>
        <v>8.581075734707759E-2</v>
      </c>
      <c r="BD306" s="276">
        <f t="shared" si="386"/>
        <v>9.673276468423099E-2</v>
      </c>
      <c r="BE306" s="276">
        <f t="shared" si="386"/>
        <v>9.2162679107983009E-2</v>
      </c>
      <c r="BF306" s="276">
        <f t="shared" si="386"/>
        <v>7.645194114937881E-2</v>
      </c>
      <c r="BG306" s="276">
        <f t="shared" si="387"/>
        <v>7.3191243184268881E-2</v>
      </c>
      <c r="BH306" s="276">
        <f t="shared" si="388"/>
        <v>7.7976371238012335E-2</v>
      </c>
      <c r="BI306" s="276">
        <f t="shared" si="389"/>
        <v>0.11020196535168555</v>
      </c>
      <c r="BJ306" s="276">
        <f t="shared" si="390"/>
        <v>0.10395816623814841</v>
      </c>
      <c r="BK306" s="276">
        <f t="shared" si="391"/>
        <v>9.859099671105466E-2</v>
      </c>
      <c r="BL306" s="276">
        <f t="shared" si="392"/>
        <v>8.1084690969710993E-2</v>
      </c>
      <c r="BM306" s="276">
        <f t="shared" si="393"/>
        <v>8.7051111119740926E-2</v>
      </c>
      <c r="BN306" s="276">
        <f t="shared" si="393"/>
        <v>7.7816577307677035E-2</v>
      </c>
      <c r="BO306" s="276">
        <f t="shared" si="394"/>
        <v>7.6290896406876293E-2</v>
      </c>
      <c r="BP306" s="276">
        <f t="shared" si="395"/>
        <v>0.1019435797517371</v>
      </c>
      <c r="BQ306" s="276">
        <f t="shared" si="396"/>
        <v>0.17453745726037495</v>
      </c>
      <c r="BR306" s="276">
        <f t="shared" si="397"/>
        <v>0.15583024784268792</v>
      </c>
    </row>
    <row r="307" spans="1:70">
      <c r="A307" s="277" t="str">
        <f>ImportsPaper!B$16</f>
        <v xml:space="preserve">Indonesia </v>
      </c>
      <c r="B307" s="277">
        <f>ImportsPaper!C$16</f>
        <v>0.14285714285714285</v>
      </c>
      <c r="C307" s="277">
        <f>ImportsPaper!D$16</f>
        <v>0.14285714285714285</v>
      </c>
      <c r="D307" s="277">
        <f>ImportsPaper!E$16</f>
        <v>0.14285714285714285</v>
      </c>
      <c r="E307" s="277">
        <f>ImportsPaper!F$16</f>
        <v>0.14004249099999994</v>
      </c>
      <c r="F307" s="277">
        <f>ImportsPaper!G$16</f>
        <v>0.16201912099999999</v>
      </c>
      <c r="G307" s="277">
        <f>ImportsPaper!H$16</f>
        <v>0.16394102300000005</v>
      </c>
      <c r="H307" s="277">
        <f>ImportsPaper!I$16</f>
        <v>0.17881983499999998</v>
      </c>
      <c r="I307" s="277">
        <f>ImportsPaper!J$16</f>
        <v>0.16435120599999994</v>
      </c>
      <c r="J307" s="277">
        <f>ImportsPaper!K$16</f>
        <v>0.24485823300000004</v>
      </c>
      <c r="K307" s="277">
        <f>ImportsPaper!L$16</f>
        <v>0.174429473</v>
      </c>
      <c r="L307" s="277">
        <f>ImportsPaper!M$16</f>
        <v>0.18247021999999999</v>
      </c>
      <c r="M307" s="277">
        <f>ImportsPaper!N$16</f>
        <v>0.71943835199999984</v>
      </c>
      <c r="N307" s="277">
        <f>ImportsPaper!O$16</f>
        <v>0.78300746878473038</v>
      </c>
      <c r="O307" s="277">
        <f>ImportsPaper!P$16</f>
        <v>0.71074561299999994</v>
      </c>
      <c r="P307" s="277">
        <f>ImportsPaper!Q$16</f>
        <v>0.66615298299999992</v>
      </c>
      <c r="Q307" s="277">
        <f>ImportsPaper!R$16</f>
        <v>0.61779247399999992</v>
      </c>
      <c r="R307" s="277">
        <f>ImportsPaper!S$16</f>
        <v>0.65246736900000002</v>
      </c>
      <c r="S307" s="277">
        <f>ImportsPaper!T$16</f>
        <v>0.680325281</v>
      </c>
      <c r="T307" s="277">
        <f>ImportsPaper!U$16</f>
        <v>0.77386462799999989</v>
      </c>
      <c r="U307" s="277">
        <f>ImportsPaper!V$16</f>
        <v>0.89711479100000002</v>
      </c>
      <c r="V307" s="277">
        <f>ImportsPaper!W$16</f>
        <v>0.89759146617899999</v>
      </c>
      <c r="W307" s="277">
        <f>ImportsPaper!X$16</f>
        <v>0.50585591099999994</v>
      </c>
      <c r="X307" s="277">
        <f>ImportsPaper!Y$16</f>
        <v>0.12465991534633331</v>
      </c>
      <c r="Y307" s="277">
        <f>ImportsPaper!Z$16</f>
        <v>8.6149311969999989E-2</v>
      </c>
      <c r="Z307" s="277">
        <f>ImportsPaper!AA$16</f>
        <v>0</v>
      </c>
      <c r="AA307" s="277">
        <f>ImportsPaper!AB$16</f>
        <v>0</v>
      </c>
      <c r="AB307" s="277"/>
      <c r="BC307" s="276">
        <f t="shared" si="385"/>
        <v>0.21242795752596713</v>
      </c>
      <c r="BD307" s="276">
        <f t="shared" si="386"/>
        <v>0.18045837658636663</v>
      </c>
      <c r="BE307" s="276">
        <f t="shared" si="386"/>
        <v>0.16155479702972847</v>
      </c>
      <c r="BF307" s="276">
        <f t="shared" si="386"/>
        <v>0.44493803477511024</v>
      </c>
      <c r="BG307" s="276">
        <f t="shared" si="387"/>
        <v>0.48694013980868078</v>
      </c>
      <c r="BH307" s="276">
        <f t="shared" si="388"/>
        <v>0.45421074408401285</v>
      </c>
      <c r="BI307" s="276">
        <f t="shared" si="389"/>
        <v>0.43795553156903433</v>
      </c>
      <c r="BJ307" s="276">
        <f t="shared" si="390"/>
        <v>0.436551871256744</v>
      </c>
      <c r="BK307" s="276">
        <f t="shared" si="391"/>
        <v>0.43945320057820714</v>
      </c>
      <c r="BL307" s="276">
        <f t="shared" si="392"/>
        <v>0.48954963134900531</v>
      </c>
      <c r="BM307" s="276">
        <f t="shared" si="393"/>
        <v>0.51663049597210375</v>
      </c>
      <c r="BN307" s="276">
        <f t="shared" si="393"/>
        <v>0.52397371574836771</v>
      </c>
      <c r="BO307" s="276">
        <f t="shared" si="394"/>
        <v>0.57165076138806203</v>
      </c>
      <c r="BP307" s="276">
        <f t="shared" si="395"/>
        <v>0.42806506852204046</v>
      </c>
      <c r="BQ307" s="276">
        <f t="shared" si="396"/>
        <v>0.15971529192535994</v>
      </c>
      <c r="BR307" s="276">
        <f t="shared" si="397"/>
        <v>0.12464437792164242</v>
      </c>
    </row>
    <row r="308" spans="1:70">
      <c r="A308" s="277" t="str">
        <f>ImportsPaper!B$17</f>
        <v xml:space="preserve">Japan </v>
      </c>
      <c r="B308" s="277">
        <f>ImportsPaper!C$17</f>
        <v>0.11585183394779998</v>
      </c>
      <c r="C308" s="277">
        <f>ImportsPaper!D$17</f>
        <v>7.7458964999999991E-2</v>
      </c>
      <c r="D308" s="277">
        <f>ImportsPaper!E$17</f>
        <v>9.2486862000000017E-2</v>
      </c>
      <c r="E308" s="277">
        <f>ImportsPaper!F$17</f>
        <v>6.7262447999999989E-2</v>
      </c>
      <c r="F308" s="277">
        <f>ImportsPaper!G$17</f>
        <v>7.6445854000000021E-2</v>
      </c>
      <c r="G308" s="277">
        <f>ImportsPaper!H$17</f>
        <v>7.0191706000000006E-2</v>
      </c>
      <c r="H308" s="277">
        <f>ImportsPaper!I$17</f>
        <v>6.828123500000001E-2</v>
      </c>
      <c r="I308" s="277">
        <f>ImportsPaper!J$17</f>
        <v>7.9064342999999981E-2</v>
      </c>
      <c r="J308" s="277">
        <f>ImportsPaper!K$17</f>
        <v>8.9667183000000011E-2</v>
      </c>
      <c r="K308" s="277">
        <f>ImportsPaper!L$17</f>
        <v>4.2981633999999998E-2</v>
      </c>
      <c r="L308" s="277">
        <f>ImportsPaper!M$17</f>
        <v>4.7356000999999995E-2</v>
      </c>
      <c r="M308" s="277">
        <f>ImportsPaper!N$17</f>
        <v>3.0517724E-2</v>
      </c>
      <c r="N308" s="277">
        <f>ImportsPaper!O$17</f>
        <v>2.6440653081427026E-2</v>
      </c>
      <c r="O308" s="277">
        <f>ImportsPaper!P$17</f>
        <v>2.4130606999999998E-2</v>
      </c>
      <c r="P308" s="277">
        <f>ImportsPaper!Q$17</f>
        <v>2.0764810999999998E-2</v>
      </c>
      <c r="Q308" s="277">
        <f>ImportsPaper!R$17</f>
        <v>1.6022889999999998E-2</v>
      </c>
      <c r="R308" s="277">
        <f>ImportsPaper!S$17</f>
        <v>1.3248409999999999E-2</v>
      </c>
      <c r="S308" s="277">
        <f>ImportsPaper!T$17</f>
        <v>1.6422201999999997E-2</v>
      </c>
      <c r="T308" s="277">
        <f>ImportsPaper!U$17</f>
        <v>1.7962425000000001E-2</v>
      </c>
      <c r="U308" s="277">
        <f>ImportsPaper!V$17</f>
        <v>1.9824643999999999E-2</v>
      </c>
      <c r="V308" s="277">
        <f>ImportsPaper!W$17</f>
        <v>2.7768424015999996E-2</v>
      </c>
      <c r="W308" s="277">
        <f>ImportsPaper!X$17</f>
        <v>2.3623034999999997E-2</v>
      </c>
      <c r="X308" s="277">
        <f>ImportsPaper!Y$17</f>
        <v>2.4228135243666661E-2</v>
      </c>
      <c r="Y308" s="277">
        <f>ImportsPaper!Z$17</f>
        <v>1.8781286655999999E-2</v>
      </c>
      <c r="Z308" s="277">
        <f>ImportsPaper!AA$17</f>
        <v>0</v>
      </c>
      <c r="AA308" s="277">
        <f>ImportsPaper!AB$17</f>
        <v>0</v>
      </c>
      <c r="AB308" s="277"/>
      <c r="BC308" s="276">
        <f t="shared" si="385"/>
        <v>7.7791203131802072E-2</v>
      </c>
      <c r="BD308" s="276">
        <f t="shared" si="386"/>
        <v>4.4467232293188087E-2</v>
      </c>
      <c r="BE308" s="276">
        <f t="shared" si="386"/>
        <v>4.1927878037822379E-2</v>
      </c>
      <c r="BF308" s="276">
        <f t="shared" si="386"/>
        <v>1.887374519946251E-2</v>
      </c>
      <c r="BG308" s="276">
        <f t="shared" si="387"/>
        <v>1.6443030011049086E-2</v>
      </c>
      <c r="BH308" s="276">
        <f t="shared" si="388"/>
        <v>1.5420961818400825E-2</v>
      </c>
      <c r="BI308" s="276">
        <f t="shared" si="389"/>
        <v>1.365161467637762E-2</v>
      </c>
      <c r="BJ308" s="276">
        <f t="shared" si="390"/>
        <v>1.1322285244350468E-2</v>
      </c>
      <c r="BK308" s="276">
        <f t="shared" si="391"/>
        <v>8.9231376980514164E-3</v>
      </c>
      <c r="BL308" s="276">
        <f t="shared" si="392"/>
        <v>1.1817116252422342E-2</v>
      </c>
      <c r="BM308" s="276">
        <f t="shared" si="393"/>
        <v>1.1991679424081025E-2</v>
      </c>
      <c r="BN308" s="276">
        <f t="shared" si="393"/>
        <v>1.1578888771290565E-2</v>
      </c>
      <c r="BO308" s="276">
        <f t="shared" si="394"/>
        <v>1.7684928310278011E-2</v>
      </c>
      <c r="BP308" s="276">
        <f t="shared" si="395"/>
        <v>1.9990269711355729E-2</v>
      </c>
      <c r="BQ308" s="276">
        <f t="shared" si="396"/>
        <v>3.1041282857434099E-2</v>
      </c>
      <c r="BR308" s="276">
        <f t="shared" si="397"/>
        <v>2.7173540197516263E-2</v>
      </c>
    </row>
    <row r="309" spans="1:70">
      <c r="A309" s="277" t="str">
        <f>ImportsPaper!B$18</f>
        <v xml:space="preserve">Malaysia </v>
      </c>
      <c r="B309" s="277">
        <f>ImportsPaper!C$18</f>
        <v>0.1423084814285</v>
      </c>
      <c r="C309" s="277">
        <f>ImportsPaper!D$18</f>
        <v>0.11921467099999999</v>
      </c>
      <c r="D309" s="277">
        <f>ImportsPaper!E$18</f>
        <v>0.17893459500000003</v>
      </c>
      <c r="E309" s="277">
        <f>ImportsPaper!F$18</f>
        <v>0.13454756300000004</v>
      </c>
      <c r="F309" s="277">
        <f>ImportsPaper!G$18</f>
        <v>0.12619418699999999</v>
      </c>
      <c r="G309" s="277">
        <f>ImportsPaper!H$18</f>
        <v>0.12521279600000002</v>
      </c>
      <c r="H309" s="277">
        <f>ImportsPaper!I$18</f>
        <v>0.14383621199999999</v>
      </c>
      <c r="I309" s="277">
        <f>ImportsPaper!J$18</f>
        <v>0.14009840799999998</v>
      </c>
      <c r="J309" s="277">
        <f>ImportsPaper!K$18</f>
        <v>0.14229450299999999</v>
      </c>
      <c r="K309" s="277">
        <f>ImportsPaper!L$18</f>
        <v>0.129001739</v>
      </c>
      <c r="L309" s="277">
        <f>ImportsPaper!M$18</f>
        <v>0.16640452399999997</v>
      </c>
      <c r="M309" s="277">
        <f>ImportsPaper!N$18</f>
        <v>0.17913373899999999</v>
      </c>
      <c r="N309" s="277">
        <f>ImportsPaper!O$18</f>
        <v>0.17933430361523484</v>
      </c>
      <c r="O309" s="277">
        <f>ImportsPaper!P$18</f>
        <v>0.17982715499999999</v>
      </c>
      <c r="P309" s="277">
        <f>ImportsPaper!Q$18</f>
        <v>0.17024918499999997</v>
      </c>
      <c r="Q309" s="277">
        <f>ImportsPaper!R$18</f>
        <v>0.16727637999999997</v>
      </c>
      <c r="R309" s="277">
        <f>ImportsPaper!S$18</f>
        <v>0.16245860400000001</v>
      </c>
      <c r="S309" s="277">
        <f>ImportsPaper!T$18</f>
        <v>0.12157802699999999</v>
      </c>
      <c r="T309" s="277">
        <f>ImportsPaper!U$18</f>
        <v>0.159020994</v>
      </c>
      <c r="U309" s="277">
        <f>ImportsPaper!V$18</f>
        <v>0.21864781599999997</v>
      </c>
      <c r="V309" s="277">
        <f>ImportsPaper!W$18</f>
        <v>0.15115060682299997</v>
      </c>
      <c r="W309" s="277">
        <f>ImportsPaper!X$18</f>
        <v>0.16599119874999999</v>
      </c>
      <c r="X309" s="277">
        <f>ImportsPaper!Y$18</f>
        <v>0.210388633868</v>
      </c>
      <c r="Y309" s="277">
        <f>ImportsPaper!Z$18</f>
        <v>0.22429189237</v>
      </c>
      <c r="Z309" s="277">
        <f>ImportsPaper!AA$18</f>
        <v>0</v>
      </c>
      <c r="AA309" s="277">
        <f>ImportsPaper!AB$18</f>
        <v>0</v>
      </c>
      <c r="AB309" s="277"/>
      <c r="BC309" s="276">
        <f t="shared" si="385"/>
        <v>0.12344829197335012</v>
      </c>
      <c r="BD309" s="276">
        <f t="shared" si="386"/>
        <v>0.13346049836863397</v>
      </c>
      <c r="BE309" s="276">
        <f t="shared" si="386"/>
        <v>0.14733061153567181</v>
      </c>
      <c r="BF309" s="276">
        <f t="shared" si="386"/>
        <v>0.11078560598139692</v>
      </c>
      <c r="BG309" s="276">
        <f t="shared" si="387"/>
        <v>0.11152520806784648</v>
      </c>
      <c r="BH309" s="276">
        <f t="shared" si="388"/>
        <v>0.11492075981207796</v>
      </c>
      <c r="BI309" s="276">
        <f t="shared" si="389"/>
        <v>0.11192860231606867</v>
      </c>
      <c r="BJ309" s="276">
        <f t="shared" si="390"/>
        <v>0.11820282664378036</v>
      </c>
      <c r="BK309" s="276">
        <f t="shared" si="391"/>
        <v>0.10941996011032319</v>
      </c>
      <c r="BL309" s="276">
        <f t="shared" si="392"/>
        <v>8.7485324976464329E-2</v>
      </c>
      <c r="BM309" s="276">
        <f t="shared" si="393"/>
        <v>0.1061621012612001</v>
      </c>
      <c r="BN309" s="276">
        <f t="shared" si="393"/>
        <v>0.12770462569464577</v>
      </c>
      <c r="BO309" s="276">
        <f t="shared" si="394"/>
        <v>9.626357060017364E-2</v>
      </c>
      <c r="BP309" s="276">
        <f t="shared" si="395"/>
        <v>0.14046496704270872</v>
      </c>
      <c r="BQ309" s="276">
        <f t="shared" si="396"/>
        <v>0.2695516195615133</v>
      </c>
      <c r="BR309" s="276">
        <f t="shared" si="397"/>
        <v>0.32451476115168593</v>
      </c>
    </row>
    <row r="310" spans="1:70">
      <c r="A310" s="277" t="str">
        <f>ImportsPaper!B$22</f>
        <v xml:space="preserve">Thailand </v>
      </c>
      <c r="B310" s="277">
        <f>ImportsPaper!C$22</f>
        <v>7.1472364661666649E-2</v>
      </c>
      <c r="C310" s="277">
        <f>ImportsPaper!D$22</f>
        <v>6.3307412621999987E-2</v>
      </c>
      <c r="D310" s="277">
        <f>ImportsPaper!E$22</f>
        <v>5.382755899999999E-2</v>
      </c>
      <c r="E310" s="277">
        <f>ImportsPaper!F$22</f>
        <v>5.6306225000000008E-2</v>
      </c>
      <c r="F310" s="277">
        <f>ImportsPaper!G$22</f>
        <v>6.5784599000000013E-2</v>
      </c>
      <c r="G310" s="277">
        <f>ImportsPaper!H$22</f>
        <v>7.440624400000001E-2</v>
      </c>
      <c r="H310" s="277">
        <f>ImportsPaper!I$22</f>
        <v>7.0282252000000003E-2</v>
      </c>
      <c r="I310" s="277">
        <f>ImportsPaper!J$22</f>
        <v>8.1133209999999983E-2</v>
      </c>
      <c r="J310" s="277">
        <f>ImportsPaper!K$22</f>
        <v>7.1904540999999988E-2</v>
      </c>
      <c r="K310" s="277">
        <f>ImportsPaper!L$22</f>
        <v>6.6335997999999993E-2</v>
      </c>
      <c r="L310" s="277">
        <f>ImportsPaper!M$22</f>
        <v>0.13073508099999998</v>
      </c>
      <c r="M310" s="277">
        <f>ImportsPaper!N$22</f>
        <v>4.6775881999999998E-2</v>
      </c>
      <c r="N310" s="277">
        <f>ImportsPaper!O$22</f>
        <v>2.8900669102194954E-2</v>
      </c>
      <c r="O310" s="277">
        <f>ImportsPaper!P$22</f>
        <v>2.1459281E-2</v>
      </c>
      <c r="P310" s="277">
        <f>ImportsPaper!Q$22</f>
        <v>2.8624601E-2</v>
      </c>
      <c r="Q310" s="277">
        <f>ImportsPaper!R$22</f>
        <v>4.4572328999999994E-2</v>
      </c>
      <c r="R310" s="277">
        <f>ImportsPaper!S$22</f>
        <v>4.8570270999999998E-2</v>
      </c>
      <c r="S310" s="277">
        <f>ImportsPaper!T$22</f>
        <v>1.7056373E-2</v>
      </c>
      <c r="T310" s="277">
        <f>ImportsPaper!U$22</f>
        <v>2.3688854999999998E-2</v>
      </c>
      <c r="U310" s="277">
        <f>ImportsPaper!V$22</f>
        <v>2.9565292E-2</v>
      </c>
      <c r="V310" s="277">
        <f>ImportsPaper!W$22</f>
        <v>2.3235477446000002E-2</v>
      </c>
      <c r="W310" s="277">
        <f>ImportsPaper!X$22</f>
        <v>2.6220925999999995E-2</v>
      </c>
      <c r="X310" s="277">
        <f>ImportsPaper!Y$22</f>
        <v>2.6402259102000003E-2</v>
      </c>
      <c r="Y310" s="277">
        <f>ImportsPaper!Z$22</f>
        <v>1.8031347022999997E-2</v>
      </c>
      <c r="Z310" s="277">
        <f>ImportsPaper!AA$22</f>
        <v>0</v>
      </c>
      <c r="AA310" s="277">
        <f>ImportsPaper!AB$22</f>
        <v>0</v>
      </c>
      <c r="AB310" s="277"/>
      <c r="BC310" s="276">
        <f t="shared" si="385"/>
        <v>6.2381136195947956E-2</v>
      </c>
      <c r="BD310" s="276">
        <f t="shared" si="386"/>
        <v>6.8628806258655972E-2</v>
      </c>
      <c r="BE310" s="276">
        <f t="shared" si="386"/>
        <v>0.115749734261405</v>
      </c>
      <c r="BF310" s="276">
        <f t="shared" si="386"/>
        <v>2.8928634335513514E-2</v>
      </c>
      <c r="BG310" s="276">
        <f t="shared" si="387"/>
        <v>1.7972875629180297E-2</v>
      </c>
      <c r="BH310" s="276">
        <f t="shared" si="388"/>
        <v>1.3713818013418987E-2</v>
      </c>
      <c r="BI310" s="276">
        <f t="shared" si="389"/>
        <v>1.8818954004303411E-2</v>
      </c>
      <c r="BJ310" s="276">
        <f t="shared" si="390"/>
        <v>3.1496229640410343E-2</v>
      </c>
      <c r="BK310" s="276">
        <f t="shared" si="391"/>
        <v>3.2713300400929131E-2</v>
      </c>
      <c r="BL310" s="276">
        <f t="shared" si="392"/>
        <v>1.2273454107170137E-2</v>
      </c>
      <c r="BM310" s="276">
        <f t="shared" si="393"/>
        <v>1.5814632772776442E-2</v>
      </c>
      <c r="BN310" s="276">
        <f t="shared" si="393"/>
        <v>1.726806431221296E-2</v>
      </c>
      <c r="BO310" s="276">
        <f t="shared" si="394"/>
        <v>1.4798022122206985E-2</v>
      </c>
      <c r="BP310" s="276">
        <f t="shared" si="395"/>
        <v>2.2188655387485136E-2</v>
      </c>
      <c r="BQ310" s="276">
        <f t="shared" si="396"/>
        <v>3.3826787931385792E-2</v>
      </c>
      <c r="BR310" s="276">
        <f t="shared" si="397"/>
        <v>2.608849660405586E-2</v>
      </c>
    </row>
    <row r="311" spans="1:70">
      <c r="A311" s="277" t="str">
        <f>ImportsPaper!B$10</f>
        <v xml:space="preserve">USA </v>
      </c>
      <c r="B311" s="277">
        <f>ImportsPaper!C$10</f>
        <v>9.0240279468800005E-2</v>
      </c>
      <c r="C311" s="277">
        <f>ImportsPaper!D$10</f>
        <v>6.2217771999999991E-2</v>
      </c>
      <c r="D311" s="277">
        <f>ImportsPaper!E$10</f>
        <v>6.0745834000000005E-2</v>
      </c>
      <c r="E311" s="277">
        <f>ImportsPaper!F$10</f>
        <v>5.5505960999999979E-2</v>
      </c>
      <c r="F311" s="277">
        <f>ImportsPaper!G$10</f>
        <v>5.7565609000000004E-2</v>
      </c>
      <c r="G311" s="277">
        <f>ImportsPaper!H$10</f>
        <v>5.4312068999999998E-2</v>
      </c>
      <c r="H311" s="277">
        <f>ImportsPaper!I$10</f>
        <v>5.4645835000000011E-2</v>
      </c>
      <c r="I311" s="277">
        <f>ImportsPaper!J$10</f>
        <v>6.6002422000000005E-2</v>
      </c>
      <c r="J311" s="277">
        <f>ImportsPaper!K$10</f>
        <v>7.5977516000000023E-2</v>
      </c>
      <c r="K311" s="277">
        <f>ImportsPaper!L$10</f>
        <v>5.6662221999999998E-2</v>
      </c>
      <c r="L311" s="277">
        <f>ImportsPaper!M$10</f>
        <v>5.9255809999999992E-2</v>
      </c>
      <c r="M311" s="277">
        <f>ImportsPaper!N$10</f>
        <v>3.9940902999999993E-2</v>
      </c>
      <c r="N311" s="277">
        <f>ImportsPaper!O$10</f>
        <v>2.7635852591567679E-2</v>
      </c>
      <c r="O311" s="277">
        <f>ImportsPaper!P$10</f>
        <v>2.8116789999999996E-2</v>
      </c>
      <c r="P311" s="277">
        <f>ImportsPaper!Q$10</f>
        <v>2.2791576999999997E-2</v>
      </c>
      <c r="Q311" s="277">
        <f>ImportsPaper!R$10</f>
        <v>2.0790209E-2</v>
      </c>
      <c r="R311" s="277">
        <f>ImportsPaper!S$10</f>
        <v>1.9572571999999996E-2</v>
      </c>
      <c r="S311" s="277">
        <f>ImportsPaper!T$10</f>
        <v>2.4250468000000001E-2</v>
      </c>
      <c r="T311" s="277">
        <f>ImportsPaper!U$10</f>
        <v>1.2767934E-2</v>
      </c>
      <c r="U311" s="277">
        <f>ImportsPaper!V$10</f>
        <v>1.2699863999999998E-2</v>
      </c>
      <c r="V311" s="277">
        <f>ImportsPaper!W$10</f>
        <v>1.0733857891999996E-2</v>
      </c>
      <c r="W311" s="277">
        <f>ImportsPaper!X$10</f>
        <v>2.7298945999999998E-2</v>
      </c>
      <c r="X311" s="277">
        <f>ImportsPaper!Y$10</f>
        <v>4.4777616914000007E-2</v>
      </c>
      <c r="Y311" s="277">
        <f>ImportsPaper!Z$10</f>
        <v>2.3169110194666668E-2</v>
      </c>
      <c r="Z311" s="277">
        <f>ImportsPaper!AA$10</f>
        <v>0</v>
      </c>
      <c r="AA311" s="277">
        <f>ImportsPaper!AB$10</f>
        <v>0</v>
      </c>
      <c r="AB311" s="277"/>
      <c r="BC311" s="276">
        <f t="shared" si="385"/>
        <v>6.5914665576209119E-2</v>
      </c>
      <c r="BD311" s="276">
        <f t="shared" si="386"/>
        <v>5.8620670119758418E-2</v>
      </c>
      <c r="BE311" s="276">
        <f t="shared" si="386"/>
        <v>5.2463686169623477E-2</v>
      </c>
      <c r="BF311" s="276">
        <f t="shared" si="386"/>
        <v>2.4701528405540584E-2</v>
      </c>
      <c r="BG311" s="276">
        <f t="shared" si="387"/>
        <v>1.718630595638641E-2</v>
      </c>
      <c r="BH311" s="276">
        <f t="shared" si="388"/>
        <v>1.7968381195135046E-2</v>
      </c>
      <c r="BI311" s="276">
        <f t="shared" si="389"/>
        <v>1.4984091455057818E-2</v>
      </c>
      <c r="BJ311" s="276">
        <f t="shared" si="390"/>
        <v>1.4691024939175288E-2</v>
      </c>
      <c r="BK311" s="276">
        <f t="shared" si="391"/>
        <v>1.3182620032217119E-2</v>
      </c>
      <c r="BL311" s="276">
        <f t="shared" si="392"/>
        <v>1.7450193313396582E-2</v>
      </c>
      <c r="BM311" s="276">
        <f t="shared" si="393"/>
        <v>8.5238475003138244E-3</v>
      </c>
      <c r="BN311" s="276">
        <f t="shared" si="393"/>
        <v>7.4175512390798675E-3</v>
      </c>
      <c r="BO311" s="276">
        <f t="shared" si="394"/>
        <v>6.8360922176697652E-3</v>
      </c>
      <c r="BP311" s="276">
        <f t="shared" si="395"/>
        <v>2.3100896788906915E-2</v>
      </c>
      <c r="BQ311" s="276">
        <f t="shared" si="396"/>
        <v>5.7369444999802031E-2</v>
      </c>
      <c r="BR311" s="276">
        <f t="shared" si="397"/>
        <v>3.3522024275920756E-2</v>
      </c>
    </row>
    <row r="312" spans="1:70">
      <c r="A312" s="273" t="s">
        <v>33</v>
      </c>
      <c r="B312" s="277">
        <f t="shared" ref="B312:AA312" si="398">B303-SUM(B305:B311)</f>
        <v>0.21781579442266619</v>
      </c>
      <c r="C312" s="277">
        <f t="shared" si="398"/>
        <v>0.18647272022126637</v>
      </c>
      <c r="D312" s="277">
        <f t="shared" si="398"/>
        <v>0.18556902100000039</v>
      </c>
      <c r="E312" s="277">
        <f t="shared" si="398"/>
        <v>0.16374904700028547</v>
      </c>
      <c r="F312" s="277">
        <f t="shared" si="398"/>
        <v>0.19406929500000003</v>
      </c>
      <c r="G312" s="277">
        <f t="shared" si="398"/>
        <v>0.19314047400063139</v>
      </c>
      <c r="H312" s="277">
        <f t="shared" si="398"/>
        <v>0.21807995200066665</v>
      </c>
      <c r="I312" s="277">
        <f t="shared" si="398"/>
        <v>0.20815029200007662</v>
      </c>
      <c r="J312" s="277">
        <f t="shared" si="398"/>
        <v>0.22704615400103278</v>
      </c>
      <c r="K312" s="277">
        <f t="shared" si="398"/>
        <v>0.21584440800000004</v>
      </c>
      <c r="L312" s="277">
        <f t="shared" si="398"/>
        <v>0.26735524199999994</v>
      </c>
      <c r="M312" s="277">
        <f t="shared" si="398"/>
        <v>0.28397735299999982</v>
      </c>
      <c r="N312" s="277">
        <f t="shared" si="398"/>
        <v>0.26980399913131503</v>
      </c>
      <c r="O312" s="277">
        <f t="shared" si="398"/>
        <v>0.29355281199999994</v>
      </c>
      <c r="P312" s="277">
        <f t="shared" si="398"/>
        <v>0.26652063289999983</v>
      </c>
      <c r="Q312" s="277">
        <f t="shared" si="398"/>
        <v>0.23670931399999939</v>
      </c>
      <c r="R312" s="277">
        <f t="shared" si="398"/>
        <v>0.28477800799999997</v>
      </c>
      <c r="S312" s="277">
        <f t="shared" si="398"/>
        <v>0.24016636100000088</v>
      </c>
      <c r="T312" s="277">
        <f t="shared" si="398"/>
        <v>0.20645243499999988</v>
      </c>
      <c r="U312" s="277">
        <f t="shared" si="398"/>
        <v>0.2281315549999996</v>
      </c>
      <c r="V312" s="277">
        <f t="shared" si="398"/>
        <v>0.21188830450611151</v>
      </c>
      <c r="W312" s="277">
        <f t="shared" si="398"/>
        <v>0.18830370149999931</v>
      </c>
      <c r="X312" s="277">
        <f t="shared" si="398"/>
        <v>0.11769754700099977</v>
      </c>
      <c r="Y312" s="277">
        <f t="shared" si="398"/>
        <v>0.13296716086100013</v>
      </c>
      <c r="Z312" s="277">
        <f t="shared" si="398"/>
        <v>0</v>
      </c>
      <c r="AA312" s="277">
        <f t="shared" si="398"/>
        <v>0</v>
      </c>
      <c r="AB312" s="277"/>
      <c r="BC312" s="276">
        <f t="shared" si="385"/>
        <v>0.19697500127988582</v>
      </c>
      <c r="BD312" s="276">
        <f t="shared" si="386"/>
        <v>0.22330475918439183</v>
      </c>
      <c r="BE312" s="276">
        <f t="shared" si="386"/>
        <v>0.23670997851673509</v>
      </c>
      <c r="BF312" s="276">
        <f t="shared" si="386"/>
        <v>0.17562634103840172</v>
      </c>
      <c r="BG312" s="276">
        <f t="shared" si="387"/>
        <v>0.16778690152451553</v>
      </c>
      <c r="BH312" s="276">
        <f t="shared" si="388"/>
        <v>0.18759854261172107</v>
      </c>
      <c r="BI312" s="276">
        <f t="shared" si="389"/>
        <v>0.17522129065634598</v>
      </c>
      <c r="BJ312" s="276">
        <f t="shared" si="390"/>
        <v>0.16726635289279995</v>
      </c>
      <c r="BK312" s="276">
        <f t="shared" si="391"/>
        <v>0.19180515841227649</v>
      </c>
      <c r="BL312" s="276">
        <f t="shared" si="392"/>
        <v>0.17281932154154736</v>
      </c>
      <c r="BM312" s="276">
        <f t="shared" si="393"/>
        <v>0.13782723751614406</v>
      </c>
      <c r="BN312" s="276">
        <f t="shared" si="393"/>
        <v>0.1332437495758588</v>
      </c>
      <c r="BO312" s="276">
        <f t="shared" si="394"/>
        <v>0.13494570209738257</v>
      </c>
      <c r="BP312" s="276">
        <f t="shared" si="395"/>
        <v>0.15934623898375494</v>
      </c>
      <c r="BQ312" s="276">
        <f t="shared" si="396"/>
        <v>0.15079504928218587</v>
      </c>
      <c r="BR312" s="276">
        <f t="shared" si="397"/>
        <v>0.19238237277272505</v>
      </c>
    </row>
    <row r="313" spans="1:70">
      <c r="A313" s="273"/>
      <c r="B313" s="277"/>
      <c r="C313" s="277"/>
      <c r="D313" s="277"/>
      <c r="E313" s="277"/>
      <c r="F313" s="277"/>
      <c r="G313" s="277"/>
      <c r="H313" s="277"/>
      <c r="I313" s="277"/>
      <c r="J313" s="277"/>
      <c r="K313" s="277"/>
      <c r="L313" s="277"/>
      <c r="M313" s="277"/>
      <c r="N313" s="277"/>
      <c r="O313" s="277"/>
      <c r="P313" s="277"/>
      <c r="Q313" s="277"/>
      <c r="R313" s="277"/>
      <c r="S313" s="277"/>
      <c r="T313" s="277"/>
      <c r="U313" s="277"/>
      <c r="V313" s="277"/>
      <c r="W313" s="277"/>
      <c r="X313" s="277"/>
      <c r="Y313" s="277"/>
      <c r="Z313" s="277"/>
      <c r="AA313" s="277"/>
      <c r="AB313" s="277"/>
    </row>
    <row r="314" spans="1:70">
      <c r="A314" s="273"/>
      <c r="B314" s="277"/>
      <c r="C314" s="277"/>
      <c r="D314" s="277"/>
      <c r="E314" s="277"/>
      <c r="F314" s="277"/>
      <c r="G314" s="277"/>
      <c r="H314" s="277"/>
      <c r="I314" s="277"/>
      <c r="J314" s="277"/>
      <c r="K314" s="277"/>
      <c r="L314" s="277"/>
      <c r="M314" s="277"/>
      <c r="N314" s="277"/>
      <c r="O314" s="277"/>
      <c r="P314" s="277"/>
      <c r="Q314" s="277"/>
      <c r="R314" s="277"/>
      <c r="S314" s="277"/>
      <c r="T314" s="277"/>
      <c r="U314" s="277"/>
      <c r="V314" s="277"/>
      <c r="W314" s="277"/>
      <c r="X314" s="277"/>
      <c r="Y314" s="277"/>
      <c r="Z314" s="277"/>
      <c r="AA314" s="277"/>
      <c r="AB314" s="277"/>
    </row>
    <row r="315" spans="1:70">
      <c r="AB315" s="277"/>
    </row>
    <row r="316" spans="1:70">
      <c r="A316" s="275"/>
      <c r="B316" s="275"/>
      <c r="C316" s="275"/>
      <c r="D316" s="275"/>
      <c r="E316" s="275"/>
      <c r="F316" s="275"/>
      <c r="G316" s="275"/>
      <c r="H316" s="275"/>
      <c r="I316" s="275"/>
      <c r="J316" s="275"/>
      <c r="K316" s="275"/>
      <c r="L316" s="275"/>
      <c r="M316" s="275"/>
      <c r="N316" s="275"/>
      <c r="O316" s="275"/>
      <c r="P316" s="275"/>
      <c r="Q316" s="275"/>
      <c r="R316" s="275"/>
      <c r="S316" s="275"/>
      <c r="T316" s="275"/>
      <c r="U316" s="275"/>
      <c r="V316" s="275"/>
      <c r="W316" s="275"/>
      <c r="X316" s="275"/>
      <c r="Y316" s="275"/>
      <c r="Z316" s="275"/>
      <c r="AA316" s="275"/>
      <c r="AB316" s="275"/>
      <c r="AC316" s="275"/>
      <c r="AD316" s="275"/>
      <c r="AE316" s="275"/>
      <c r="AF316" s="275"/>
      <c r="AG316" s="275"/>
      <c r="AH316" s="275"/>
      <c r="AI316" s="275"/>
      <c r="AJ316" s="275"/>
      <c r="AK316" s="275"/>
      <c r="AL316" s="275"/>
      <c r="AM316" s="275"/>
      <c r="AN316" s="275"/>
      <c r="AO316" s="275"/>
      <c r="AP316" s="275"/>
      <c r="AQ316" s="275"/>
      <c r="AR316" s="275"/>
      <c r="AS316" s="275"/>
      <c r="AT316" s="275"/>
      <c r="AU316" s="275"/>
      <c r="AV316" s="275"/>
      <c r="AW316" s="275"/>
      <c r="AX316" s="275"/>
      <c r="AY316" s="275"/>
      <c r="AZ316" s="275"/>
      <c r="BA316" s="275"/>
      <c r="BB316" s="275"/>
    </row>
    <row r="317" spans="1:70">
      <c r="A317" s="275" t="str">
        <f t="shared" ref="A317:A324" si="399">A305</f>
        <v>EU-27</v>
      </c>
      <c r="B317" s="275"/>
      <c r="C317" s="275"/>
      <c r="D317" s="275"/>
      <c r="E317" s="275"/>
      <c r="F317" s="275"/>
      <c r="G317" s="275"/>
      <c r="H317" s="275"/>
      <c r="I317" s="275"/>
      <c r="J317" s="275"/>
      <c r="K317" s="275"/>
      <c r="L317" s="275"/>
      <c r="M317" s="275"/>
      <c r="N317" s="275"/>
      <c r="O317" s="275"/>
      <c r="P317" s="275"/>
      <c r="Q317" s="275"/>
      <c r="R317" s="275"/>
      <c r="S317" s="275"/>
      <c r="T317" s="275"/>
      <c r="U317" s="275"/>
      <c r="V317" s="275"/>
      <c r="W317" s="275"/>
      <c r="X317" s="275"/>
      <c r="Y317" s="275"/>
      <c r="Z317" s="275"/>
      <c r="AA317" s="275"/>
      <c r="AB317" s="275"/>
      <c r="AC317" s="277">
        <f>ImportsPaper!AD$25</f>
        <v>0.21049230899999999</v>
      </c>
      <c r="AD317" s="277">
        <f>ImportsPaper!AE$25</f>
        <v>0.195162324</v>
      </c>
      <c r="AE317" s="277">
        <f>ImportsPaper!AF$25</f>
        <v>0.22488319299999998</v>
      </c>
      <c r="AF317" s="277">
        <f>ImportsPaper!AG$25</f>
        <v>0.24787614599999999</v>
      </c>
      <c r="AG317" s="277">
        <f>ImportsPaper!AH$25</f>
        <v>0.26473537999999996</v>
      </c>
      <c r="AH317" s="277">
        <f>ImportsPaper!AI$25</f>
        <v>0.25139959699999997</v>
      </c>
      <c r="AI317" s="277">
        <f>ImportsPaper!AJ$25</f>
        <v>0.25885864999999997</v>
      </c>
      <c r="AJ317" s="277">
        <f>ImportsPaper!AK$25</f>
        <v>0.25592941999999996</v>
      </c>
      <c r="AK317" s="277">
        <f>ImportsPaper!AL$25</f>
        <v>0.259139956</v>
      </c>
      <c r="AL317" s="277">
        <f>ImportsPaper!AM$25</f>
        <v>0.225510039</v>
      </c>
      <c r="AM317" s="277">
        <f>ImportsPaper!AN$25</f>
        <v>0.22023984099999996</v>
      </c>
      <c r="AN317" s="277">
        <f>ImportsPaper!AO$25</f>
        <v>0.26652179599999998</v>
      </c>
      <c r="AO317" s="277">
        <f>ImportsPaper!AP$25</f>
        <v>0.24229138299999997</v>
      </c>
      <c r="AP317" s="277">
        <f>ImportsPaper!AQ$25</f>
        <v>0.23861431799999999</v>
      </c>
      <c r="AQ317" s="277">
        <f>ImportsPaper!AR$25</f>
        <v>0.24336572400000001</v>
      </c>
      <c r="AR317" s="277">
        <f>ImportsPaper!AS$25</f>
        <v>0.19889524000000003</v>
      </c>
      <c r="AS317" s="277">
        <f>ImportsPaper!AT$25</f>
        <v>0.18279415200000002</v>
      </c>
      <c r="AT317" s="277">
        <f>ImportsPaper!AU$25</f>
        <v>0.18550850699999999</v>
      </c>
      <c r="AU317" s="277">
        <f>ImportsPaper!AV$25</f>
        <v>0.21630050899999997</v>
      </c>
      <c r="AV317" s="277">
        <f>ImportsPaper!AW$25</f>
        <v>0.20411616300000004</v>
      </c>
      <c r="AW317" s="277">
        <f>ImportsPaper!AX$25</f>
        <v>0.15853188696199999</v>
      </c>
      <c r="AX317" s="277">
        <f>ImportsPaper!AY$25</f>
        <v>0.17056673899999999</v>
      </c>
      <c r="AY317" s="277">
        <f>ImportsPaper!AZ$25</f>
        <v>0.14469003600499999</v>
      </c>
      <c r="AZ317" s="277">
        <f>ImportsPaper!BA$25</f>
        <v>0.13104931963900002</v>
      </c>
      <c r="BA317" s="277">
        <f>ImportsPaper!BB$25</f>
        <v>0</v>
      </c>
      <c r="BB317" s="277">
        <f>ImportsPaper!BC$25</f>
        <v>0</v>
      </c>
      <c r="BC317" s="276">
        <f t="shared" ref="BC317:BC324" si="400">AK317/AK$303</f>
        <v>0.18532752469352198</v>
      </c>
      <c r="BD317" s="276">
        <f t="shared" ref="BD317:BF324" si="401">AL317/AL$303</f>
        <v>0.19972457250234013</v>
      </c>
      <c r="BE317" s="276">
        <f t="shared" si="401"/>
        <v>0.16227068883849571</v>
      </c>
      <c r="BF317" s="276">
        <f t="shared" si="401"/>
        <v>0.14110829871356692</v>
      </c>
      <c r="BG317" s="276">
        <f t="shared" ref="BG317:BG324" si="402">AO317/AO$303</f>
        <v>0.13107783995214328</v>
      </c>
      <c r="BH317" s="276">
        <f t="shared" ref="BH317:BH324" si="403">AP317/AP$303</f>
        <v>0.13602124221961576</v>
      </c>
      <c r="BI317" s="276">
        <f t="shared" ref="BI317:BI324" si="404">AQ317/AQ$303</f>
        <v>0.14278089133013569</v>
      </c>
      <c r="BJ317" s="276">
        <f t="shared" ref="BJ317:BJ324" si="405">AR317/AR$303</f>
        <v>0.13026585706265123</v>
      </c>
      <c r="BK317" s="276">
        <f t="shared" ref="BK317:BK324" si="406">AS317/AS$303</f>
        <v>0.12084341080956711</v>
      </c>
      <c r="BL317" s="276">
        <f t="shared" ref="BL317:BL324" si="407">AT317/AT$303</f>
        <v>0.10919640396930776</v>
      </c>
      <c r="BM317" s="276">
        <f t="shared" ref="BM317:BN324" si="408">AU317/AU$303</f>
        <v>0.12910445601841314</v>
      </c>
      <c r="BN317" s="276">
        <f t="shared" si="408"/>
        <v>0.12726170971064946</v>
      </c>
      <c r="BO317" s="276">
        <f t="shared" ref="BO317:BO331" si="409">AW317/AW$303</f>
        <v>0.10625461796113475</v>
      </c>
      <c r="BP317" s="276">
        <f t="shared" ref="BP317:BP331" si="410">AX317/AX$303</f>
        <v>0.10723935559132765</v>
      </c>
      <c r="BQ317" s="276">
        <f t="shared" ref="BQ317:BQ331" si="411">AY317/AY$303</f>
        <v>0.11277466550287417</v>
      </c>
      <c r="BR317" s="276">
        <f t="shared" ref="BR317:BR331" si="412">AZ317/AZ$303</f>
        <v>0.11681907235724044</v>
      </c>
    </row>
    <row r="318" spans="1:70">
      <c r="A318" s="275" t="str">
        <f t="shared" si="399"/>
        <v xml:space="preserve">China </v>
      </c>
      <c r="AC318" s="277">
        <f>ImportsPaper!AD$15</f>
        <v>6.0670747000000004E-2</v>
      </c>
      <c r="AD318" s="277">
        <f>ImportsPaper!AE$15</f>
        <v>5.6507830999999994E-2</v>
      </c>
      <c r="AE318" s="277">
        <f>ImportsPaper!AF$15</f>
        <v>5.2239790000000001E-2</v>
      </c>
      <c r="AF318" s="277">
        <f>ImportsPaper!AG$15</f>
        <v>5.5359601999999994E-2</v>
      </c>
      <c r="AG318" s="277">
        <f>ImportsPaper!AH$15</f>
        <v>6.0691178999999998E-2</v>
      </c>
      <c r="AH318" s="277">
        <f>ImportsPaper!AI$15</f>
        <v>9.0236414000000001E-2</v>
      </c>
      <c r="AI318" s="277">
        <f>ImportsPaper!AJ$15</f>
        <v>0.115146682</v>
      </c>
      <c r="AJ318" s="277">
        <f>ImportsPaper!AK$15</f>
        <v>0.14344217699999998</v>
      </c>
      <c r="AK318" s="277">
        <f>ImportsPaper!AL$15</f>
        <v>0.17284033299999998</v>
      </c>
      <c r="AL318" s="277">
        <f>ImportsPaper!AM$15</f>
        <v>0.157800366</v>
      </c>
      <c r="AM318" s="277">
        <f>ImportsPaper!AN$15</f>
        <v>0.20489035899999999</v>
      </c>
      <c r="AN318" s="277">
        <f>ImportsPaper!AO$15</f>
        <v>0.23637919099999999</v>
      </c>
      <c r="AO318" s="277">
        <f>ImportsPaper!AP$15</f>
        <v>0.22519720799999998</v>
      </c>
      <c r="AP318" s="277">
        <f>ImportsPaper!AQ$15</f>
        <v>0.23580678799999999</v>
      </c>
      <c r="AQ318" s="277">
        <f>ImportsPaper!AR$15</f>
        <v>0.24283525099999997</v>
      </c>
      <c r="AR318" s="277">
        <f>ImportsPaper!AS$15</f>
        <v>0.23868668900000001</v>
      </c>
      <c r="AS318" s="277">
        <f>ImportsPaper!AT$15</f>
        <v>0.23188267100000001</v>
      </c>
      <c r="AT318" s="277">
        <f>ImportsPaper!AU$15</f>
        <v>0.24198879399999998</v>
      </c>
      <c r="AU318" s="277">
        <f>ImportsPaper!AV$15</f>
        <v>0.28569041200000006</v>
      </c>
      <c r="AV318" s="277">
        <f>ImportsPaper!AW$15</f>
        <v>0.286072363</v>
      </c>
      <c r="AW318" s="277">
        <f>ImportsPaper!AX$15</f>
        <v>0.27714488036500007</v>
      </c>
      <c r="AX318" s="277">
        <f>ImportsPaper!AY$15</f>
        <v>0.29342201800000001</v>
      </c>
      <c r="AY318" s="277">
        <f>ImportsPaper!AZ$15</f>
        <v>0.34363882264500001</v>
      </c>
      <c r="AZ318" s="277">
        <f>ImportsPaper!BA$15</f>
        <v>0.28324982341099997</v>
      </c>
      <c r="BA318" s="277">
        <f>ImportsPaper!BB$15</f>
        <v>0</v>
      </c>
      <c r="BB318" s="277">
        <f>ImportsPaper!BC$15</f>
        <v>0</v>
      </c>
      <c r="BC318" s="276">
        <f t="shared" si="400"/>
        <v>0.12360915536349809</v>
      </c>
      <c r="BD318" s="276">
        <f t="shared" si="401"/>
        <v>0.13975701826765596</v>
      </c>
      <c r="BE318" s="276">
        <f t="shared" si="401"/>
        <v>0.15096133170245379</v>
      </c>
      <c r="BF318" s="276">
        <f t="shared" si="401"/>
        <v>0.12514948493480546</v>
      </c>
      <c r="BG318" s="276">
        <f t="shared" si="402"/>
        <v>0.12183001814758522</v>
      </c>
      <c r="BH318" s="276">
        <f t="shared" si="403"/>
        <v>0.13442081974132661</v>
      </c>
      <c r="BI318" s="276">
        <f t="shared" si="404"/>
        <v>0.14246966669865646</v>
      </c>
      <c r="BJ318" s="276">
        <f t="shared" si="405"/>
        <v>0.15632715047394538</v>
      </c>
      <c r="BK318" s="276">
        <f t="shared" si="406"/>
        <v>0.15329534651235829</v>
      </c>
      <c r="BL318" s="276">
        <f t="shared" si="407"/>
        <v>0.14244255712580123</v>
      </c>
      <c r="BM318" s="276">
        <f t="shared" si="408"/>
        <v>0.17052158315048782</v>
      </c>
      <c r="BN318" s="276">
        <f t="shared" si="408"/>
        <v>0.17835950608353113</v>
      </c>
      <c r="BO318" s="276">
        <f t="shared" si="409"/>
        <v>0.18575394482074215</v>
      </c>
      <c r="BP318" s="276">
        <f t="shared" si="410"/>
        <v>0.18448138430217009</v>
      </c>
      <c r="BQ318" s="276">
        <f t="shared" si="411"/>
        <v>0.26783982054059469</v>
      </c>
      <c r="BR318" s="276">
        <f t="shared" si="412"/>
        <v>0.25249258605367048</v>
      </c>
    </row>
    <row r="319" spans="1:70">
      <c r="A319" s="275" t="str">
        <f t="shared" si="399"/>
        <v xml:space="preserve">Indonesia </v>
      </c>
      <c r="AC319" s="277">
        <f>ImportsPaper!AD$16</f>
        <v>0.1</v>
      </c>
      <c r="AD319" s="277">
        <f>ImportsPaper!AE$16</f>
        <v>0.1</v>
      </c>
      <c r="AE319" s="277">
        <f>ImportsPaper!AF$16</f>
        <v>0.1</v>
      </c>
      <c r="AF319" s="277">
        <f>ImportsPaper!AG$16</f>
        <v>0.10637949300000001</v>
      </c>
      <c r="AG319" s="277">
        <f>ImportsPaper!AH$16</f>
        <v>0.10492078599999999</v>
      </c>
      <c r="AH319" s="277">
        <f>ImportsPaper!AI$16</f>
        <v>0.123645106</v>
      </c>
      <c r="AI319" s="277">
        <f>ImportsPaper!AJ$16</f>
        <v>0.129321249</v>
      </c>
      <c r="AJ319" s="277">
        <f>ImportsPaper!AK$16</f>
        <v>0.13785956199999999</v>
      </c>
      <c r="AK319" s="277">
        <f>ImportsPaper!AL$16</f>
        <v>0.20415360199999999</v>
      </c>
      <c r="AL319" s="277">
        <f>ImportsPaper!AM$16</f>
        <v>0.14482014799999998</v>
      </c>
      <c r="AM319" s="277">
        <f>ImportsPaper!AN$16</f>
        <v>0.17163241399999998</v>
      </c>
      <c r="AN319" s="277">
        <f>ImportsPaper!AO$16</f>
        <v>0.58537163000000003</v>
      </c>
      <c r="AO319" s="277">
        <f>ImportsPaper!AP$16</f>
        <v>0.60071578599999997</v>
      </c>
      <c r="AP319" s="277">
        <f>ImportsPaper!AQ$16</f>
        <v>0.512762363</v>
      </c>
      <c r="AQ319" s="277">
        <f>ImportsPaper!AR$16</f>
        <v>0.49492482799999998</v>
      </c>
      <c r="AR319" s="277">
        <f>ImportsPaper!AS$16</f>
        <v>0.42437561999999995</v>
      </c>
      <c r="AS319" s="277">
        <f>ImportsPaper!AT$16</f>
        <v>0.43526220999999998</v>
      </c>
      <c r="AT319" s="277">
        <f>ImportsPaper!AU$16</f>
        <v>0.63668038900000001</v>
      </c>
      <c r="AU319" s="277">
        <f>ImportsPaper!AV$16</f>
        <v>0.53590578900000008</v>
      </c>
      <c r="AV319" s="277">
        <f>ImportsPaper!AW$16</f>
        <v>0.51762301700000002</v>
      </c>
      <c r="AW319" s="277">
        <f>ImportsPaper!AX$16</f>
        <v>0.49331984145999996</v>
      </c>
      <c r="AX319" s="277">
        <f>ImportsPaper!AY$16</f>
        <v>0.48470724700000001</v>
      </c>
      <c r="AY319" s="277">
        <f>ImportsPaper!AZ$16</f>
        <v>0.10609682766199997</v>
      </c>
      <c r="AZ319" s="277">
        <f>ImportsPaper!BA$16</f>
        <v>8.0935699565000033E-2</v>
      </c>
      <c r="BA319" s="277">
        <f>ImportsPaper!BB$16</f>
        <v>0</v>
      </c>
      <c r="BB319" s="277">
        <f>ImportsPaper!BC$16</f>
        <v>0</v>
      </c>
      <c r="BC319" s="276">
        <f t="shared" si="400"/>
        <v>0.14600327290295001</v>
      </c>
      <c r="BD319" s="276">
        <f t="shared" si="401"/>
        <v>0.12826099572900002</v>
      </c>
      <c r="BE319" s="276">
        <f t="shared" si="401"/>
        <v>0.12645718376991508</v>
      </c>
      <c r="BF319" s="276">
        <f t="shared" si="401"/>
        <v>0.30992135001404381</v>
      </c>
      <c r="BG319" s="276">
        <f t="shared" si="402"/>
        <v>0.32498278180216572</v>
      </c>
      <c r="BH319" s="276">
        <f t="shared" si="403"/>
        <v>0.29229835897242989</v>
      </c>
      <c r="BI319" s="276">
        <f t="shared" si="404"/>
        <v>0.29036877881477707</v>
      </c>
      <c r="BJ319" s="276">
        <f t="shared" si="405"/>
        <v>0.27794357399299241</v>
      </c>
      <c r="BK319" s="276">
        <f t="shared" si="406"/>
        <v>0.28774755361380522</v>
      </c>
      <c r="BL319" s="276">
        <f t="shared" si="407"/>
        <v>0.37477100150765597</v>
      </c>
      <c r="BM319" s="276">
        <f t="shared" si="408"/>
        <v>0.31986899007234193</v>
      </c>
      <c r="BN319" s="276">
        <f t="shared" si="408"/>
        <v>0.32272598681469711</v>
      </c>
      <c r="BO319" s="276">
        <f t="shared" si="409"/>
        <v>0.33064333170742055</v>
      </c>
      <c r="BP319" s="276">
        <f t="shared" si="410"/>
        <v>0.30474694611313685</v>
      </c>
      <c r="BQ319" s="276">
        <f t="shared" si="411"/>
        <v>8.2694251662807403E-2</v>
      </c>
      <c r="BR319" s="276">
        <f t="shared" si="412"/>
        <v>7.2147137961591321E-2</v>
      </c>
    </row>
    <row r="320" spans="1:70">
      <c r="A320" s="275" t="str">
        <f t="shared" si="399"/>
        <v xml:space="preserve">Japan </v>
      </c>
      <c r="AC320" s="277">
        <f>ImportsPaper!AD$17</f>
        <v>0.117978158</v>
      </c>
      <c r="AD320" s="277">
        <f>ImportsPaper!AE$17</f>
        <v>7.7218156999999996E-2</v>
      </c>
      <c r="AE320" s="277">
        <f>ImportsPaper!AF$17</f>
        <v>7.7065370000000008E-2</v>
      </c>
      <c r="AF320" s="277">
        <f>ImportsPaper!AG$17</f>
        <v>7.5791344999999996E-2</v>
      </c>
      <c r="AG320" s="277">
        <f>ImportsPaper!AH$17</f>
        <v>8.6299304999999993E-2</v>
      </c>
      <c r="AH320" s="277">
        <f>ImportsPaper!AI$17</f>
        <v>8.2530777999999999E-2</v>
      </c>
      <c r="AI320" s="277">
        <f>ImportsPaper!AJ$17</f>
        <v>8.4996669999999996E-2</v>
      </c>
      <c r="AJ320" s="277">
        <f>ImportsPaper!AK$17</f>
        <v>9.7120837999999987E-2</v>
      </c>
      <c r="AK320" s="277">
        <f>ImportsPaper!AL$17</f>
        <v>0.11580985099999999</v>
      </c>
      <c r="AL320" s="277">
        <f>ImportsPaper!AM$17</f>
        <v>6.5879767000000006E-2</v>
      </c>
      <c r="AM320" s="277">
        <f>ImportsPaper!AN$17</f>
        <v>8.7568171E-2</v>
      </c>
      <c r="AN320" s="277">
        <f>ImportsPaper!AO$17</f>
        <v>8.263762899999999E-2</v>
      </c>
      <c r="AO320" s="277">
        <f>ImportsPaper!AP$17</f>
        <v>7.9883387E-2</v>
      </c>
      <c r="AP320" s="277">
        <f>ImportsPaper!AQ$17</f>
        <v>5.8008716000000002E-2</v>
      </c>
      <c r="AQ320" s="277">
        <f>ImportsPaper!AR$17</f>
        <v>4.8941027999999998E-2</v>
      </c>
      <c r="AR320" s="277">
        <f>ImportsPaper!AS$17</f>
        <v>3.8195515999999999E-2</v>
      </c>
      <c r="AS320" s="277">
        <f>ImportsPaper!AT$17</f>
        <v>3.7394407999999997E-2</v>
      </c>
      <c r="AT320" s="277">
        <f>ImportsPaper!AU$17</f>
        <v>3.9135774999999998E-2</v>
      </c>
      <c r="AU320" s="277">
        <f>ImportsPaper!AV$17</f>
        <v>4.052476E-2</v>
      </c>
      <c r="AV320" s="277">
        <f>ImportsPaper!AW$17</f>
        <v>4.4788815000000003E-2</v>
      </c>
      <c r="AW320" s="277">
        <f>ImportsPaper!AX$17</f>
        <v>3.4888043432000013E-2</v>
      </c>
      <c r="AX320" s="277">
        <f>ImportsPaper!AY$17</f>
        <v>5.4679002999999997E-2</v>
      </c>
      <c r="AY320" s="277">
        <f>ImportsPaper!AZ$17</f>
        <v>4.8676546335999993E-2</v>
      </c>
      <c r="AZ320" s="277">
        <f>ImportsPaper!BA$17</f>
        <v>4.8175079047000004E-2</v>
      </c>
      <c r="BA320" s="277">
        <f>ImportsPaper!BB$17</f>
        <v>0</v>
      </c>
      <c r="BB320" s="277">
        <f>ImportsPaper!BC$17</f>
        <v>0</v>
      </c>
      <c r="BC320" s="276">
        <f t="shared" si="400"/>
        <v>8.2823017153539999E-2</v>
      </c>
      <c r="BD320" s="276">
        <f t="shared" si="401"/>
        <v>5.8346884950114246E-2</v>
      </c>
      <c r="BE320" s="276">
        <f t="shared" si="401"/>
        <v>6.451942284364974E-2</v>
      </c>
      <c r="BF320" s="276">
        <f t="shared" si="401"/>
        <v>4.3751976059447389E-2</v>
      </c>
      <c r="BG320" s="276">
        <f t="shared" si="402"/>
        <v>4.3216319484300957E-2</v>
      </c>
      <c r="BH320" s="276">
        <f t="shared" si="403"/>
        <v>3.3067661974437348E-2</v>
      </c>
      <c r="BI320" s="276">
        <f t="shared" si="404"/>
        <v>2.8713343381310045E-2</v>
      </c>
      <c r="BJ320" s="276">
        <f t="shared" si="405"/>
        <v>2.5016041749868961E-2</v>
      </c>
      <c r="BK320" s="276">
        <f t="shared" si="406"/>
        <v>2.4721074271153717E-2</v>
      </c>
      <c r="BL320" s="276">
        <f t="shared" si="407"/>
        <v>2.303660336478227E-2</v>
      </c>
      <c r="BM320" s="276">
        <f t="shared" si="408"/>
        <v>2.4188232932344827E-2</v>
      </c>
      <c r="BN320" s="276">
        <f t="shared" si="408"/>
        <v>2.7924790908469027E-2</v>
      </c>
      <c r="BO320" s="276">
        <f t="shared" si="409"/>
        <v>2.3383407573816409E-2</v>
      </c>
      <c r="BP320" s="276">
        <f t="shared" si="410"/>
        <v>3.4377986473061846E-2</v>
      </c>
      <c r="BQ320" s="276">
        <f t="shared" si="411"/>
        <v>3.7939594062219022E-2</v>
      </c>
      <c r="BR320" s="276">
        <f t="shared" si="412"/>
        <v>4.2943893646376921E-2</v>
      </c>
    </row>
    <row r="321" spans="1:70">
      <c r="A321" s="275" t="str">
        <f t="shared" si="399"/>
        <v xml:space="preserve">Malaysia </v>
      </c>
      <c r="AC321" s="277">
        <f>ImportsPaper!AD$18</f>
        <v>0.18305529600000001</v>
      </c>
      <c r="AD321" s="277">
        <f>ImportsPaper!AE$18</f>
        <v>0.15886307499999999</v>
      </c>
      <c r="AE321" s="277">
        <f>ImportsPaper!AF$18</f>
        <v>0.159995053</v>
      </c>
      <c r="AF321" s="277">
        <f>ImportsPaper!AG$18</f>
        <v>0.16372267900000001</v>
      </c>
      <c r="AG321" s="277">
        <f>ImportsPaper!AH$18</f>
        <v>0.16967948300000002</v>
      </c>
      <c r="AH321" s="277">
        <f>ImportsPaper!AI$18</f>
        <v>0.18041830299999997</v>
      </c>
      <c r="AI321" s="277">
        <f>ImportsPaper!AJ$18</f>
        <v>0.204150268</v>
      </c>
      <c r="AJ321" s="277">
        <f>ImportsPaper!AK$18</f>
        <v>0.21679403699999999</v>
      </c>
      <c r="AK321" s="277">
        <f>ImportsPaper!AL$18</f>
        <v>0.25155776299999999</v>
      </c>
      <c r="AL321" s="277">
        <f>ImportsPaper!AM$18</f>
        <v>0.211719934</v>
      </c>
      <c r="AM321" s="277">
        <f>ImportsPaper!AN$18</f>
        <v>0.26321440499999998</v>
      </c>
      <c r="AN321" s="277">
        <f>ImportsPaper!AO$18</f>
        <v>0.29367517099999996</v>
      </c>
      <c r="AO321" s="277">
        <f>ImportsPaper!AP$18</f>
        <v>0.28609520099999997</v>
      </c>
      <c r="AP321" s="277">
        <f>ImportsPaper!AQ$18</f>
        <v>0.28319369100000003</v>
      </c>
      <c r="AQ321" s="277">
        <f>ImportsPaper!AR$18</f>
        <v>0.27925699700000001</v>
      </c>
      <c r="AR321" s="277">
        <f>ImportsPaper!AS$18</f>
        <v>0.26659468899999994</v>
      </c>
      <c r="AS321" s="277">
        <f>ImportsPaper!AT$18</f>
        <v>0.26103412299999995</v>
      </c>
      <c r="AT321" s="277">
        <f>ImportsPaper!AU$18</f>
        <v>0.26491604899999999</v>
      </c>
      <c r="AU321" s="277">
        <f>ImportsPaper!AV$18</f>
        <v>0.27964916299999998</v>
      </c>
      <c r="AV321" s="277">
        <f>ImportsPaper!AW$18</f>
        <v>0.27062281799999999</v>
      </c>
      <c r="AW321" s="277">
        <f>ImportsPaper!AX$18</f>
        <v>0.24544334247700003</v>
      </c>
      <c r="AX321" s="277">
        <f>ImportsPaper!AY$18</f>
        <v>0.28728639799999994</v>
      </c>
      <c r="AY321" s="277">
        <f>ImportsPaper!AZ$18</f>
        <v>0.31426893875699996</v>
      </c>
      <c r="AZ321" s="277">
        <f>ImportsPaper!BA$18</f>
        <v>0.29537436233199993</v>
      </c>
      <c r="BA321" s="277">
        <f>ImportsPaper!BB$18</f>
        <v>0</v>
      </c>
      <c r="BB321" s="277">
        <f>ImportsPaper!BC$18</f>
        <v>0</v>
      </c>
      <c r="BC321" s="276">
        <f t="shared" si="400"/>
        <v>0.17990501447113638</v>
      </c>
      <c r="BD321" s="276">
        <f t="shared" si="401"/>
        <v>0.18751126777275609</v>
      </c>
      <c r="BE321" s="276">
        <f t="shared" si="401"/>
        <v>0.19393395226599713</v>
      </c>
      <c r="BF321" s="276">
        <f t="shared" si="401"/>
        <v>0.15548448335619741</v>
      </c>
      <c r="BG321" s="276">
        <f t="shared" si="402"/>
        <v>0.15477538038467617</v>
      </c>
      <c r="BH321" s="276">
        <f t="shared" si="403"/>
        <v>0.16143355504164686</v>
      </c>
      <c r="BI321" s="276">
        <f t="shared" si="404"/>
        <v>0.16383803884328849</v>
      </c>
      <c r="BJ321" s="276">
        <f t="shared" si="405"/>
        <v>0.17460541363853627</v>
      </c>
      <c r="BK321" s="276">
        <f t="shared" si="406"/>
        <v>0.17256708388025488</v>
      </c>
      <c r="BL321" s="276">
        <f t="shared" si="407"/>
        <v>0.15593829292452302</v>
      </c>
      <c r="BM321" s="276">
        <f t="shared" si="408"/>
        <v>0.16691571014804937</v>
      </c>
      <c r="BN321" s="276">
        <f t="shared" si="408"/>
        <v>0.1687270718752141</v>
      </c>
      <c r="BO321" s="276">
        <f t="shared" si="409"/>
        <v>0.16450626486423411</v>
      </c>
      <c r="BP321" s="276">
        <f t="shared" si="410"/>
        <v>0.18062377443748676</v>
      </c>
      <c r="BQ321" s="276">
        <f t="shared" si="411"/>
        <v>0.2449482730451403</v>
      </c>
      <c r="BR321" s="276">
        <f t="shared" si="412"/>
        <v>0.26330055814701786</v>
      </c>
    </row>
    <row r="322" spans="1:70">
      <c r="A322" s="275" t="str">
        <f t="shared" si="399"/>
        <v xml:space="preserve">Thailand </v>
      </c>
      <c r="AC322" s="277">
        <f>ImportsPaper!AD$22</f>
        <v>5.2190988999999993E-2</v>
      </c>
      <c r="AD322" s="277">
        <f>ImportsPaper!AE$22</f>
        <v>4.5128482999999997E-2</v>
      </c>
      <c r="AE322" s="277">
        <f>ImportsPaper!AF$22</f>
        <v>3.9372887999999995E-2</v>
      </c>
      <c r="AF322" s="277">
        <f>ImportsPaper!AG$22</f>
        <v>4.5164252000000002E-2</v>
      </c>
      <c r="AG322" s="277">
        <f>ImportsPaper!AH$22</f>
        <v>5.2472907999999999E-2</v>
      </c>
      <c r="AH322" s="277">
        <f>ImportsPaper!AI$22</f>
        <v>6.0702127999999994E-2</v>
      </c>
      <c r="AI322" s="277">
        <f>ImportsPaper!AJ$22</f>
        <v>6.5263764999999987E-2</v>
      </c>
      <c r="AJ322" s="277">
        <f>ImportsPaper!AK$22</f>
        <v>7.0258419000000003E-2</v>
      </c>
      <c r="AK322" s="277">
        <f>ImportsPaper!AL$22</f>
        <v>7.491392999999999E-2</v>
      </c>
      <c r="AL322" s="277">
        <f>ImportsPaper!AM$22</f>
        <v>6.1064736999999994E-2</v>
      </c>
      <c r="AM322" s="277">
        <f>ImportsPaper!AN$22</f>
        <v>6.7532348000000006E-2</v>
      </c>
      <c r="AN322" s="277">
        <f>ImportsPaper!AO$22</f>
        <v>6.5647148000000002E-2</v>
      </c>
      <c r="AO322" s="277">
        <f>ImportsPaper!AP$22</f>
        <v>3.8346423000000004E-2</v>
      </c>
      <c r="AP322" s="277">
        <f>ImportsPaper!AQ$22</f>
        <v>3.3731555999999996E-2</v>
      </c>
      <c r="AQ322" s="277">
        <f>ImportsPaper!AR$22</f>
        <v>3.6277738999999996E-2</v>
      </c>
      <c r="AR322" s="277">
        <f>ImportsPaper!AS$22</f>
        <v>4.1021521999999998E-2</v>
      </c>
      <c r="AS322" s="277">
        <f>ImportsPaper!AT$22</f>
        <v>4.2902820999999994E-2</v>
      </c>
      <c r="AT322" s="277">
        <f>ImportsPaper!AU$22</f>
        <v>3.1371999999999997E-2</v>
      </c>
      <c r="AU322" s="277">
        <f>ImportsPaper!AV$22</f>
        <v>3.7853397999999996E-2</v>
      </c>
      <c r="AV322" s="277">
        <f>ImportsPaper!AW$22</f>
        <v>3.0929854999999999E-2</v>
      </c>
      <c r="AW322" s="277">
        <f>ImportsPaper!AX$22</f>
        <v>2.4087257567999999E-2</v>
      </c>
      <c r="AX322" s="277">
        <f>ImportsPaper!AY$22</f>
        <v>3.3058886000000003E-2</v>
      </c>
      <c r="AY322" s="277">
        <f>ImportsPaper!AZ$22</f>
        <v>3.2221478184000001E-2</v>
      </c>
      <c r="AZ322" s="277">
        <f>ImportsPaper!BA$22</f>
        <v>2.2785365269999993E-2</v>
      </c>
      <c r="BA322" s="277">
        <f>ImportsPaper!BB$22</f>
        <v>0</v>
      </c>
      <c r="BB322" s="277">
        <f>ImportsPaper!BC$22</f>
        <v>0</v>
      </c>
      <c r="BC322" s="276">
        <f t="shared" si="400"/>
        <v>5.3575733461820048E-2</v>
      </c>
      <c r="BD322" s="276">
        <f t="shared" si="401"/>
        <v>5.4082419329867758E-2</v>
      </c>
      <c r="BE322" s="276">
        <f t="shared" si="401"/>
        <v>4.9757212768969494E-2</v>
      </c>
      <c r="BF322" s="276">
        <f t="shared" si="401"/>
        <v>3.4756472111112963E-2</v>
      </c>
      <c r="BG322" s="276">
        <f t="shared" si="402"/>
        <v>2.0745130241512498E-2</v>
      </c>
      <c r="BH322" s="276">
        <f t="shared" si="403"/>
        <v>1.9228553372562216E-2</v>
      </c>
      <c r="BI322" s="276">
        <f t="shared" si="404"/>
        <v>2.1283884290386038E-2</v>
      </c>
      <c r="BJ322" s="276">
        <f t="shared" si="405"/>
        <v>2.6866926133297116E-2</v>
      </c>
      <c r="BK322" s="276">
        <f t="shared" si="406"/>
        <v>2.8362631770584876E-2</v>
      </c>
      <c r="BL322" s="276">
        <f t="shared" si="407"/>
        <v>1.8466590242813625E-2</v>
      </c>
      <c r="BM322" s="276">
        <f t="shared" si="408"/>
        <v>2.2593762630667171E-2</v>
      </c>
      <c r="BN322" s="276">
        <f t="shared" si="408"/>
        <v>1.9284049683035043E-2</v>
      </c>
      <c r="BO322" s="276">
        <f t="shared" si="409"/>
        <v>1.614427481855921E-2</v>
      </c>
      <c r="BP322" s="276">
        <f t="shared" si="410"/>
        <v>2.078490596696677E-2</v>
      </c>
      <c r="BQ322" s="276">
        <f t="shared" si="411"/>
        <v>2.5114144170115399E-2</v>
      </c>
      <c r="BR322" s="276">
        <f t="shared" si="412"/>
        <v>2.0311171713783903E-2</v>
      </c>
    </row>
    <row r="323" spans="1:70">
      <c r="A323" s="275" t="str">
        <f t="shared" si="399"/>
        <v xml:space="preserve">USA </v>
      </c>
      <c r="AC323" s="277">
        <f>ImportsPaper!AD$10</f>
        <v>0.106337691</v>
      </c>
      <c r="AD323" s="277">
        <f>ImportsPaper!AE$10</f>
        <v>7.7913870999999996E-2</v>
      </c>
      <c r="AE323" s="277">
        <f>ImportsPaper!AF$10</f>
        <v>7.5528759000000001E-2</v>
      </c>
      <c r="AF323" s="277">
        <f>ImportsPaper!AG$10</f>
        <v>7.4202466999999994E-2</v>
      </c>
      <c r="AG323" s="277">
        <f>ImportsPaper!AH$10</f>
        <v>7.5578771000000003E-2</v>
      </c>
      <c r="AH323" s="277">
        <f>ImportsPaper!AI$10</f>
        <v>7.8168583E-2</v>
      </c>
      <c r="AI323" s="277">
        <f>ImportsPaper!AJ$10</f>
        <v>8.7850840999999999E-2</v>
      </c>
      <c r="AJ323" s="277">
        <f>ImportsPaper!AK$10</f>
        <v>9.9156089000000003E-2</v>
      </c>
      <c r="AK323" s="277">
        <f>ImportsPaper!AL$10</f>
        <v>0.10246014799999999</v>
      </c>
      <c r="AL323" s="277">
        <f>ImportsPaper!AM$10</f>
        <v>8.5358025000000004E-2</v>
      </c>
      <c r="AM323" s="277">
        <f>ImportsPaper!AN$10</f>
        <v>8.9916284999999999E-2</v>
      </c>
      <c r="AN323" s="277">
        <f>ImportsPaper!AO$10</f>
        <v>8.5999740000000005E-2</v>
      </c>
      <c r="AO323" s="277">
        <f>ImportsPaper!AP$10</f>
        <v>7.6351468999999991E-2</v>
      </c>
      <c r="AP323" s="277">
        <f>ImportsPaper!AQ$10</f>
        <v>7.8617887999999997E-2</v>
      </c>
      <c r="AQ323" s="277">
        <f>ImportsPaper!AR$10</f>
        <v>7.3743586E-2</v>
      </c>
      <c r="AR323" s="277">
        <f>ImportsPaper!AS$10</f>
        <v>7.2206882999999986E-2</v>
      </c>
      <c r="AS323" s="277">
        <f>ImportsPaper!AT$10</f>
        <v>5.9421499999999995E-2</v>
      </c>
      <c r="AT323" s="277">
        <f>ImportsPaper!AU$10</f>
        <v>6.1144987000000005E-2</v>
      </c>
      <c r="AU323" s="277">
        <f>ImportsPaper!AV$10</f>
        <v>5.7103283999999997E-2</v>
      </c>
      <c r="AV323" s="277">
        <f>ImportsPaper!AW$10</f>
        <v>5.0108523000000002E-2</v>
      </c>
      <c r="AW323" s="277">
        <f>ImportsPaper!AX$10</f>
        <v>4.2730259111000014E-2</v>
      </c>
      <c r="AX323" s="277">
        <f>ImportsPaper!AY$10</f>
        <v>5.3526174999999995E-2</v>
      </c>
      <c r="AY323" s="277">
        <f>ImportsPaper!AZ$10</f>
        <v>5.7497822195000006E-2</v>
      </c>
      <c r="AZ323" s="277">
        <f>ImportsPaper!BA$10</f>
        <v>4.3488340048E-2</v>
      </c>
      <c r="BA323" s="277">
        <f>ImportsPaper!BB$10</f>
        <v>0</v>
      </c>
      <c r="BB323" s="277">
        <f>ImportsPaper!BC$10</f>
        <v>0</v>
      </c>
      <c r="BC323" s="276">
        <f t="shared" si="400"/>
        <v>7.3275792362069839E-2</v>
      </c>
      <c r="BD323" s="276">
        <f t="shared" si="401"/>
        <v>7.5597942904746085E-2</v>
      </c>
      <c r="BE323" s="276">
        <f t="shared" si="401"/>
        <v>6.6249491638293106E-2</v>
      </c>
      <c r="BF323" s="276">
        <f t="shared" si="401"/>
        <v>4.553202470993814E-2</v>
      </c>
      <c r="BG323" s="276">
        <f t="shared" si="402"/>
        <v>4.1305578059674657E-2</v>
      </c>
      <c r="BH323" s="276">
        <f t="shared" si="403"/>
        <v>4.4815847079397071E-2</v>
      </c>
      <c r="BI323" s="276">
        <f t="shared" si="404"/>
        <v>4.326482285960908E-2</v>
      </c>
      <c r="BJ323" s="276">
        <f t="shared" si="405"/>
        <v>4.7291687321514467E-2</v>
      </c>
      <c r="BK323" s="276">
        <f t="shared" si="406"/>
        <v>3.9282967517586066E-2</v>
      </c>
      <c r="BL323" s="276">
        <f t="shared" si="407"/>
        <v>3.5991948882161354E-2</v>
      </c>
      <c r="BM323" s="276">
        <f t="shared" si="408"/>
        <v>3.4083546320665174E-2</v>
      </c>
      <c r="BN323" s="276">
        <f t="shared" si="408"/>
        <v>3.1241505887289293E-2</v>
      </c>
      <c r="BO323" s="276">
        <f t="shared" si="409"/>
        <v>2.86395844030287E-2</v>
      </c>
      <c r="BP323" s="276">
        <f t="shared" si="410"/>
        <v>3.3653176158035314E-2</v>
      </c>
      <c r="BQ323" s="276">
        <f t="shared" si="411"/>
        <v>4.4815094696367241E-2</v>
      </c>
      <c r="BR323" s="276">
        <f t="shared" si="412"/>
        <v>3.8766073389454758E-2</v>
      </c>
    </row>
    <row r="324" spans="1:70">
      <c r="A324" s="275" t="str">
        <f t="shared" si="399"/>
        <v>Others</v>
      </c>
      <c r="AC324" s="277">
        <f t="shared" ref="AC324:BB324" si="413">AC303-SUM(AC317:AC323)</f>
        <v>0.15421576099999978</v>
      </c>
      <c r="AD324" s="277">
        <f t="shared" si="413"/>
        <v>0.13415693199999978</v>
      </c>
      <c r="AE324" s="277">
        <f t="shared" si="413"/>
        <v>0.11523951300000035</v>
      </c>
      <c r="AF324" s="277">
        <f t="shared" si="413"/>
        <v>0.12073439500000016</v>
      </c>
      <c r="AG324" s="277">
        <f t="shared" si="413"/>
        <v>0.14287755800000002</v>
      </c>
      <c r="AH324" s="277">
        <f t="shared" si="413"/>
        <v>0.14828110500000002</v>
      </c>
      <c r="AI324" s="277">
        <f t="shared" si="413"/>
        <v>0.1741933960000005</v>
      </c>
      <c r="AJ324" s="277">
        <f t="shared" si="413"/>
        <v>0.16752514099999938</v>
      </c>
      <c r="AK324" s="277">
        <f t="shared" si="413"/>
        <v>0.21740541399999991</v>
      </c>
      <c r="AL324" s="277">
        <f t="shared" si="413"/>
        <v>0.17695211199999972</v>
      </c>
      <c r="AM324" s="277">
        <f t="shared" si="413"/>
        <v>0.25224353499999963</v>
      </c>
      <c r="AN324" s="277">
        <f t="shared" si="413"/>
        <v>0.27254247600000014</v>
      </c>
      <c r="AO324" s="277">
        <f t="shared" si="413"/>
        <v>0.299573337</v>
      </c>
      <c r="AP324" s="277">
        <f t="shared" si="413"/>
        <v>0.31350772399999949</v>
      </c>
      <c r="AQ324" s="277">
        <f t="shared" si="413"/>
        <v>0.28512469400000007</v>
      </c>
      <c r="AR324" s="277">
        <f t="shared" si="413"/>
        <v>0.24686475299999988</v>
      </c>
      <c r="AS324" s="277">
        <f t="shared" si="413"/>
        <v>0.26196114899999956</v>
      </c>
      <c r="AT324" s="277">
        <f t="shared" si="413"/>
        <v>0.23810529499999977</v>
      </c>
      <c r="AU324" s="277">
        <f t="shared" si="413"/>
        <v>0.22236419100000004</v>
      </c>
      <c r="AV324" s="277">
        <f t="shared" si="413"/>
        <v>0.19964714300000019</v>
      </c>
      <c r="AW324" s="277">
        <f t="shared" si="413"/>
        <v>0.21585446005200137</v>
      </c>
      <c r="AX324" s="277">
        <f t="shared" si="413"/>
        <v>0.21327725600000025</v>
      </c>
      <c r="AY324" s="277">
        <f t="shared" si="413"/>
        <v>0.23591077109100045</v>
      </c>
      <c r="AZ324" s="277">
        <f t="shared" si="413"/>
        <v>0.21675642844199972</v>
      </c>
      <c r="BA324" s="277">
        <f t="shared" si="413"/>
        <v>0</v>
      </c>
      <c r="BB324" s="277">
        <f t="shared" si="413"/>
        <v>0</v>
      </c>
      <c r="BC324" s="276">
        <f t="shared" si="400"/>
        <v>0.15548048959146366</v>
      </c>
      <c r="BD324" s="276">
        <f t="shared" si="401"/>
        <v>0.15671889854351964</v>
      </c>
      <c r="BE324" s="276">
        <f t="shared" si="401"/>
        <v>0.18585071617222584</v>
      </c>
      <c r="BF324" s="276">
        <f t="shared" si="401"/>
        <v>0.14429591010088785</v>
      </c>
      <c r="BG324" s="276">
        <f t="shared" si="402"/>
        <v>0.1620669519279416</v>
      </c>
      <c r="BH324" s="276">
        <f t="shared" si="403"/>
        <v>0.17871396159858427</v>
      </c>
      <c r="BI324" s="276">
        <f t="shared" si="404"/>
        <v>0.16728057378183708</v>
      </c>
      <c r="BJ324" s="276">
        <f t="shared" si="405"/>
        <v>0.16168334962719411</v>
      </c>
      <c r="BK324" s="276">
        <f t="shared" si="406"/>
        <v>0.17317993162468984</v>
      </c>
      <c r="BL324" s="276">
        <f t="shared" si="407"/>
        <v>0.14015660198295474</v>
      </c>
      <c r="BM324" s="276">
        <f t="shared" si="408"/>
        <v>0.13272371872703048</v>
      </c>
      <c r="BN324" s="276">
        <f t="shared" si="408"/>
        <v>0.12447537903711497</v>
      </c>
      <c r="BO324" s="276">
        <f t="shared" si="409"/>
        <v>0.14467457385106419</v>
      </c>
      <c r="BP324" s="276">
        <f t="shared" si="410"/>
        <v>0.13409247095781462</v>
      </c>
      <c r="BQ324" s="276">
        <f t="shared" si="411"/>
        <v>0.1838741563198818</v>
      </c>
      <c r="BR324" s="276">
        <f t="shared" si="412"/>
        <v>0.19321950673086447</v>
      </c>
    </row>
    <row r="325" spans="1:70">
      <c r="AC325" s="277"/>
      <c r="AD325" s="277"/>
      <c r="AE325" s="277"/>
      <c r="AF325" s="277"/>
      <c r="AG325" s="277"/>
      <c r="AH325" s="277"/>
      <c r="AI325" s="277"/>
      <c r="AJ325" s="277"/>
      <c r="AK325" s="277"/>
      <c r="AL325" s="277"/>
      <c r="AM325" s="277"/>
      <c r="AN325" s="277"/>
      <c r="AO325" s="277"/>
      <c r="AP325" s="277"/>
      <c r="AQ325" s="277"/>
      <c r="AR325" s="277"/>
      <c r="AS325" s="277"/>
      <c r="AT325" s="277"/>
      <c r="AU325" s="277"/>
      <c r="AV325" s="277"/>
      <c r="AW325" s="277"/>
      <c r="AX325" s="277"/>
      <c r="AY325" s="277"/>
      <c r="AZ325" s="277"/>
      <c r="BA325" s="277"/>
      <c r="BB325" s="277"/>
    </row>
    <row r="326" spans="1:70" s="281" customFormat="1">
      <c r="AC326" s="282"/>
      <c r="AD326" s="282"/>
      <c r="AE326" s="282"/>
      <c r="AF326" s="282"/>
      <c r="AG326" s="282"/>
      <c r="AH326" s="282"/>
      <c r="AI326" s="282"/>
      <c r="AJ326" s="282"/>
      <c r="AK326" s="282"/>
      <c r="AL326" s="282"/>
      <c r="AM326" s="282"/>
      <c r="AN326" s="282"/>
      <c r="AO326" s="282"/>
      <c r="AP326" s="282"/>
      <c r="AQ326" s="282"/>
      <c r="AR326" s="282"/>
      <c r="AS326" s="282"/>
      <c r="AT326" s="282"/>
      <c r="AU326" s="282"/>
      <c r="AV326" s="282"/>
      <c r="AW326" s="282"/>
      <c r="AX326" s="282"/>
      <c r="AY326" s="282"/>
      <c r="AZ326" s="282"/>
      <c r="BA326" s="282"/>
      <c r="BB326" s="282"/>
    </row>
    <row r="327" spans="1:70">
      <c r="AC327" s="277"/>
      <c r="AD327" s="277"/>
      <c r="AE327" s="277"/>
      <c r="AF327" s="277"/>
      <c r="AG327" s="277"/>
      <c r="AH327" s="277"/>
      <c r="AI327" s="277"/>
      <c r="AJ327" s="277"/>
      <c r="AK327" s="277"/>
      <c r="AL327" s="277"/>
      <c r="AM327" s="277"/>
      <c r="AN327" s="277"/>
      <c r="AO327" s="277"/>
      <c r="AP327" s="277"/>
      <c r="AQ327" s="277"/>
      <c r="AR327" s="277"/>
      <c r="AS327" s="277"/>
      <c r="AT327" s="277"/>
      <c r="AU327" s="277"/>
      <c r="AV327" s="277"/>
      <c r="AW327" s="277"/>
      <c r="AX327" s="277"/>
      <c r="AY327" s="277"/>
      <c r="AZ327" s="277"/>
      <c r="BA327" s="277"/>
      <c r="BB327" s="277"/>
    </row>
    <row r="328" spans="1:70" ht="13">
      <c r="A328" s="272" t="s">
        <v>186</v>
      </c>
      <c r="B328" s="275"/>
      <c r="C328" s="275"/>
      <c r="D328" s="275"/>
      <c r="E328" s="275"/>
      <c r="F328" s="275"/>
      <c r="G328" s="275"/>
      <c r="H328" s="275"/>
      <c r="I328" s="275"/>
      <c r="J328" s="275"/>
      <c r="K328" s="275"/>
      <c r="L328" s="275"/>
      <c r="M328" s="275"/>
      <c r="N328" s="275"/>
      <c r="O328" s="275"/>
      <c r="P328" s="275"/>
      <c r="Q328" s="275"/>
      <c r="R328" s="275"/>
      <c r="S328" s="275"/>
      <c r="T328" s="275"/>
      <c r="U328" s="275"/>
      <c r="V328" s="275"/>
      <c r="W328" s="275"/>
      <c r="X328" s="275"/>
      <c r="Y328" s="275"/>
      <c r="Z328" s="275"/>
      <c r="AA328" s="275"/>
      <c r="AC328" s="274"/>
      <c r="AD328" s="274"/>
      <c r="AE328" s="274"/>
      <c r="AF328" s="274"/>
      <c r="AG328" s="274"/>
      <c r="AH328" s="274"/>
      <c r="AI328" s="274"/>
      <c r="AJ328" s="274"/>
      <c r="AK328" s="274"/>
      <c r="AL328" s="274"/>
      <c r="AM328" s="274"/>
      <c r="AN328" s="274"/>
      <c r="AO328" s="274"/>
      <c r="AP328" s="274"/>
      <c r="AQ328" s="274"/>
      <c r="AR328" s="274"/>
      <c r="AS328" s="274"/>
      <c r="AT328" s="274"/>
      <c r="AU328" s="274"/>
      <c r="AV328" s="274"/>
      <c r="AW328" s="274"/>
      <c r="AX328" s="274"/>
      <c r="AY328" s="274"/>
      <c r="AZ328" s="274"/>
      <c r="BA328" s="274"/>
      <c r="BB328" s="274"/>
    </row>
    <row r="329" spans="1:70" ht="13">
      <c r="A329" s="272"/>
      <c r="B329" s="312" t="s">
        <v>131</v>
      </c>
      <c r="C329" s="312"/>
      <c r="D329" s="312"/>
      <c r="E329" s="312"/>
      <c r="F329" s="312"/>
      <c r="G329" s="312"/>
      <c r="H329" s="312"/>
      <c r="I329" s="312"/>
      <c r="J329" s="312"/>
      <c r="K329" s="312"/>
      <c r="L329" s="312"/>
      <c r="M329" s="312"/>
      <c r="N329" s="312"/>
      <c r="O329" s="312"/>
      <c r="P329" s="312"/>
      <c r="Q329" s="312"/>
      <c r="R329" s="312"/>
      <c r="S329" s="312"/>
      <c r="T329" s="312"/>
      <c r="U329" s="312"/>
      <c r="V329" s="312"/>
      <c r="W329" s="312"/>
      <c r="X329" s="312"/>
      <c r="Y329" s="312"/>
      <c r="Z329" s="312"/>
      <c r="AA329" s="312"/>
      <c r="AC329" s="312" t="s">
        <v>147</v>
      </c>
      <c r="AD329" s="312"/>
      <c r="AE329" s="312"/>
      <c r="AF329" s="312"/>
      <c r="AG329" s="312"/>
      <c r="AH329" s="312"/>
      <c r="AI329" s="312"/>
      <c r="AJ329" s="312"/>
      <c r="AK329" s="312"/>
      <c r="AL329" s="312"/>
      <c r="AM329" s="312"/>
      <c r="AN329" s="312"/>
      <c r="AO329" s="312"/>
      <c r="AP329" s="312"/>
      <c r="AQ329" s="312"/>
      <c r="AR329" s="312"/>
      <c r="AS329" s="312"/>
      <c r="AT329" s="312"/>
      <c r="AU329" s="312"/>
      <c r="AV329" s="312"/>
      <c r="AW329" s="312"/>
      <c r="AX329" s="312"/>
      <c r="AY329" s="312"/>
      <c r="AZ329" s="312"/>
      <c r="BA329" s="312"/>
      <c r="BB329" s="312"/>
    </row>
    <row r="330" spans="1:70">
      <c r="A330" s="273"/>
      <c r="B330" s="271">
        <v>2000</v>
      </c>
      <c r="C330" s="271">
        <f>1+B330</f>
        <v>2001</v>
      </c>
      <c r="D330" s="271">
        <f t="shared" ref="D330:AA330" si="414">1+C330</f>
        <v>2002</v>
      </c>
      <c r="E330" s="271">
        <f t="shared" si="414"/>
        <v>2003</v>
      </c>
      <c r="F330" s="271">
        <f t="shared" si="414"/>
        <v>2004</v>
      </c>
      <c r="G330" s="271">
        <f t="shared" si="414"/>
        <v>2005</v>
      </c>
      <c r="H330" s="271">
        <f t="shared" si="414"/>
        <v>2006</v>
      </c>
      <c r="I330" s="271">
        <f t="shared" si="414"/>
        <v>2007</v>
      </c>
      <c r="J330" s="271">
        <f t="shared" si="414"/>
        <v>2008</v>
      </c>
      <c r="K330" s="271">
        <f t="shared" si="414"/>
        <v>2009</v>
      </c>
      <c r="L330" s="271">
        <f t="shared" si="414"/>
        <v>2010</v>
      </c>
      <c r="M330" s="271">
        <f t="shared" si="414"/>
        <v>2011</v>
      </c>
      <c r="N330" s="271">
        <f t="shared" si="414"/>
        <v>2012</v>
      </c>
      <c r="O330" s="271">
        <f t="shared" si="414"/>
        <v>2013</v>
      </c>
      <c r="P330" s="271">
        <f t="shared" si="414"/>
        <v>2014</v>
      </c>
      <c r="Q330" s="271">
        <f t="shared" si="414"/>
        <v>2015</v>
      </c>
      <c r="R330" s="271">
        <f t="shared" si="414"/>
        <v>2016</v>
      </c>
      <c r="S330" s="271">
        <f t="shared" si="414"/>
        <v>2017</v>
      </c>
      <c r="T330" s="271">
        <f t="shared" si="414"/>
        <v>2018</v>
      </c>
      <c r="U330" s="271">
        <f t="shared" si="414"/>
        <v>2019</v>
      </c>
      <c r="V330" s="271">
        <f t="shared" si="414"/>
        <v>2020</v>
      </c>
      <c r="W330" s="271">
        <f t="shared" si="414"/>
        <v>2021</v>
      </c>
      <c r="X330" s="271">
        <f t="shared" si="414"/>
        <v>2022</v>
      </c>
      <c r="Y330" s="271">
        <f t="shared" si="414"/>
        <v>2023</v>
      </c>
      <c r="Z330" s="271">
        <f t="shared" si="414"/>
        <v>2024</v>
      </c>
      <c r="AA330" s="271">
        <f t="shared" si="414"/>
        <v>2025</v>
      </c>
      <c r="AC330" s="271">
        <v>2000</v>
      </c>
      <c r="AD330" s="271">
        <f>1+AC330</f>
        <v>2001</v>
      </c>
      <c r="AE330" s="271">
        <f t="shared" ref="AE330:BB330" si="415">1+AD330</f>
        <v>2002</v>
      </c>
      <c r="AF330" s="271">
        <f t="shared" si="415"/>
        <v>2003</v>
      </c>
      <c r="AG330" s="271">
        <f t="shared" si="415"/>
        <v>2004</v>
      </c>
      <c r="AH330" s="271">
        <f t="shared" si="415"/>
        <v>2005</v>
      </c>
      <c r="AI330" s="271">
        <f t="shared" si="415"/>
        <v>2006</v>
      </c>
      <c r="AJ330" s="271">
        <f t="shared" si="415"/>
        <v>2007</v>
      </c>
      <c r="AK330" s="271">
        <f t="shared" si="415"/>
        <v>2008</v>
      </c>
      <c r="AL330" s="271">
        <f t="shared" si="415"/>
        <v>2009</v>
      </c>
      <c r="AM330" s="271">
        <f t="shared" si="415"/>
        <v>2010</v>
      </c>
      <c r="AN330" s="271">
        <f t="shared" si="415"/>
        <v>2011</v>
      </c>
      <c r="AO330" s="271">
        <f t="shared" si="415"/>
        <v>2012</v>
      </c>
      <c r="AP330" s="271">
        <f t="shared" si="415"/>
        <v>2013</v>
      </c>
      <c r="AQ330" s="271">
        <f t="shared" si="415"/>
        <v>2014</v>
      </c>
      <c r="AR330" s="271">
        <f t="shared" si="415"/>
        <v>2015</v>
      </c>
      <c r="AS330" s="271">
        <f t="shared" si="415"/>
        <v>2016</v>
      </c>
      <c r="AT330" s="271">
        <f t="shared" si="415"/>
        <v>2017</v>
      </c>
      <c r="AU330" s="271">
        <f t="shared" si="415"/>
        <v>2018</v>
      </c>
      <c r="AV330" s="271">
        <f t="shared" si="415"/>
        <v>2019</v>
      </c>
      <c r="AW330" s="271">
        <f t="shared" si="415"/>
        <v>2020</v>
      </c>
      <c r="AX330" s="271">
        <f t="shared" si="415"/>
        <v>2021</v>
      </c>
      <c r="AY330" s="271">
        <f t="shared" si="415"/>
        <v>2022</v>
      </c>
      <c r="AZ330" s="271">
        <f t="shared" si="415"/>
        <v>2023</v>
      </c>
      <c r="BA330" s="271">
        <f t="shared" si="415"/>
        <v>2024</v>
      </c>
      <c r="BB330" s="271">
        <f t="shared" si="415"/>
        <v>2025</v>
      </c>
    </row>
    <row r="331" spans="1:70">
      <c r="A331" s="271" t="s">
        <v>47</v>
      </c>
      <c r="B331" s="274">
        <f>ExportsCoreVPA!C$5</f>
        <v>0.70528948448000017</v>
      </c>
      <c r="C331" s="274">
        <f>ExportsCoreVPA!D$5</f>
        <v>0.62938564656000007</v>
      </c>
      <c r="D331" s="274">
        <f>ExportsCoreVPA!E$5</f>
        <v>0.67039329274000015</v>
      </c>
      <c r="E331" s="274">
        <f>ExportsCoreVPA!F$5</f>
        <v>0.5529785709319649</v>
      </c>
      <c r="F331" s="274">
        <f>ExportsCoreVPA!G$5</f>
        <v>0.55965672007979173</v>
      </c>
      <c r="G331" s="274">
        <f>ExportsCoreVPA!H$5</f>
        <v>0.57574659203504186</v>
      </c>
      <c r="H331" s="274">
        <f>ExportsCoreVPA!I$5</f>
        <v>0.53708027302000005</v>
      </c>
      <c r="I331" s="274">
        <f>ExportsCoreVPA!J$5</f>
        <v>0.5378611494000004</v>
      </c>
      <c r="J331" s="274">
        <f>ExportsCoreVPA!K$5</f>
        <v>0.33491845628000011</v>
      </c>
      <c r="K331" s="274">
        <f>ExportsCoreVPA!L$5</f>
        <v>0.22281937501999999</v>
      </c>
      <c r="L331" s="274">
        <f>ExportsCoreVPA!M$5</f>
        <v>0.22346149878199995</v>
      </c>
      <c r="M331" s="274">
        <f>ExportsCoreVPA!N$5</f>
        <v>0.21621718444666671</v>
      </c>
      <c r="N331" s="274">
        <f>ExportsCoreVPA!O$5</f>
        <v>0.18918502954564903</v>
      </c>
      <c r="O331" s="274">
        <f>ExportsCoreVPA!P$5</f>
        <v>0.13876392860761907</v>
      </c>
      <c r="P331" s="274">
        <f>ExportsCoreVPA!Q$5</f>
        <v>0.13304851066666665</v>
      </c>
      <c r="Q331" s="274">
        <f>ExportsCoreVPA!R$5</f>
        <v>0.13888845735999994</v>
      </c>
      <c r="R331" s="274">
        <f>ExportsCoreVPA!S$5</f>
        <v>0.10480843951333332</v>
      </c>
      <c r="S331" s="274">
        <f>ExportsCoreVPA!T$5</f>
        <v>0.13159832280766667</v>
      </c>
      <c r="T331" s="274">
        <f>ExportsCoreVPA!U$5</f>
        <v>0.1726345837098095</v>
      </c>
      <c r="U331" s="274">
        <f>ExportsCoreVPA!V$5</f>
        <v>9.8457172644999966E-2</v>
      </c>
      <c r="V331" s="274">
        <f>ExportsCoreVPA!W$5</f>
        <v>7.8099410663921953E-2</v>
      </c>
      <c r="W331" s="274">
        <f>ExportsCoreVPA!X$5</f>
        <v>9.1186867113333306E-2</v>
      </c>
      <c r="X331" s="274">
        <f>ExportsCoreVPA!Y$5</f>
        <v>8.8456615945784994E-2</v>
      </c>
      <c r="Y331" s="274">
        <f>ExportsCoreVPA!Z$5</f>
        <v>7.024880475331334E-2</v>
      </c>
      <c r="Z331" s="274">
        <f>ExportsCoreVPA!AA$5</f>
        <v>0</v>
      </c>
      <c r="AA331" s="274">
        <f>ExportsCoreVPA!AB$5</f>
        <v>0</v>
      </c>
      <c r="BC331" s="276">
        <f>J331/SUM(J$331:J$333)</f>
        <v>0.19071715980098575</v>
      </c>
      <c r="BD331" s="276">
        <f t="shared" ref="BD331:BF333" si="416">K331/SUM(K$331:K$333)</f>
        <v>0.1308615831515168</v>
      </c>
      <c r="BE331" s="276">
        <f t="shared" si="416"/>
        <v>0.12352835806794552</v>
      </c>
      <c r="BF331" s="276">
        <f t="shared" si="416"/>
        <v>7.3629451733036935E-2</v>
      </c>
      <c r="BG331" s="276">
        <f t="shared" ref="BG331:BH333" si="417">N331/SUM(N$331:N$333)</f>
        <v>4.8507144362992645E-2</v>
      </c>
      <c r="BH331" s="276">
        <f t="shared" si="417"/>
        <v>2.6022899088417702E-2</v>
      </c>
      <c r="BI331" s="276">
        <f t="shared" ref="BI331:BK333" si="418">P331/SUM(P$331:P$333)</f>
        <v>2.1819567150371585E-2</v>
      </c>
      <c r="BJ331" s="276">
        <f t="shared" si="418"/>
        <v>2.4344653558983693E-2</v>
      </c>
      <c r="BK331" s="276">
        <f t="shared" si="418"/>
        <v>1.4394004622475542E-2</v>
      </c>
      <c r="BL331" s="276">
        <f t="shared" ref="BL331:BL333" si="419">S331/SUM(S$331:S$333)</f>
        <v>1.8754060369826114E-2</v>
      </c>
      <c r="BM331" s="276">
        <f t="shared" ref="BM331:BN333" si="420">T331/SUM(T$331:T$333)</f>
        <v>2.1774067383428596E-2</v>
      </c>
      <c r="BN331" s="276">
        <f t="shared" si="420"/>
        <v>1.2365728788220237E-2</v>
      </c>
      <c r="BO331" s="276">
        <f t="shared" ref="BO331:BO335" si="421">V331/SUM(V$331:V$333)</f>
        <v>1.0471888609263541E-2</v>
      </c>
      <c r="BP331" s="276">
        <f t="shared" ref="BP331:BP335" si="422">W331/SUM(W$331:W$333)</f>
        <v>1.8886159308376029E-2</v>
      </c>
      <c r="BQ331" s="276">
        <f t="shared" ref="BQ331:BQ335" si="423">X331/SUM(X$331:X$333)</f>
        <v>2.365762770853921E-2</v>
      </c>
      <c r="BR331" s="276">
        <f t="shared" ref="BR331:BR335" si="424">Y331/SUM(Y$331:Y$333)</f>
        <v>1.2680164049898756E-2</v>
      </c>
    </row>
    <row r="332" spans="1:70">
      <c r="A332" s="271" t="s">
        <v>46</v>
      </c>
      <c r="B332" s="274">
        <f>ExportsTimberSectorMinusCoreVPA!C$5</f>
        <v>0.24970922286666661</v>
      </c>
      <c r="C332" s="274">
        <f>ExportsTimberSectorMinusCoreVPA!D$5</f>
        <v>0.20227215290166659</v>
      </c>
      <c r="D332" s="274">
        <f>ExportsTimberSectorMinusCoreVPA!E$5</f>
        <v>0.23740953186666661</v>
      </c>
      <c r="E332" s="274">
        <f>ExportsTimberSectorMinusCoreVPA!F$5</f>
        <v>0.19323625139333339</v>
      </c>
      <c r="F332" s="274">
        <f>ExportsTimberSectorMinusCoreVPA!G$5</f>
        <v>0.19748608627999997</v>
      </c>
      <c r="G332" s="274">
        <f>ExportsTimberSectorMinusCoreVPA!H$5</f>
        <v>0.20777169583999994</v>
      </c>
      <c r="H332" s="274">
        <f>ExportsTimberSectorMinusCoreVPA!I$5</f>
        <v>0.19996550902555554</v>
      </c>
      <c r="I332" s="274">
        <f>ExportsTimberSectorMinusCoreVPA!J$5</f>
        <v>0.19635358737666656</v>
      </c>
      <c r="J332" s="274">
        <f>ExportsTimberSectorMinusCoreVPA!K$5</f>
        <v>0.19532858218214294</v>
      </c>
      <c r="K332" s="274">
        <f>ExportsTimberSectorMinusCoreVPA!L$5</f>
        <v>0.11311423718976193</v>
      </c>
      <c r="L332" s="274">
        <f>ExportsTimberSectorMinusCoreVPA!M$5</f>
        <v>0.12580462646362736</v>
      </c>
      <c r="M332" s="274">
        <f>ExportsTimberSectorMinusCoreVPA!N$5</f>
        <v>0.18328662524741052</v>
      </c>
      <c r="N332" s="274">
        <f>ExportsTimberSectorMinusCoreVPA!O$5</f>
        <v>0.15307440102777087</v>
      </c>
      <c r="O332" s="274">
        <f>ExportsTimberSectorMinusCoreVPA!P$5</f>
        <v>0.11442582737333332</v>
      </c>
      <c r="P332" s="274">
        <f>ExportsTimberSectorMinusCoreVPA!Q$5</f>
        <v>0.15160329713333329</v>
      </c>
      <c r="Q332" s="274">
        <f>ExportsTimberSectorMinusCoreVPA!R$5</f>
        <v>0.12780001371999999</v>
      </c>
      <c r="R332" s="274">
        <f>ExportsTimberSectorMinusCoreVPA!S$5</f>
        <v>0.13696425057666667</v>
      </c>
      <c r="S332" s="274">
        <f>ExportsTimberSectorMinusCoreVPA!T$5</f>
        <v>0.10593803874000005</v>
      </c>
      <c r="T332" s="274">
        <f>ExportsTimberSectorMinusCoreVPA!U$5</f>
        <v>0.11474233516666667</v>
      </c>
      <c r="U332" s="274">
        <f>ExportsTimberSectorMinusCoreVPA!V$5</f>
        <v>0.11156122031578949</v>
      </c>
      <c r="V332" s="274">
        <f>ExportsTimberSectorMinusCoreVPA!W$5</f>
        <v>8.3188734306159959E-2</v>
      </c>
      <c r="W332" s="274">
        <f>ExportsTimberSectorMinusCoreVPA!X$5</f>
        <v>9.414503863999997E-2</v>
      </c>
      <c r="X332" s="274">
        <f>ExportsTimberSectorMinusCoreVPA!Y$5</f>
        <v>0.10956428246118</v>
      </c>
      <c r="Y332" s="274">
        <f>ExportsTimberSectorMinusCoreVPA!Z$5</f>
        <v>0.10977758496268261</v>
      </c>
      <c r="Z332" s="274">
        <f>ExportsTimberSectorMinusCoreVPA!AA$5</f>
        <v>0</v>
      </c>
      <c r="AA332" s="274">
        <f>ExportsTimberSectorMinusCoreVPA!AB$5</f>
        <v>0</v>
      </c>
      <c r="BC332" s="276">
        <f>J332/SUM(J$331:J$333)</f>
        <v>0.11122860422653957</v>
      </c>
      <c r="BD332" s="276">
        <f t="shared" si="416"/>
        <v>6.6431871798849573E-2</v>
      </c>
      <c r="BE332" s="276">
        <f t="shared" si="416"/>
        <v>6.9544145318580011E-2</v>
      </c>
      <c r="BF332" s="276">
        <f t="shared" si="416"/>
        <v>6.241545398670318E-2</v>
      </c>
      <c r="BG332" s="276">
        <f t="shared" si="417"/>
        <v>3.9248359591481638E-2</v>
      </c>
      <c r="BH332" s="276">
        <f t="shared" si="417"/>
        <v>2.1458687345649721E-2</v>
      </c>
      <c r="BI332" s="276">
        <f t="shared" si="418"/>
        <v>2.4862497937357609E-2</v>
      </c>
      <c r="BJ332" s="276">
        <f t="shared" si="418"/>
        <v>2.2401048423933364E-2</v>
      </c>
      <c r="BK332" s="276">
        <f t="shared" si="418"/>
        <v>1.8810165145752757E-2</v>
      </c>
      <c r="BL332" s="276">
        <f t="shared" si="419"/>
        <v>1.5097216526799026E-2</v>
      </c>
      <c r="BM332" s="276">
        <f t="shared" si="420"/>
        <v>1.4472229630713231E-2</v>
      </c>
      <c r="BN332" s="276">
        <f t="shared" si="420"/>
        <v>1.401153168070378E-2</v>
      </c>
      <c r="BO332" s="276">
        <f t="shared" si="421"/>
        <v>1.115428595163718E-2</v>
      </c>
      <c r="BP332" s="276">
        <f t="shared" si="422"/>
        <v>1.9498840722736843E-2</v>
      </c>
      <c r="BQ332" s="276">
        <f t="shared" si="423"/>
        <v>2.9302850633676544E-2</v>
      </c>
      <c r="BR332" s="276">
        <f t="shared" si="424"/>
        <v>1.981525224830049E-2</v>
      </c>
    </row>
    <row r="333" spans="1:70">
      <c r="A333" s="271" t="s">
        <v>140</v>
      </c>
      <c r="B333" s="274">
        <f>ExportsPaperSectorMinusCoreVPA!C$5</f>
        <v>1.4328996389329935</v>
      </c>
      <c r="C333" s="274">
        <f>ExportsPaperSectorMinusCoreVPA!D$5</f>
        <v>1.5407106271783166</v>
      </c>
      <c r="D333" s="274">
        <f>ExportsPaperSectorMinusCoreVPA!E$5</f>
        <v>0.94014479603709999</v>
      </c>
      <c r="E333" s="274">
        <f>ExportsPaperSectorMinusCoreVPA!F$5</f>
        <v>0.99159822150233301</v>
      </c>
      <c r="F333" s="274">
        <f>ExportsPaperSectorMinusCoreVPA!G$5</f>
        <v>0.93596295800700002</v>
      </c>
      <c r="G333" s="274">
        <f>ExportsPaperSectorMinusCoreVPA!H$5</f>
        <v>0.90854283800489954</v>
      </c>
      <c r="H333" s="274">
        <f>ExportsPaperSectorMinusCoreVPA!I$5</f>
        <v>0.94632543725905027</v>
      </c>
      <c r="I333" s="274">
        <f>ExportsPaperSectorMinusCoreVPA!J$5</f>
        <v>1.0080785084216743</v>
      </c>
      <c r="J333" s="274">
        <f>ExportsPaperSectorMinusCoreVPA!K$5</f>
        <v>1.22585323394905</v>
      </c>
      <c r="K333" s="274">
        <f>ExportsPaperSectorMinusCoreVPA!L$5</f>
        <v>1.3667767604899994</v>
      </c>
      <c r="L333" s="274">
        <f>ExportsPaperSectorMinusCoreVPA!M$5</f>
        <v>1.4597233430600003</v>
      </c>
      <c r="M333" s="274">
        <f>ExportsPaperSectorMinusCoreVPA!N$5</f>
        <v>2.5370545831433344</v>
      </c>
      <c r="N333" s="274">
        <f>ExportsPaperSectorMinusCoreVPA!O$5</f>
        <v>3.5578883111679631</v>
      </c>
      <c r="O333" s="274">
        <f>ExportsPaperSectorMinusCoreVPA!P$5</f>
        <v>5.0791880139263315</v>
      </c>
      <c r="P333" s="274">
        <f>ExportsPaperSectorMinusCoreVPA!Q$5</f>
        <v>5.813017763266668</v>
      </c>
      <c r="Q333" s="274">
        <f>ExportsPaperSectorMinusCoreVPA!R$5</f>
        <v>5.4384022595599992</v>
      </c>
      <c r="R333" s="274">
        <f>ExportsPaperSectorMinusCoreVPA!S$5</f>
        <v>7.0396227423999971</v>
      </c>
      <c r="S333" s="274">
        <f>ExportsPaperSectorMinusCoreVPA!T$5</f>
        <v>6.7795212895729708</v>
      </c>
      <c r="T333" s="274">
        <f>ExportsPaperSectorMinusCoreVPA!U$5</f>
        <v>7.6410721241900035</v>
      </c>
      <c r="U333" s="274">
        <f>ExportsPaperSectorMinusCoreVPA!V$5</f>
        <v>7.7520818868699974</v>
      </c>
      <c r="V333" s="274">
        <f>ExportsPaperSectorMinusCoreVPA!W$5</f>
        <v>7.2967181018529033</v>
      </c>
      <c r="W333" s="274">
        <f>ExportsPaperSectorMinusCoreVPA!X$5</f>
        <v>4.6429058330277773</v>
      </c>
      <c r="X333" s="274">
        <f>ExportsPaperSectorMinusCoreVPA!Y$5</f>
        <v>3.5410106323773589</v>
      </c>
      <c r="Y333" s="274">
        <f>ExportsPaperSectorMinusCoreVPA!Z$5</f>
        <v>5.3600284926081985</v>
      </c>
      <c r="Z333" s="274">
        <f>ExportsPaperSectorMinusCoreVPA!AA$5</f>
        <v>0</v>
      </c>
      <c r="AA333" s="274">
        <f>ExportsPaperSectorMinusCoreVPA!AB$5</f>
        <v>0</v>
      </c>
      <c r="BC333" s="276">
        <f>J333/SUM(J$331:J$333)</f>
        <v>0.69805423597247462</v>
      </c>
      <c r="BD333" s="276">
        <f t="shared" si="416"/>
        <v>0.80270654504963357</v>
      </c>
      <c r="BE333" s="276">
        <f t="shared" si="416"/>
        <v>0.80692749661347452</v>
      </c>
      <c r="BF333" s="276">
        <f t="shared" si="416"/>
        <v>0.86395509428025985</v>
      </c>
      <c r="BG333" s="276">
        <f t="shared" si="417"/>
        <v>0.91224449604552571</v>
      </c>
      <c r="BH333" s="276">
        <f t="shared" si="417"/>
        <v>0.95251841356593259</v>
      </c>
      <c r="BI333" s="276">
        <f t="shared" si="418"/>
        <v>0.9533179349122709</v>
      </c>
      <c r="BJ333" s="276">
        <f t="shared" si="418"/>
        <v>0.95325429801708295</v>
      </c>
      <c r="BK333" s="276">
        <f t="shared" si="418"/>
        <v>0.96679583023177162</v>
      </c>
      <c r="BL333" s="276">
        <f t="shared" si="419"/>
        <v>0.96614872310337485</v>
      </c>
      <c r="BM333" s="276">
        <f t="shared" si="420"/>
        <v>0.96375370298585816</v>
      </c>
      <c r="BN333" s="276">
        <f t="shared" si="420"/>
        <v>0.97362273953107603</v>
      </c>
      <c r="BO333" s="276">
        <f t="shared" si="421"/>
        <v>0.97837382543909923</v>
      </c>
      <c r="BP333" s="276">
        <f t="shared" si="422"/>
        <v>0.96161499996888711</v>
      </c>
      <c r="BQ333" s="276">
        <f t="shared" si="423"/>
        <v>0.94703952165778427</v>
      </c>
      <c r="BR333" s="276">
        <f t="shared" si="424"/>
        <v>0.9675045837018007</v>
      </c>
    </row>
    <row r="337" spans="1:70">
      <c r="A337" s="271" t="str">
        <f>A331</f>
        <v>VPA Core products</v>
      </c>
      <c r="AC337" s="274">
        <f>ExportsCoreVPA!AD$5</f>
        <v>0.15079547399999998</v>
      </c>
      <c r="AD337" s="274">
        <f>ExportsCoreVPA!AE$5</f>
        <v>0.13002104500000003</v>
      </c>
      <c r="AE337" s="274">
        <f>ExportsCoreVPA!AF$5</f>
        <v>0.14139376000000001</v>
      </c>
      <c r="AF337" s="274">
        <f>ExportsCoreVPA!AG$5</f>
        <v>0.12657191100000004</v>
      </c>
      <c r="AG337" s="274">
        <f>ExportsCoreVPA!AH$5</f>
        <v>0.13159982100000003</v>
      </c>
      <c r="AH337" s="274">
        <f>ExportsCoreVPA!AI$5</f>
        <v>0.14083473899999993</v>
      </c>
      <c r="AI337" s="274">
        <f>ExportsCoreVPA!AJ$5</f>
        <v>0.13496553100000003</v>
      </c>
      <c r="AJ337" s="274">
        <f>ExportsCoreVPA!AK$5</f>
        <v>0.13765723099999999</v>
      </c>
      <c r="AK337" s="274">
        <f>ExportsCoreVPA!AL$5</f>
        <v>0.12755801099999994</v>
      </c>
      <c r="AL337" s="274">
        <f>ExportsCoreVPA!AM$5</f>
        <v>7.842605900000002E-2</v>
      </c>
      <c r="AM337" s="274">
        <f>ExportsCoreVPA!AN$5</f>
        <v>8.1262585999999984E-2</v>
      </c>
      <c r="AN337" s="274">
        <f>ExportsCoreVPA!AO$5</f>
        <v>8.7652822999999977E-2</v>
      </c>
      <c r="AO337" s="274">
        <f>ExportsCoreVPA!AP$5</f>
        <v>7.8036752999999986E-2</v>
      </c>
      <c r="AP337" s="274">
        <f>ExportsCoreVPA!AQ$5</f>
        <v>5.6773123999999987E-2</v>
      </c>
      <c r="AQ337" s="274">
        <f>ExportsCoreVPA!AR$5</f>
        <v>5.3816507E-2</v>
      </c>
      <c r="AR337" s="274">
        <f>ExportsCoreVPA!AS$5</f>
        <v>4.4447926999999998E-2</v>
      </c>
      <c r="AS337" s="274">
        <f>ExportsCoreVPA!AT$5</f>
        <v>3.2669264999999982E-2</v>
      </c>
      <c r="AT337" s="274">
        <f>ExportsCoreVPA!AU$5</f>
        <v>5.6999384999999993E-2</v>
      </c>
      <c r="AU337" s="274">
        <f>ExportsCoreVPA!AV$5</f>
        <v>4.9684008999999987E-2</v>
      </c>
      <c r="AV337" s="274">
        <f>ExportsCoreVPA!AW$5</f>
        <v>3.4362757000000001E-2</v>
      </c>
      <c r="AW337" s="274">
        <f>ExportsCoreVPA!AX$5</f>
        <v>2.0155110118000003E-2</v>
      </c>
      <c r="AX337" s="274">
        <f>ExportsCoreVPA!AY$5</f>
        <v>3.2462627000000008E-2</v>
      </c>
      <c r="AY337" s="274">
        <f>ExportsCoreVPA!AZ$5</f>
        <v>2.4545868668000004E-2</v>
      </c>
      <c r="AZ337" s="274">
        <f>ExportsCoreVPA!BA$5</f>
        <v>1.7396455284000006E-2</v>
      </c>
      <c r="BA337" s="274">
        <f>ExportsCoreVPA!BB$5</f>
        <v>0</v>
      </c>
      <c r="BB337" s="274">
        <f>ExportsCoreVPA!BC$5</f>
        <v>0</v>
      </c>
      <c r="BC337" s="276">
        <f>AK337/SUM(AK$337:AK$339)</f>
        <v>9.6512822641907747E-2</v>
      </c>
      <c r="BD337" s="276">
        <f t="shared" ref="BD337:BF339" si="425">AL337/SUM(AL$337:AL$339)</f>
        <v>6.3467642028373059E-2</v>
      </c>
      <c r="BE337" s="276">
        <f t="shared" si="425"/>
        <v>5.813294444818632E-2</v>
      </c>
      <c r="BF337" s="276">
        <f t="shared" si="425"/>
        <v>4.9163165905336786E-2</v>
      </c>
      <c r="BG337" s="276">
        <f t="shared" ref="BG337:BH339" si="426">AO337/SUM(AO$337:AO$339)</f>
        <v>4.097768059495125E-2</v>
      </c>
      <c r="BH337" s="276">
        <f t="shared" si="426"/>
        <v>2.8011196933089445E-2</v>
      </c>
      <c r="BI337" s="276">
        <f t="shared" ref="BI337:BK339" si="427">AQ337/SUM(AQ$337:AQ$339)</f>
        <v>2.5436992505206549E-2</v>
      </c>
      <c r="BJ337" s="276">
        <f t="shared" si="427"/>
        <v>2.2953092811974204E-2</v>
      </c>
      <c r="BK337" s="276">
        <f t="shared" si="427"/>
        <v>1.6153638252517748E-2</v>
      </c>
      <c r="BL337" s="276">
        <f t="shared" ref="BL337:BL339" si="428">AT337/SUM(AT$337:AT$339)</f>
        <v>2.7055840216971862E-2</v>
      </c>
      <c r="BM337" s="276">
        <f t="shared" ref="BM337:BN339" si="429">AU337/SUM(AU$337:AU$339)</f>
        <v>2.0188856076265208E-2</v>
      </c>
      <c r="BN337" s="276">
        <f t="shared" si="429"/>
        <v>1.5384111800973621E-2</v>
      </c>
      <c r="BO337" s="276">
        <f t="shared" ref="BO337:BO341" si="430">AW337/SUM(AW$337:AW$339)</f>
        <v>1.0705301006908337E-2</v>
      </c>
      <c r="BP337" s="276">
        <f t="shared" ref="BP337:BP341" si="431">AX337/SUM(AX$337:AX$339)</f>
        <v>1.8355066322516565E-2</v>
      </c>
      <c r="BQ337" s="276">
        <f t="shared" ref="BQ337:BQ341" si="432">AY337/SUM(AY$337:AY$339)</f>
        <v>1.687111791542301E-2</v>
      </c>
      <c r="BR337" s="276">
        <f t="shared" ref="BR337:BR341" si="433">AZ337/SUM(AZ$337:AZ$339)</f>
        <v>9.5960024243945934E-3</v>
      </c>
    </row>
    <row r="338" spans="1:70">
      <c r="A338" s="271" t="str">
        <f>A332</f>
        <v>Other Timber Sector</v>
      </c>
      <c r="AC338" s="274">
        <f>ExportsTimberSectorMinusCoreVPA!AD$5</f>
        <v>0.136188948</v>
      </c>
      <c r="AD338" s="274">
        <f>ExportsTimberSectorMinusCoreVPA!AE$5</f>
        <v>0.11106661300000001</v>
      </c>
      <c r="AE338" s="274">
        <f>ExportsTimberSectorMinusCoreVPA!AF$5</f>
        <v>0.10271884900000001</v>
      </c>
      <c r="AF338" s="274">
        <f>ExportsTimberSectorMinusCoreVPA!AG$5</f>
        <v>9.9964355999999976E-2</v>
      </c>
      <c r="AG338" s="274">
        <f>ExportsTimberSectorMinusCoreVPA!AH$5</f>
        <v>0.10031874200000003</v>
      </c>
      <c r="AH338" s="274">
        <f>ExportsTimberSectorMinusCoreVPA!AI$5</f>
        <v>9.8592848999999996E-2</v>
      </c>
      <c r="AI338" s="274">
        <f>ExportsTimberSectorMinusCoreVPA!AJ$5</f>
        <v>0.12209652</v>
      </c>
      <c r="AJ338" s="274">
        <f>ExportsTimberSectorMinusCoreVPA!AK$5</f>
        <v>0.12613619200000001</v>
      </c>
      <c r="AK338" s="274">
        <f>ExportsTimberSectorMinusCoreVPA!AL$5</f>
        <v>0.13644185499999992</v>
      </c>
      <c r="AL338" s="274">
        <f>ExportsTimberSectorMinusCoreVPA!AM$5</f>
        <v>9.5849748999999984E-2</v>
      </c>
      <c r="AM338" s="274">
        <f>ExportsTimberSectorMinusCoreVPA!AN$5</f>
        <v>7.9463367999999979E-2</v>
      </c>
      <c r="AN338" s="274">
        <f>ExportsTimberSectorMinusCoreVPA!AO$5</f>
        <v>0.10372167999999993</v>
      </c>
      <c r="AO338" s="274">
        <f>ExportsTimberSectorMinusCoreVPA!AP$5</f>
        <v>0.11928917199999998</v>
      </c>
      <c r="AP338" s="274">
        <f>ExportsTimberSectorMinusCoreVPA!AQ$5</f>
        <v>9.9938435999999992E-2</v>
      </c>
      <c r="AQ338" s="274">
        <f>ExportsTimberSectorMinusCoreVPA!AR$5</f>
        <v>0.12897479299999998</v>
      </c>
      <c r="AR338" s="274">
        <f>ExportsTimberSectorMinusCoreVPA!AS$5</f>
        <v>0.10091759100000004</v>
      </c>
      <c r="AS338" s="274">
        <f>ExportsTimberSectorMinusCoreVPA!AT$5</f>
        <v>0.10068970099999999</v>
      </c>
      <c r="AT338" s="274">
        <f>ExportsTimberSectorMinusCoreVPA!AU$5</f>
        <v>7.5376150000000017E-2</v>
      </c>
      <c r="AU338" s="274">
        <f>ExportsTimberSectorMinusCoreVPA!AV$5</f>
        <v>8.379395299999999E-2</v>
      </c>
      <c r="AV338" s="274">
        <f>ExportsTimberSectorMinusCoreVPA!AW$5</f>
        <v>9.4271535999999989E-2</v>
      </c>
      <c r="AW338" s="274">
        <f>ExportsTimberSectorMinusCoreVPA!AX$5</f>
        <v>6.2477236187000025E-2</v>
      </c>
      <c r="AX338" s="274">
        <f>ExportsTimberSectorMinusCoreVPA!AY$5</f>
        <v>7.097398299999999E-2</v>
      </c>
      <c r="AY338" s="274">
        <f>ExportsTimberSectorMinusCoreVPA!AZ$5</f>
        <v>7.5073636950999986E-2</v>
      </c>
      <c r="AZ338" s="274">
        <f>ExportsTimberSectorMinusCoreVPA!BA$5</f>
        <v>0.103647447278</v>
      </c>
      <c r="BA338" s="274">
        <f>ExportsTimberSectorMinusCoreVPA!BB$5</f>
        <v>0</v>
      </c>
      <c r="BB338" s="274">
        <f>ExportsTimberSectorMinusCoreVPA!BC$5</f>
        <v>0</v>
      </c>
      <c r="BC338" s="276">
        <f>AK338/SUM(AK$337:AK$339)</f>
        <v>0.10323450835673419</v>
      </c>
      <c r="BD338" s="276">
        <f t="shared" si="425"/>
        <v>7.7568063926830813E-2</v>
      </c>
      <c r="BE338" s="276">
        <f t="shared" si="425"/>
        <v>5.6845835026832471E-2</v>
      </c>
      <c r="BF338" s="276">
        <f t="shared" si="425"/>
        <v>5.8175949014445887E-2</v>
      </c>
      <c r="BG338" s="276">
        <f t="shared" si="426"/>
        <v>6.2639633259115771E-2</v>
      </c>
      <c r="BH338" s="276">
        <f t="shared" si="426"/>
        <v>4.9308458206051092E-2</v>
      </c>
      <c r="BI338" s="276">
        <f t="shared" si="427"/>
        <v>6.0961422912519485E-2</v>
      </c>
      <c r="BJ338" s="276">
        <f t="shared" si="427"/>
        <v>5.211426018999387E-2</v>
      </c>
      <c r="BK338" s="276">
        <f t="shared" si="427"/>
        <v>4.9787009463120008E-2</v>
      </c>
      <c r="BL338" s="276">
        <f t="shared" si="428"/>
        <v>3.5778720604976784E-2</v>
      </c>
      <c r="BM338" s="276">
        <f t="shared" si="429"/>
        <v>3.4049266378208966E-2</v>
      </c>
      <c r="BN338" s="276">
        <f t="shared" si="429"/>
        <v>4.2205107392096312E-2</v>
      </c>
      <c r="BO338" s="276">
        <f t="shared" si="430"/>
        <v>3.318451824603131E-2</v>
      </c>
      <c r="BP338" s="276">
        <f t="shared" si="431"/>
        <v>4.0130213896064623E-2</v>
      </c>
      <c r="BQ338" s="276">
        <f t="shared" si="432"/>
        <v>5.1600381248319428E-2</v>
      </c>
      <c r="BR338" s="276">
        <f t="shared" si="433"/>
        <v>5.7172633109732446E-2</v>
      </c>
    </row>
    <row r="339" spans="1:70">
      <c r="A339" s="271" t="str">
        <f>A333</f>
        <v>Paper Sector</v>
      </c>
      <c r="AC339" s="274">
        <f>ExportsPaperSectorMinusCoreVPA!AD$5</f>
        <v>0.5550409089999998</v>
      </c>
      <c r="AD339" s="274">
        <f>ExportsPaperSectorMinusCoreVPA!AE$5</f>
        <v>0.5228149889999999</v>
      </c>
      <c r="AE339" s="274">
        <f>ExportsPaperSectorMinusCoreVPA!AF$5</f>
        <v>0.49601321699999995</v>
      </c>
      <c r="AF339" s="274">
        <f>ExportsPaperSectorMinusCoreVPA!AG$5</f>
        <v>0.53904112399999993</v>
      </c>
      <c r="AG339" s="274">
        <f>ExportsPaperSectorMinusCoreVPA!AH$5</f>
        <v>0.58779066499999999</v>
      </c>
      <c r="AH339" s="274">
        <f>ExportsPaperSectorMinusCoreVPA!AI$5</f>
        <v>0.62352500500000019</v>
      </c>
      <c r="AI339" s="274">
        <f>ExportsPaperSectorMinusCoreVPA!AJ$5</f>
        <v>0.71328608900000012</v>
      </c>
      <c r="AJ339" s="274">
        <f>ExportsPaperSectorMinusCoreVPA!AK$5</f>
        <v>0.87043974400000024</v>
      </c>
      <c r="AK339" s="274">
        <f>ExportsPaperSectorMinusCoreVPA!AL$5</f>
        <v>1.0576691879999998</v>
      </c>
      <c r="AL339" s="274">
        <f>ExportsPaperSectorMinusCoreVPA!AM$5</f>
        <v>1.0614099129999994</v>
      </c>
      <c r="AM339" s="274">
        <f>ExportsPaperSectorMinusCoreVPA!AN$5</f>
        <v>1.2371489819999997</v>
      </c>
      <c r="AN339" s="274">
        <f>ExportsPaperSectorMinusCoreVPA!AO$5</f>
        <v>1.5915217239999999</v>
      </c>
      <c r="AO339" s="274">
        <f>ExportsPaperSectorMinusCoreVPA!AP$5</f>
        <v>1.7070462079999993</v>
      </c>
      <c r="AP339" s="274">
        <f>ExportsPaperSectorMinusCoreVPA!AQ$5</f>
        <v>1.8700895129999997</v>
      </c>
      <c r="AQ339" s="274">
        <f>ExportsPaperSectorMinusCoreVPA!AR$5</f>
        <v>1.9328875479999992</v>
      </c>
      <c r="AR339" s="274">
        <f>ExportsPaperSectorMinusCoreVPA!AS$5</f>
        <v>1.7911023629999991</v>
      </c>
      <c r="AS339" s="274">
        <f>ExportsPaperSectorMinusCoreVPA!AT$5</f>
        <v>1.8890501339999997</v>
      </c>
      <c r="AT339" s="274">
        <f>ExportsPaperSectorMinusCoreVPA!AU$5</f>
        <v>1.9743557490000005</v>
      </c>
      <c r="AU339" s="274">
        <f>ExportsPaperSectorMinusCoreVPA!AV$5</f>
        <v>2.3274841059999996</v>
      </c>
      <c r="AV339" s="274">
        <f>ExportsPaperSectorMinusCoreVPA!AW$5</f>
        <v>2.1050180260000002</v>
      </c>
      <c r="AW339" s="274">
        <f>ExportsPaperSectorMinusCoreVPA!AX$5</f>
        <v>1.8000900643019995</v>
      </c>
      <c r="AX339" s="274">
        <f>ExportsPaperSectorMinusCoreVPA!AY$5</f>
        <v>1.6651555829999996</v>
      </c>
      <c r="AY339" s="274">
        <f>ExportsPaperSectorMinusCoreVPA!AZ$5</f>
        <v>1.3552851895560005</v>
      </c>
      <c r="AZ339" s="274">
        <f>ExportsPaperSectorMinusCoreVPA!BA$5</f>
        <v>1.6918417673889994</v>
      </c>
      <c r="BA339" s="274">
        <f>ExportsPaperSectorMinusCoreVPA!BB$5</f>
        <v>0</v>
      </c>
      <c r="BB339" s="274">
        <f>ExportsPaperSectorMinusCoreVPA!BC$5</f>
        <v>0</v>
      </c>
      <c r="BC339" s="276">
        <f>AK339/SUM(AK$337:AK$339)</f>
        <v>0.80025266900135816</v>
      </c>
      <c r="BD339" s="276">
        <f t="shared" si="425"/>
        <v>0.85896429404479613</v>
      </c>
      <c r="BE339" s="276">
        <f t="shared" si="425"/>
        <v>0.88502122052498122</v>
      </c>
      <c r="BF339" s="276">
        <f t="shared" si="425"/>
        <v>0.89266088508021735</v>
      </c>
      <c r="BG339" s="276">
        <f t="shared" si="426"/>
        <v>0.89638268614593297</v>
      </c>
      <c r="BH339" s="276">
        <f t="shared" si="426"/>
        <v>0.92268034486085948</v>
      </c>
      <c r="BI339" s="276">
        <f t="shared" si="427"/>
        <v>0.91360158458227403</v>
      </c>
      <c r="BJ339" s="276">
        <f t="shared" si="427"/>
        <v>0.92493264699803202</v>
      </c>
      <c r="BK339" s="276">
        <f t="shared" si="427"/>
        <v>0.93405935228436232</v>
      </c>
      <c r="BL339" s="276">
        <f t="shared" si="428"/>
        <v>0.93716543917805128</v>
      </c>
      <c r="BM339" s="276">
        <f t="shared" si="429"/>
        <v>0.94576187754552576</v>
      </c>
      <c r="BN339" s="276">
        <f t="shared" si="429"/>
        <v>0.94241078080692997</v>
      </c>
      <c r="BO339" s="276">
        <f t="shared" si="430"/>
        <v>0.95611018074706033</v>
      </c>
      <c r="BP339" s="276">
        <f t="shared" si="431"/>
        <v>0.94151471978141887</v>
      </c>
      <c r="BQ339" s="276">
        <f t="shared" si="432"/>
        <v>0.9315285008362576</v>
      </c>
      <c r="BR339" s="276">
        <f t="shared" si="433"/>
        <v>0.93323136446587296</v>
      </c>
    </row>
    <row r="340" spans="1:70">
      <c r="AC340" s="274"/>
      <c r="AD340" s="274"/>
      <c r="AE340" s="274"/>
      <c r="AF340" s="274"/>
      <c r="AG340" s="274"/>
      <c r="AH340" s="274"/>
      <c r="AI340" s="274"/>
      <c r="AJ340" s="274"/>
      <c r="AK340" s="274"/>
      <c r="AL340" s="274"/>
      <c r="AM340" s="274"/>
      <c r="AN340" s="274"/>
      <c r="AO340" s="274"/>
      <c r="AP340" s="274"/>
      <c r="AQ340" s="274"/>
      <c r="AR340" s="274"/>
      <c r="AS340" s="274"/>
      <c r="AT340" s="274"/>
      <c r="AU340" s="274"/>
      <c r="AV340" s="274"/>
      <c r="AW340" s="274"/>
      <c r="AX340" s="274"/>
      <c r="AY340" s="274"/>
      <c r="AZ340" s="274"/>
      <c r="BA340" s="274"/>
      <c r="BB340" s="274"/>
      <c r="BC340" s="276"/>
      <c r="BD340" s="276"/>
      <c r="BE340" s="276"/>
      <c r="BF340" s="276"/>
      <c r="BG340" s="276"/>
      <c r="BH340" s="276"/>
      <c r="BI340" s="276"/>
      <c r="BJ340" s="276"/>
      <c r="BK340" s="276"/>
      <c r="BL340" s="276"/>
      <c r="BM340" s="276"/>
      <c r="BN340" s="276"/>
      <c r="BO340" s="276"/>
      <c r="BP340" s="276"/>
      <c r="BQ340" s="276"/>
      <c r="BR340" s="276"/>
    </row>
    <row r="341" spans="1:70" ht="13">
      <c r="A341" s="272" t="s">
        <v>134</v>
      </c>
      <c r="B341" s="275"/>
      <c r="C341" s="275"/>
      <c r="D341" s="275"/>
      <c r="E341" s="275"/>
      <c r="F341" s="275"/>
      <c r="G341" s="275"/>
      <c r="H341" s="275"/>
      <c r="I341" s="275"/>
      <c r="J341" s="275"/>
      <c r="K341" s="275"/>
      <c r="L341" s="275"/>
      <c r="M341" s="275"/>
      <c r="N341" s="275"/>
      <c r="O341" s="275"/>
      <c r="P341" s="275"/>
      <c r="Q341" s="275"/>
      <c r="R341" s="275"/>
      <c r="S341" s="275"/>
      <c r="T341" s="275"/>
      <c r="U341" s="275"/>
      <c r="V341" s="275"/>
      <c r="W341" s="275"/>
      <c r="X341" s="275"/>
      <c r="Y341" s="275"/>
      <c r="Z341" s="275"/>
      <c r="AA341" s="275"/>
      <c r="AB341" s="275"/>
      <c r="AC341" s="275"/>
      <c r="AD341" s="275"/>
      <c r="AE341" s="275"/>
      <c r="AF341" s="275"/>
      <c r="AG341" s="275"/>
      <c r="AH341" s="275"/>
      <c r="AI341" s="275"/>
      <c r="AJ341" s="275"/>
      <c r="AK341" s="275"/>
      <c r="AL341" s="275"/>
      <c r="AM341" s="275"/>
      <c r="AN341" s="275"/>
      <c r="AO341" s="275"/>
      <c r="AP341" s="275"/>
      <c r="AQ341" s="275"/>
      <c r="AR341" s="275"/>
      <c r="AS341" s="275"/>
      <c r="AT341" s="275"/>
      <c r="AU341" s="275"/>
      <c r="AV341" s="275"/>
      <c r="AW341" s="275"/>
      <c r="AX341" s="275"/>
      <c r="AY341" s="275"/>
      <c r="AZ341" s="275"/>
      <c r="BA341" s="275"/>
      <c r="BB341" s="275"/>
    </row>
    <row r="342" spans="1:70">
      <c r="B342" s="312" t="s">
        <v>131</v>
      </c>
      <c r="C342" s="312"/>
      <c r="D342" s="312"/>
      <c r="E342" s="312"/>
      <c r="F342" s="312"/>
      <c r="G342" s="312"/>
      <c r="H342" s="312"/>
      <c r="I342" s="312"/>
      <c r="J342" s="312"/>
      <c r="K342" s="312"/>
      <c r="L342" s="312"/>
      <c r="M342" s="312"/>
      <c r="N342" s="312"/>
      <c r="O342" s="312"/>
      <c r="P342" s="312"/>
      <c r="Q342" s="312"/>
      <c r="R342" s="312"/>
      <c r="S342" s="312"/>
      <c r="T342" s="312"/>
      <c r="U342" s="312"/>
      <c r="V342" s="312"/>
      <c r="W342" s="312"/>
      <c r="X342" s="312"/>
      <c r="Y342" s="312"/>
      <c r="Z342" s="312"/>
      <c r="AA342" s="312"/>
      <c r="AC342" s="312" t="s">
        <v>147</v>
      </c>
      <c r="AD342" s="312"/>
      <c r="AE342" s="312"/>
      <c r="AF342" s="312"/>
      <c r="AG342" s="312"/>
      <c r="AH342" s="312"/>
      <c r="AI342" s="312"/>
      <c r="AJ342" s="312"/>
      <c r="AK342" s="312"/>
      <c r="AL342" s="312"/>
      <c r="AM342" s="312"/>
      <c r="AN342" s="312"/>
      <c r="AO342" s="312"/>
      <c r="AP342" s="312"/>
      <c r="AQ342" s="312"/>
      <c r="AR342" s="312"/>
      <c r="AS342" s="312"/>
      <c r="AT342" s="312"/>
      <c r="AU342" s="312"/>
      <c r="AV342" s="312"/>
      <c r="AW342" s="312"/>
      <c r="AX342" s="312"/>
      <c r="AY342" s="312"/>
      <c r="AZ342" s="312"/>
      <c r="BA342" s="312"/>
      <c r="BB342" s="312"/>
    </row>
    <row r="343" spans="1:70">
      <c r="A343" s="273" t="s">
        <v>4</v>
      </c>
      <c r="B343" s="274">
        <f>Exports!C$6</f>
        <v>2.3878983462796599</v>
      </c>
      <c r="C343" s="274">
        <f>Exports!D$6</f>
        <v>2.3723684266399832</v>
      </c>
      <c r="D343" s="274">
        <f>Exports!E$6</f>
        <v>1.8479476206437666</v>
      </c>
      <c r="E343" s="274">
        <f>Exports!F$6</f>
        <v>1.7378130438276314</v>
      </c>
      <c r="F343" s="274">
        <f>Exports!G$6</f>
        <v>1.6931057643667917</v>
      </c>
      <c r="G343" s="274">
        <f>Exports!H$6</f>
        <v>1.6920611258799414</v>
      </c>
      <c r="H343" s="274">
        <f>Exports!I$6</f>
        <v>1.683371219304606</v>
      </c>
      <c r="I343" s="274">
        <f>Exports!J$6</f>
        <v>1.7422932451983408</v>
      </c>
      <c r="J343" s="274">
        <f>Exports!K$6</f>
        <v>1.7561002724111929</v>
      </c>
      <c r="K343" s="274">
        <f>Exports!L$6</f>
        <v>1.7027103726997614</v>
      </c>
      <c r="L343" s="274">
        <f>Exports!M$6</f>
        <v>1.8089894683056276</v>
      </c>
      <c r="M343" s="274">
        <f>Exports!N$6</f>
        <v>2.9365583928374117</v>
      </c>
      <c r="N343" s="274">
        <f>Exports!O$6</f>
        <v>3.900147741741383</v>
      </c>
      <c r="O343" s="274">
        <f>Exports!P$6</f>
        <v>5.3323777699072838</v>
      </c>
      <c r="P343" s="274">
        <f>Exports!Q$6</f>
        <v>6.0976695710666675</v>
      </c>
      <c r="Q343" s="274">
        <f>Exports!R$6</f>
        <v>5.7050907306399994</v>
      </c>
      <c r="R343" s="274">
        <f>Exports!S$6</f>
        <v>7.2813954324899974</v>
      </c>
      <c r="S343" s="274">
        <f>Exports!T$6</f>
        <v>7.0170576511206377</v>
      </c>
      <c r="T343" s="274">
        <f>Exports!U$6</f>
        <v>7.9284490430664798</v>
      </c>
      <c r="U343" s="274">
        <f>Exports!V$6</f>
        <v>7.9621002798307865</v>
      </c>
      <c r="V343" s="274">
        <f>Exports!W$6</f>
        <v>7.4580062468229853</v>
      </c>
      <c r="W343" s="274">
        <f>Exports!X$6</f>
        <v>4.8282377387811106</v>
      </c>
      <c r="X343" s="274">
        <f>Exports!Y$6</f>
        <v>3.7390315307843238</v>
      </c>
      <c r="Y343" s="274">
        <f>Exports!Z$6</f>
        <v>5.5400548823241946</v>
      </c>
      <c r="Z343" s="274">
        <f>Exports!AA$6</f>
        <v>0</v>
      </c>
      <c r="AA343" s="274">
        <f>Exports!AB$6</f>
        <v>0</v>
      </c>
      <c r="AB343" s="274"/>
      <c r="AC343" s="274">
        <f>Exports!AD$6</f>
        <v>0.84202533099999988</v>
      </c>
      <c r="AD343" s="274">
        <f>Exports!AE$6</f>
        <v>0.76390264699999988</v>
      </c>
      <c r="AE343" s="274">
        <f>Exports!AF$6</f>
        <v>0.74012582599999988</v>
      </c>
      <c r="AF343" s="274">
        <f>Exports!AG$6</f>
        <v>0.76557739099999988</v>
      </c>
      <c r="AG343" s="274">
        <f>Exports!AH$6</f>
        <v>0.81970922800000001</v>
      </c>
      <c r="AH343" s="274">
        <f>Exports!AI$6</f>
        <v>0.86295259300000016</v>
      </c>
      <c r="AI343" s="274">
        <f>Exports!AJ$6</f>
        <v>0.97034814000000003</v>
      </c>
      <c r="AJ343" s="274">
        <f>Exports!AK$6</f>
        <v>1.1342331670000001</v>
      </c>
      <c r="AK343" s="274">
        <f>Exports!AL$6</f>
        <v>1.3216690539999996</v>
      </c>
      <c r="AL343" s="274">
        <f>Exports!AM$6</f>
        <v>1.2356857209999994</v>
      </c>
      <c r="AM343" s="274">
        <f>Exports!AN$6</f>
        <v>1.3978749359999996</v>
      </c>
      <c r="AN343" s="274">
        <f>Exports!AO$6</f>
        <v>1.7828962269999997</v>
      </c>
      <c r="AO343" s="274">
        <f>Exports!AP$6</f>
        <v>1.9043721329999992</v>
      </c>
      <c r="AP343" s="274">
        <f>Exports!AQ$6</f>
        <v>2.0268010729999997</v>
      </c>
      <c r="AQ343" s="274">
        <f>Exports!AR$6</f>
        <v>2.1156788479999991</v>
      </c>
      <c r="AR343" s="274">
        <f>Exports!AS$6</f>
        <v>1.9364678809999991</v>
      </c>
      <c r="AS343" s="274">
        <f>Exports!AT$6</f>
        <v>2.0224090999999995</v>
      </c>
      <c r="AT343" s="274">
        <f>Exports!AU$6</f>
        <v>2.1067312840000008</v>
      </c>
      <c r="AU343" s="274">
        <f>Exports!AV$6</f>
        <v>2.4609620679999997</v>
      </c>
      <c r="AV343" s="274">
        <f>Exports!AW$6</f>
        <v>2.2336523190000004</v>
      </c>
      <c r="AW343" s="274">
        <f>Exports!AX$6</f>
        <v>1.8827224106069995</v>
      </c>
      <c r="AX343" s="274">
        <f>Exports!AY$6</f>
        <v>1.7685921929999995</v>
      </c>
      <c r="AY343" s="274">
        <f>Exports!AZ$6</f>
        <v>1.4549046951750004</v>
      </c>
      <c r="AZ343" s="274">
        <f>Exports!BA$6</f>
        <v>1.8128856699509994</v>
      </c>
      <c r="BA343" s="274">
        <f>Exports!BB$6</f>
        <v>0</v>
      </c>
      <c r="BB343" s="274">
        <f>Exports!BC$6</f>
        <v>0</v>
      </c>
    </row>
    <row r="344" spans="1:70">
      <c r="A344" s="273"/>
      <c r="B344" s="271">
        <v>2000</v>
      </c>
      <c r="C344" s="271">
        <f>1+B344</f>
        <v>2001</v>
      </c>
      <c r="D344" s="271">
        <f t="shared" ref="D344:AA344" si="434">1+C344</f>
        <v>2002</v>
      </c>
      <c r="E344" s="271">
        <f t="shared" si="434"/>
        <v>2003</v>
      </c>
      <c r="F344" s="271">
        <f t="shared" si="434"/>
        <v>2004</v>
      </c>
      <c r="G344" s="271">
        <f t="shared" si="434"/>
        <v>2005</v>
      </c>
      <c r="H344" s="271">
        <f t="shared" si="434"/>
        <v>2006</v>
      </c>
      <c r="I344" s="271">
        <f t="shared" si="434"/>
        <v>2007</v>
      </c>
      <c r="J344" s="271">
        <f t="shared" si="434"/>
        <v>2008</v>
      </c>
      <c r="K344" s="271">
        <f t="shared" si="434"/>
        <v>2009</v>
      </c>
      <c r="L344" s="271">
        <f t="shared" si="434"/>
        <v>2010</v>
      </c>
      <c r="M344" s="271">
        <f t="shared" si="434"/>
        <v>2011</v>
      </c>
      <c r="N344" s="271">
        <f t="shared" si="434"/>
        <v>2012</v>
      </c>
      <c r="O344" s="271">
        <f t="shared" si="434"/>
        <v>2013</v>
      </c>
      <c r="P344" s="271">
        <f t="shared" si="434"/>
        <v>2014</v>
      </c>
      <c r="Q344" s="271">
        <f t="shared" si="434"/>
        <v>2015</v>
      </c>
      <c r="R344" s="271">
        <f t="shared" si="434"/>
        <v>2016</v>
      </c>
      <c r="S344" s="271">
        <f t="shared" si="434"/>
        <v>2017</v>
      </c>
      <c r="T344" s="271">
        <f t="shared" si="434"/>
        <v>2018</v>
      </c>
      <c r="U344" s="271">
        <f t="shared" si="434"/>
        <v>2019</v>
      </c>
      <c r="V344" s="271">
        <f t="shared" si="434"/>
        <v>2020</v>
      </c>
      <c r="W344" s="271">
        <f t="shared" si="434"/>
        <v>2021</v>
      </c>
      <c r="X344" s="271">
        <f t="shared" si="434"/>
        <v>2022</v>
      </c>
      <c r="Y344" s="271">
        <f t="shared" si="434"/>
        <v>2023</v>
      </c>
      <c r="Z344" s="271">
        <f t="shared" si="434"/>
        <v>2024</v>
      </c>
      <c r="AA344" s="271">
        <f t="shared" si="434"/>
        <v>2025</v>
      </c>
      <c r="AC344" s="271">
        <v>2000</v>
      </c>
      <c r="AD344" s="271">
        <f>1+AC344</f>
        <v>2001</v>
      </c>
      <c r="AE344" s="271">
        <f t="shared" ref="AE344:BB344" si="435">1+AD344</f>
        <v>2002</v>
      </c>
      <c r="AF344" s="271">
        <f t="shared" si="435"/>
        <v>2003</v>
      </c>
      <c r="AG344" s="271">
        <f t="shared" si="435"/>
        <v>2004</v>
      </c>
      <c r="AH344" s="271">
        <f t="shared" si="435"/>
        <v>2005</v>
      </c>
      <c r="AI344" s="271">
        <f t="shared" si="435"/>
        <v>2006</v>
      </c>
      <c r="AJ344" s="271">
        <f t="shared" si="435"/>
        <v>2007</v>
      </c>
      <c r="AK344" s="271">
        <f t="shared" si="435"/>
        <v>2008</v>
      </c>
      <c r="AL344" s="271">
        <f t="shared" si="435"/>
        <v>2009</v>
      </c>
      <c r="AM344" s="271">
        <f t="shared" si="435"/>
        <v>2010</v>
      </c>
      <c r="AN344" s="271">
        <f t="shared" si="435"/>
        <v>2011</v>
      </c>
      <c r="AO344" s="271">
        <f t="shared" si="435"/>
        <v>2012</v>
      </c>
      <c r="AP344" s="271">
        <f t="shared" si="435"/>
        <v>2013</v>
      </c>
      <c r="AQ344" s="271">
        <f t="shared" si="435"/>
        <v>2014</v>
      </c>
      <c r="AR344" s="271">
        <f t="shared" si="435"/>
        <v>2015</v>
      </c>
      <c r="AS344" s="271">
        <f t="shared" si="435"/>
        <v>2016</v>
      </c>
      <c r="AT344" s="271">
        <f t="shared" si="435"/>
        <v>2017</v>
      </c>
      <c r="AU344" s="271">
        <f t="shared" si="435"/>
        <v>2018</v>
      </c>
      <c r="AV344" s="271">
        <f t="shared" si="435"/>
        <v>2019</v>
      </c>
      <c r="AW344" s="271">
        <f t="shared" si="435"/>
        <v>2020</v>
      </c>
      <c r="AX344" s="271">
        <f t="shared" si="435"/>
        <v>2021</v>
      </c>
      <c r="AY344" s="271">
        <f t="shared" si="435"/>
        <v>2022</v>
      </c>
      <c r="AZ344" s="271">
        <f t="shared" si="435"/>
        <v>2023</v>
      </c>
      <c r="BA344" s="271">
        <f t="shared" si="435"/>
        <v>2024</v>
      </c>
      <c r="BB344" s="271">
        <f t="shared" si="435"/>
        <v>2025</v>
      </c>
    </row>
    <row r="345" spans="1:70">
      <c r="A345" s="271" t="s">
        <v>0</v>
      </c>
      <c r="B345" s="277">
        <f>Exports!C$10</f>
        <v>0.34122088</v>
      </c>
      <c r="C345" s="277">
        <f>Exports!D$10</f>
        <v>0.30210544</v>
      </c>
      <c r="D345" s="277">
        <f>Exports!E$10</f>
        <v>0.35581910000000005</v>
      </c>
      <c r="E345" s="277">
        <f>Exports!F$10</f>
        <v>0.28785139797555559</v>
      </c>
      <c r="F345" s="277">
        <f>Exports!G$10</f>
        <v>0.253302451584</v>
      </c>
      <c r="G345" s="277">
        <f>Exports!H$10</f>
        <v>0.29417497659963637</v>
      </c>
      <c r="H345" s="277">
        <f>Exports!I$10</f>
        <v>0.26472537000000002</v>
      </c>
      <c r="I345" s="277">
        <f>Exports!J$10</f>
        <v>0.26011230700000004</v>
      </c>
      <c r="J345" s="277">
        <f>Exports!K$10</f>
        <v>0.1825420688000001</v>
      </c>
      <c r="K345" s="277">
        <f>Exports!L$10</f>
        <v>0.11726623999999999</v>
      </c>
      <c r="L345" s="277">
        <f>Exports!M$10</f>
        <v>0.11963090111699999</v>
      </c>
      <c r="M345" s="277">
        <f>Exports!N$10</f>
        <v>9.9864372400000012E-2</v>
      </c>
      <c r="N345" s="277">
        <f>Exports!O$10</f>
        <v>8.4129016486666666E-2</v>
      </c>
      <c r="O345" s="277">
        <f>Exports!P$10</f>
        <v>4.7620866626666661E-2</v>
      </c>
      <c r="P345" s="277">
        <f>Exports!Q$10</f>
        <v>4.2902860000000008E-2</v>
      </c>
      <c r="Q345" s="277">
        <f>Exports!R$10</f>
        <v>5.845552075999999E-2</v>
      </c>
      <c r="R345" s="277">
        <f>Exports!S$10</f>
        <v>3.8983311033333336E-2</v>
      </c>
      <c r="S345" s="277">
        <f>Exports!T$10</f>
        <v>2.9752389120999995E-2</v>
      </c>
      <c r="T345" s="277">
        <f>Exports!U$10</f>
        <v>8.6670286065999982E-2</v>
      </c>
      <c r="U345" s="277">
        <f>Exports!V$10</f>
        <v>4.4548076906666657E-2</v>
      </c>
      <c r="V345" s="277">
        <f>Exports!W$10</f>
        <v>2.4260780075531993E-2</v>
      </c>
      <c r="W345" s="277">
        <f>Exports!X$10</f>
        <v>2.5888775640000007E-2</v>
      </c>
      <c r="X345" s="277">
        <f>Exports!Y$10</f>
        <v>3.9956309913519991E-2</v>
      </c>
      <c r="Y345" s="277">
        <f>Exports!Z$10</f>
        <v>2.2106915911080008E-2</v>
      </c>
      <c r="Z345" s="277">
        <f>Exports!AA$10</f>
        <v>0</v>
      </c>
      <c r="AA345" s="277">
        <f>Exports!AB$10</f>
        <v>0</v>
      </c>
      <c r="AB345" s="275"/>
      <c r="AC345" s="275"/>
      <c r="AD345" s="275"/>
      <c r="AE345" s="275"/>
      <c r="AF345" s="275"/>
      <c r="AG345" s="275"/>
      <c r="AH345" s="275"/>
      <c r="AI345" s="275"/>
      <c r="AJ345" s="275"/>
      <c r="AK345" s="275"/>
      <c r="AL345" s="275"/>
      <c r="AM345" s="275"/>
      <c r="AN345" s="275"/>
      <c r="AO345" s="275"/>
      <c r="AP345" s="275"/>
      <c r="AQ345" s="275"/>
      <c r="AR345" s="275"/>
      <c r="AS345" s="275"/>
      <c r="AT345" s="275"/>
      <c r="AU345" s="275"/>
      <c r="AV345" s="275"/>
      <c r="AW345" s="275"/>
      <c r="AX345" s="275"/>
      <c r="AY345" s="275"/>
      <c r="AZ345" s="275"/>
      <c r="BA345" s="275"/>
      <c r="BB345" s="275"/>
      <c r="BC345" s="276">
        <f t="shared" ref="BC345:BC350" si="436">J345/J$343</f>
        <v>0.10394740645952001</v>
      </c>
      <c r="BD345" s="276">
        <f t="shared" ref="BD345:BF350" si="437">K345/K$343</f>
        <v>6.8870338655461716E-2</v>
      </c>
      <c r="BE345" s="276">
        <f t="shared" si="437"/>
        <v>6.6131341952505182E-2</v>
      </c>
      <c r="BF345" s="276">
        <f t="shared" si="437"/>
        <v>3.4007283030223469E-2</v>
      </c>
      <c r="BG345" s="276">
        <f t="shared" ref="BG345:BG350" si="438">N345/N$343</f>
        <v>2.1570725535926434E-2</v>
      </c>
      <c r="BH345" s="276">
        <f t="shared" ref="BH345:BH350" si="439">O345/O$343</f>
        <v>8.9305125558451683E-3</v>
      </c>
      <c r="BI345" s="276">
        <f t="shared" ref="BI345:BI350" si="440">P345/P$343</f>
        <v>7.0359437322699983E-3</v>
      </c>
      <c r="BJ345" s="276">
        <f t="shared" ref="BJ345:BJ350" si="441">Q345/Q$343</f>
        <v>1.0246203525924017E-2</v>
      </c>
      <c r="BK345" s="276">
        <f t="shared" ref="BK345:BK350" si="442">R345/R$343</f>
        <v>5.3538241941081238E-3</v>
      </c>
      <c r="BL345" s="276">
        <f t="shared" ref="BL345:BL350" si="443">S345/S$343</f>
        <v>4.2400092175740468E-3</v>
      </c>
      <c r="BM345" s="276">
        <f t="shared" ref="BM345:BN350" si="444">T345/T$343</f>
        <v>1.0931556171354112E-2</v>
      </c>
      <c r="BN345" s="276">
        <f t="shared" si="444"/>
        <v>5.5950158050023218E-3</v>
      </c>
      <c r="BO345" s="276">
        <f t="shared" ref="BO345:BO355" si="445">V345/V$343</f>
        <v>3.2529846815114662E-3</v>
      </c>
      <c r="BP345" s="276">
        <f t="shared" ref="BP345:BP355" si="446">W345/W$343</f>
        <v>5.3619513041078277E-3</v>
      </c>
      <c r="BQ345" s="276">
        <f t="shared" ref="BQ345:BQ355" si="447">X345/X$343</f>
        <v>1.0686272523927738E-2</v>
      </c>
      <c r="BR345" s="276">
        <f t="shared" ref="BR345:BR355" si="448">Y345/Y$343</f>
        <v>3.9903785035800207E-3</v>
      </c>
    </row>
    <row r="346" spans="1:70">
      <c r="A346" s="271" t="s">
        <v>1</v>
      </c>
      <c r="B346" s="277">
        <f>Exports!C$12</f>
        <v>0.34341187099999981</v>
      </c>
      <c r="C346" s="277">
        <f>Exports!D$12</f>
        <v>0.28949573100000003</v>
      </c>
      <c r="D346" s="277">
        <f>Exports!E$12</f>
        <v>0.26734381690000009</v>
      </c>
      <c r="E346" s="277">
        <f>Exports!F$12</f>
        <v>0.21353036979640921</v>
      </c>
      <c r="F346" s="277">
        <f>Exports!G$12</f>
        <v>0.26807994009579167</v>
      </c>
      <c r="G346" s="277">
        <f>Exports!H$12</f>
        <v>0.22894886749540549</v>
      </c>
      <c r="H346" s="277">
        <f>Exports!I$12</f>
        <v>0.25254232852000008</v>
      </c>
      <c r="I346" s="277">
        <f>Exports!J$12</f>
        <v>0.26401468620000013</v>
      </c>
      <c r="J346" s="277">
        <f>Exports!K$12</f>
        <v>0.13365485241999997</v>
      </c>
      <c r="K346" s="277">
        <f>Exports!L$12</f>
        <v>9.4872665959999963E-2</v>
      </c>
      <c r="L346" s="277">
        <f>Exports!M$12</f>
        <v>9.3122783524999933E-2</v>
      </c>
      <c r="M346" s="277">
        <f>Exports!N$12</f>
        <v>0.10613464723999995</v>
      </c>
      <c r="N346" s="277">
        <f>Exports!O$12</f>
        <v>9.9589139250533171E-2</v>
      </c>
      <c r="O346" s="277">
        <f>Exports!P$12</f>
        <v>7.359342791428572E-2</v>
      </c>
      <c r="P346" s="277">
        <f>Exports!Q$12</f>
        <v>7.758575463999999E-2</v>
      </c>
      <c r="Q346" s="277">
        <f>Exports!R$12</f>
        <v>7.5095569479999971E-2</v>
      </c>
      <c r="R346" s="277">
        <f>Exports!S$12</f>
        <v>5.8727608440000002E-2</v>
      </c>
      <c r="S346" s="277">
        <f>Exports!T$12</f>
        <v>6.0077311766666641E-2</v>
      </c>
      <c r="T346" s="277">
        <f>Exports!U$12</f>
        <v>7.1075674910476158E-2</v>
      </c>
      <c r="U346" s="277">
        <f>Exports!V$12</f>
        <v>4.1696259013333327E-2</v>
      </c>
      <c r="V346" s="277">
        <f>Exports!W$12</f>
        <v>4.5053270653730014E-2</v>
      </c>
      <c r="W346" s="277">
        <f>Exports!X$12</f>
        <v>4.2333703859999988E-2</v>
      </c>
      <c r="X346" s="277">
        <f>Exports!Y$12</f>
        <v>4.0234322643284998E-2</v>
      </c>
      <c r="Y346" s="277">
        <f>Exports!Z$12</f>
        <v>3.9701080499173327E-2</v>
      </c>
      <c r="Z346" s="277">
        <f>Exports!AA$12</f>
        <v>0</v>
      </c>
      <c r="AA346" s="277">
        <f>Exports!AB$12</f>
        <v>0</v>
      </c>
      <c r="AB346" s="275"/>
      <c r="AC346" s="275"/>
      <c r="AD346" s="275"/>
      <c r="AE346" s="275"/>
      <c r="AF346" s="275"/>
      <c r="AG346" s="275"/>
      <c r="AH346" s="275"/>
      <c r="AI346" s="275"/>
      <c r="AJ346" s="275"/>
      <c r="AK346" s="275"/>
      <c r="AL346" s="275"/>
      <c r="AM346" s="275"/>
      <c r="AN346" s="275"/>
      <c r="AO346" s="275"/>
      <c r="AP346" s="275"/>
      <c r="AQ346" s="275"/>
      <c r="AR346" s="275"/>
      <c r="AS346" s="275"/>
      <c r="AT346" s="275"/>
      <c r="AU346" s="275"/>
      <c r="AV346" s="275"/>
      <c r="AW346" s="275"/>
      <c r="AX346" s="275"/>
      <c r="AY346" s="275"/>
      <c r="AZ346" s="275"/>
      <c r="BA346" s="275"/>
      <c r="BB346" s="275"/>
      <c r="BC346" s="276">
        <f t="shared" si="436"/>
        <v>7.610889567056825E-2</v>
      </c>
      <c r="BD346" s="276">
        <f t="shared" si="437"/>
        <v>5.5718616319681537E-2</v>
      </c>
      <c r="BE346" s="276">
        <f t="shared" si="437"/>
        <v>5.147779196980206E-2</v>
      </c>
      <c r="BF346" s="276">
        <f t="shared" si="437"/>
        <v>3.6142529124867401E-2</v>
      </c>
      <c r="BG346" s="276">
        <f t="shared" si="438"/>
        <v>2.5534709412333045E-2</v>
      </c>
      <c r="BH346" s="276">
        <f t="shared" si="439"/>
        <v>1.3801240476547355E-2</v>
      </c>
      <c r="BI346" s="276">
        <f t="shared" si="440"/>
        <v>1.272383715381086E-2</v>
      </c>
      <c r="BJ346" s="276">
        <f t="shared" si="441"/>
        <v>1.3162905381449687E-2</v>
      </c>
      <c r="BK346" s="276">
        <f t="shared" si="442"/>
        <v>8.0654331967680397E-3</v>
      </c>
      <c r="BL346" s="276">
        <f t="shared" si="443"/>
        <v>8.5616101154694351E-3</v>
      </c>
      <c r="BM346" s="276">
        <f t="shared" si="444"/>
        <v>8.9646379164954916E-3</v>
      </c>
      <c r="BN346" s="276">
        <f t="shared" si="444"/>
        <v>5.2368417311894839E-3</v>
      </c>
      <c r="BO346" s="276">
        <f t="shared" si="445"/>
        <v>6.0409269129966378E-3</v>
      </c>
      <c r="BP346" s="276">
        <f t="shared" si="446"/>
        <v>8.76794104813222E-3</v>
      </c>
      <c r="BQ346" s="276">
        <f t="shared" si="447"/>
        <v>1.0760626732357398E-2</v>
      </c>
      <c r="BR346" s="276">
        <f t="shared" si="448"/>
        <v>7.1661890256433181E-3</v>
      </c>
    </row>
    <row r="347" spans="1:70">
      <c r="A347" s="271" t="s">
        <v>76</v>
      </c>
      <c r="B347" s="277">
        <f>Exports!C$15</f>
        <v>5.0609684400000035E-2</v>
      </c>
      <c r="C347" s="277">
        <f>Exports!D$15</f>
        <v>4.4630729600000023E-2</v>
      </c>
      <c r="D347" s="277">
        <f>Exports!E$15</f>
        <v>3.801121880000001E-2</v>
      </c>
      <c r="E347" s="277">
        <f>Exports!F$15</f>
        <v>3.3972430800000002E-2</v>
      </c>
      <c r="F347" s="277">
        <f>Exports!G$15</f>
        <v>3.483486719999998E-2</v>
      </c>
      <c r="G347" s="277">
        <f>Exports!H$15</f>
        <v>3.3966839199999994E-2</v>
      </c>
      <c r="H347" s="277">
        <f>Exports!I$15</f>
        <v>4.8055450800000003E-2</v>
      </c>
      <c r="I347" s="277">
        <f>Exports!J$15</f>
        <v>5.8749555200000005E-2</v>
      </c>
      <c r="J347" s="277">
        <f>Exports!K$15</f>
        <v>4.8512923200000016E-2</v>
      </c>
      <c r="K347" s="277">
        <f>Exports!L$15</f>
        <v>3.2903726799999998E-2</v>
      </c>
      <c r="L347" s="277">
        <f>Exports!M$15</f>
        <v>2.0042260000000003E-2</v>
      </c>
      <c r="M347" s="277">
        <f>Exports!N$15</f>
        <v>2.8532349999999995E-2</v>
      </c>
      <c r="N347" s="277">
        <f>Exports!O$15</f>
        <v>4.7755710939604366E-2</v>
      </c>
      <c r="O347" s="277">
        <f>Exports!P$15</f>
        <v>3.9167192400000016E-2</v>
      </c>
      <c r="P347" s="277">
        <f>Exports!Q$15</f>
        <v>3.8465047600000024E-2</v>
      </c>
      <c r="Q347" s="277">
        <f>Exports!R$15</f>
        <v>3.1564615599999991E-2</v>
      </c>
      <c r="R347" s="277">
        <f>Exports!S$15</f>
        <v>4.7143944400000012E-2</v>
      </c>
      <c r="S347" s="277">
        <f>Exports!T$15</f>
        <v>2.0231839599999996E-2</v>
      </c>
      <c r="T347" s="277">
        <f>Exports!U$15</f>
        <v>2.6380051599999996E-2</v>
      </c>
      <c r="U347" s="277">
        <f>Exports!V$15</f>
        <v>2.3363603199999999E-2</v>
      </c>
      <c r="V347" s="277">
        <f>Exports!W$15</f>
        <v>2.0765388293300005E-2</v>
      </c>
      <c r="W347" s="277">
        <f>Exports!X$15</f>
        <v>2.7605961600000003E-2</v>
      </c>
      <c r="X347" s="277">
        <f>Exports!Y$15</f>
        <v>2.3660603422399996E-2</v>
      </c>
      <c r="Y347" s="277">
        <f>Exports!Z$15</f>
        <v>3.4330565289999997E-2</v>
      </c>
      <c r="Z347" s="277">
        <f>Exports!AA$15</f>
        <v>0</v>
      </c>
      <c r="AA347" s="277">
        <f>Exports!AB$15</f>
        <v>0</v>
      </c>
      <c r="AB347" s="275"/>
      <c r="AC347" s="275"/>
      <c r="AD347" s="275"/>
      <c r="AE347" s="275"/>
      <c r="AF347" s="275"/>
      <c r="AG347" s="275"/>
      <c r="AH347" s="275"/>
      <c r="AI347" s="275"/>
      <c r="AJ347" s="275"/>
      <c r="AK347" s="275"/>
      <c r="AL347" s="275"/>
      <c r="AM347" s="275"/>
      <c r="AN347" s="275"/>
      <c r="AO347" s="275"/>
      <c r="AP347" s="275"/>
      <c r="AQ347" s="275"/>
      <c r="AR347" s="275"/>
      <c r="AS347" s="275"/>
      <c r="AT347" s="275"/>
      <c r="AU347" s="275"/>
      <c r="AV347" s="275"/>
      <c r="AW347" s="275"/>
      <c r="AX347" s="275"/>
      <c r="AY347" s="275"/>
      <c r="AZ347" s="275"/>
      <c r="BA347" s="275"/>
      <c r="BB347" s="275"/>
      <c r="BC347" s="276">
        <f t="shared" si="436"/>
        <v>2.7625371946096173E-2</v>
      </c>
      <c r="BD347" s="276">
        <f t="shared" si="437"/>
        <v>1.9324323929400238E-2</v>
      </c>
      <c r="BE347" s="276">
        <f t="shared" si="437"/>
        <v>1.1079257425844712E-2</v>
      </c>
      <c r="BF347" s="276">
        <f t="shared" si="437"/>
        <v>9.7162549430631212E-3</v>
      </c>
      <c r="BG347" s="276">
        <f t="shared" si="438"/>
        <v>1.2244590231415655E-2</v>
      </c>
      <c r="BH347" s="276">
        <f t="shared" si="439"/>
        <v>7.3451645944959051E-3</v>
      </c>
      <c r="BI347" s="276">
        <f t="shared" si="440"/>
        <v>6.3081554603279886E-3</v>
      </c>
      <c r="BJ347" s="276">
        <f t="shared" si="441"/>
        <v>5.5327105370082449E-3</v>
      </c>
      <c r="BK347" s="276">
        <f t="shared" si="442"/>
        <v>6.474575489972852E-3</v>
      </c>
      <c r="BL347" s="276">
        <f t="shared" si="443"/>
        <v>2.8832369072482869E-3</v>
      </c>
      <c r="BM347" s="276">
        <f t="shared" si="444"/>
        <v>3.3272650750110649E-3</v>
      </c>
      <c r="BN347" s="276">
        <f t="shared" si="444"/>
        <v>2.9343517889599516E-3</v>
      </c>
      <c r="BO347" s="276">
        <f t="shared" si="445"/>
        <v>2.7843082462079985E-3</v>
      </c>
      <c r="BP347" s="276">
        <f t="shared" si="446"/>
        <v>5.7176061108724797E-3</v>
      </c>
      <c r="BQ347" s="276">
        <f t="shared" si="447"/>
        <v>6.3280031814646909E-3</v>
      </c>
      <c r="BR347" s="276">
        <f t="shared" si="448"/>
        <v>6.1967915515662633E-3</v>
      </c>
    </row>
    <row r="348" spans="1:70">
      <c r="A348" s="271" t="s">
        <v>135</v>
      </c>
      <c r="B348" s="277">
        <f>Exports!C$19</f>
        <v>0.14270989500000003</v>
      </c>
      <c r="C348" s="277">
        <f>Exports!D$19</f>
        <v>0.36115416000000006</v>
      </c>
      <c r="D348" s="277">
        <f>Exports!E$19</f>
        <v>4.6750949999999998E-3</v>
      </c>
      <c r="E348" s="277">
        <f>Exports!F$19</f>
        <v>1.8478619999999998E-2</v>
      </c>
      <c r="F348" s="277">
        <f>Exports!G$19</f>
        <v>6.3935999999999995E-4</v>
      </c>
      <c r="G348" s="277">
        <f>Exports!H$19</f>
        <v>4.8779999999999998E-4</v>
      </c>
      <c r="H348" s="277">
        <f>Exports!I$19</f>
        <v>4.5660104999999999E-2</v>
      </c>
      <c r="I348" s="277">
        <f>Exports!J$19</f>
        <v>0</v>
      </c>
      <c r="J348" s="277">
        <f>Exports!K$19</f>
        <v>0</v>
      </c>
      <c r="K348" s="277">
        <f>Exports!L$19</f>
        <v>0.12182728499999999</v>
      </c>
      <c r="L348" s="277">
        <f>Exports!M$19</f>
        <v>0.16190523000000001</v>
      </c>
      <c r="M348" s="277">
        <f>Exports!N$19</f>
        <v>0.20266604999999999</v>
      </c>
      <c r="N348" s="277">
        <f>Exports!O$19</f>
        <v>0.442496367</v>
      </c>
      <c r="O348" s="277">
        <f>Exports!P$19</f>
        <v>1.7764516530000001</v>
      </c>
      <c r="P348" s="277">
        <f>Exports!Q$19</f>
        <v>2.3512653855000001</v>
      </c>
      <c r="Q348" s="277">
        <f>Exports!R$19</f>
        <v>2.0796614949999999</v>
      </c>
      <c r="R348" s="277">
        <f>Exports!S$19</f>
        <v>3.4534817594999998</v>
      </c>
      <c r="S348" s="277">
        <f>Exports!T$19</f>
        <v>2.4479684145000005</v>
      </c>
      <c r="T348" s="277">
        <f>Exports!U$19</f>
        <v>4.0734829124999985</v>
      </c>
      <c r="U348" s="277">
        <f>Exports!V$19</f>
        <v>3.7639432575000003</v>
      </c>
      <c r="V348" s="277">
        <f>Exports!W$19</f>
        <v>3.3117675991785007</v>
      </c>
      <c r="W348" s="277">
        <f>Exports!X$19</f>
        <v>1.034154891</v>
      </c>
      <c r="X348" s="277">
        <f>Exports!Y$19</f>
        <v>1.4159394173835</v>
      </c>
      <c r="Y348" s="277">
        <f>Exports!Z$19</f>
        <v>3.1826151201060005</v>
      </c>
      <c r="Z348" s="277">
        <f>Exports!AA$19</f>
        <v>0</v>
      </c>
      <c r="AA348" s="277">
        <f>Exports!AB$19</f>
        <v>0</v>
      </c>
      <c r="AB348" s="275"/>
      <c r="AC348" s="275"/>
      <c r="AD348" s="275"/>
      <c r="AE348" s="275"/>
      <c r="AF348" s="275"/>
      <c r="AG348" s="275"/>
      <c r="AH348" s="275"/>
      <c r="AI348" s="275"/>
      <c r="AJ348" s="275"/>
      <c r="AK348" s="275"/>
      <c r="AL348" s="275"/>
      <c r="AM348" s="275"/>
      <c r="AN348" s="275"/>
      <c r="AO348" s="275"/>
      <c r="AP348" s="275"/>
      <c r="AQ348" s="275"/>
      <c r="AR348" s="275"/>
      <c r="AS348" s="275"/>
      <c r="AT348" s="275"/>
      <c r="AU348" s="275"/>
      <c r="AV348" s="275"/>
      <c r="AW348" s="275"/>
      <c r="AX348" s="275"/>
      <c r="AY348" s="275"/>
      <c r="AZ348" s="275"/>
      <c r="BA348" s="275"/>
      <c r="BB348" s="275"/>
      <c r="BC348" s="276">
        <f t="shared" si="436"/>
        <v>0</v>
      </c>
      <c r="BD348" s="276">
        <f t="shared" si="437"/>
        <v>7.154903555725374E-2</v>
      </c>
      <c r="BE348" s="276">
        <f t="shared" si="437"/>
        <v>8.9500371802411313E-2</v>
      </c>
      <c r="BF348" s="276">
        <f t="shared" si="437"/>
        <v>6.9014820374192029E-2</v>
      </c>
      <c r="BG348" s="276">
        <f t="shared" si="438"/>
        <v>0.11345630891470514</v>
      </c>
      <c r="BH348" s="276">
        <f t="shared" si="439"/>
        <v>0.33314437379609885</v>
      </c>
      <c r="BI348" s="276">
        <f t="shared" si="440"/>
        <v>0.38560065580737796</v>
      </c>
      <c r="BJ348" s="276">
        <f t="shared" si="441"/>
        <v>0.36452733062261089</v>
      </c>
      <c r="BK348" s="276">
        <f t="shared" si="442"/>
        <v>0.47428845082226534</v>
      </c>
      <c r="BL348" s="276">
        <f t="shared" si="443"/>
        <v>0.34885966970914872</v>
      </c>
      <c r="BM348" s="276">
        <f t="shared" si="444"/>
        <v>0.51378055031611847</v>
      </c>
      <c r="BN348" s="276">
        <f t="shared" si="444"/>
        <v>0.47273246068435515</v>
      </c>
      <c r="BO348" s="276">
        <f t="shared" si="445"/>
        <v>0.44405535334450424</v>
      </c>
      <c r="BP348" s="276">
        <f t="shared" si="446"/>
        <v>0.21418889187943604</v>
      </c>
      <c r="BQ348" s="276">
        <f t="shared" si="447"/>
        <v>0.37869148888575521</v>
      </c>
      <c r="BR348" s="276">
        <f t="shared" si="448"/>
        <v>0.57447357250201325</v>
      </c>
    </row>
    <row r="349" spans="1:70">
      <c r="A349" s="271" t="s">
        <v>3</v>
      </c>
      <c r="B349" s="277">
        <f>Exports!C$20</f>
        <v>1.2901897439329928</v>
      </c>
      <c r="C349" s="277">
        <f>Exports!D$20</f>
        <v>1.179556467178317</v>
      </c>
      <c r="D349" s="277">
        <f>Exports!E$20</f>
        <v>0.94014479603709999</v>
      </c>
      <c r="E349" s="277">
        <f>Exports!F$20</f>
        <v>0.97778565150233299</v>
      </c>
      <c r="F349" s="277">
        <f>Exports!G$20</f>
        <v>0.93596295800700002</v>
      </c>
      <c r="G349" s="277">
        <f>Exports!H$20</f>
        <v>0.90854283800489954</v>
      </c>
      <c r="H349" s="277">
        <f>Exports!I$20</f>
        <v>0.90275229725905037</v>
      </c>
      <c r="I349" s="277">
        <f>Exports!J$20</f>
        <v>1.0080785084216743</v>
      </c>
      <c r="J349" s="277">
        <f>Exports!K$20</f>
        <v>1.22585323394905</v>
      </c>
      <c r="K349" s="277">
        <f>Exports!L$20</f>
        <v>1.1362966789999995</v>
      </c>
      <c r="L349" s="277">
        <f>Exports!M$20</f>
        <v>1.200640049</v>
      </c>
      <c r="M349" s="277">
        <f>Exports!N$20</f>
        <v>2.1798106685833338</v>
      </c>
      <c r="N349" s="277">
        <f>Exports!O$20</f>
        <v>2.8258480404279642</v>
      </c>
      <c r="O349" s="277">
        <f>Exports!P$20</f>
        <v>2.9810957913333338</v>
      </c>
      <c r="P349" s="277">
        <f>Exports!Q$20</f>
        <v>3.156924645816666</v>
      </c>
      <c r="Q349" s="277">
        <f>Exports!R$20</f>
        <v>3.0522549176000009</v>
      </c>
      <c r="R349" s="277">
        <f>Exports!S$20</f>
        <v>3.3682344219999978</v>
      </c>
      <c r="S349" s="277">
        <f>Exports!T$20</f>
        <v>4.3273004285000001</v>
      </c>
      <c r="T349" s="277">
        <f>Exports!U$20</f>
        <v>3.4721759765</v>
      </c>
      <c r="U349" s="277">
        <f>Exports!V$20</f>
        <v>3.8927890889999999</v>
      </c>
      <c r="V349" s="277">
        <f>Exports!W$20</f>
        <v>3.9849505026743985</v>
      </c>
      <c r="W349" s="277">
        <f>Exports!X$20</f>
        <v>3.6087509420277768</v>
      </c>
      <c r="X349" s="277">
        <f>Exports!Y$20</f>
        <v>2.0350106297955004</v>
      </c>
      <c r="Y349" s="277">
        <f>Exports!Z$20</f>
        <v>2.1127154903021998</v>
      </c>
      <c r="Z349" s="277">
        <f>Exports!AA$20</f>
        <v>0</v>
      </c>
      <c r="AA349" s="277">
        <f>Exports!AB$20</f>
        <v>0</v>
      </c>
      <c r="AB349" s="275"/>
      <c r="AC349" s="275"/>
      <c r="AD349" s="275"/>
      <c r="AE349" s="275"/>
      <c r="AF349" s="275"/>
      <c r="AG349" s="275"/>
      <c r="AH349" s="275"/>
      <c r="AI349" s="275"/>
      <c r="AJ349" s="275"/>
      <c r="AK349" s="275"/>
      <c r="AL349" s="275"/>
      <c r="AM349" s="275"/>
      <c r="AN349" s="275"/>
      <c r="AO349" s="275"/>
      <c r="AP349" s="275"/>
      <c r="AQ349" s="275"/>
      <c r="AR349" s="275"/>
      <c r="AS349" s="275"/>
      <c r="AT349" s="275"/>
      <c r="AU349" s="275"/>
      <c r="AV349" s="275"/>
      <c r="AW349" s="275"/>
      <c r="AX349" s="275"/>
      <c r="AY349" s="275"/>
      <c r="AZ349" s="275"/>
      <c r="BA349" s="275"/>
      <c r="BB349" s="275"/>
      <c r="BC349" s="276">
        <f t="shared" si="436"/>
        <v>0.69805423597247473</v>
      </c>
      <c r="BD349" s="276">
        <f t="shared" si="437"/>
        <v>0.66734583709519835</v>
      </c>
      <c r="BE349" s="276">
        <f t="shared" si="437"/>
        <v>0.66370759478471031</v>
      </c>
      <c r="BF349" s="276">
        <f t="shared" si="437"/>
        <v>0.74230114882105913</v>
      </c>
      <c r="BG349" s="276">
        <f t="shared" si="438"/>
        <v>0.72454897289769005</v>
      </c>
      <c r="BH349" s="276">
        <f t="shared" si="439"/>
        <v>0.55905562583297008</v>
      </c>
      <c r="BI349" s="276">
        <f t="shared" si="440"/>
        <v>0.51772642138501845</v>
      </c>
      <c r="BJ349" s="276">
        <f t="shared" si="441"/>
        <v>0.53500549977363776</v>
      </c>
      <c r="BK349" s="276">
        <f t="shared" si="442"/>
        <v>0.46258089582262568</v>
      </c>
      <c r="BL349" s="276">
        <f t="shared" si="443"/>
        <v>0.61668303776995792</v>
      </c>
      <c r="BM349" s="276">
        <f t="shared" si="444"/>
        <v>0.43793886517268571</v>
      </c>
      <c r="BN349" s="276">
        <f t="shared" si="444"/>
        <v>0.4889148531400726</v>
      </c>
      <c r="BO349" s="276">
        <f t="shared" si="445"/>
        <v>0.53431847209459449</v>
      </c>
      <c r="BP349" s="276">
        <f t="shared" si="446"/>
        <v>0.74742610808945098</v>
      </c>
      <c r="BQ349" s="276">
        <f t="shared" si="447"/>
        <v>0.54426142519547649</v>
      </c>
      <c r="BR349" s="276">
        <f t="shared" si="448"/>
        <v>0.38135280880391959</v>
      </c>
    </row>
    <row r="350" spans="1:70">
      <c r="A350" s="271" t="s">
        <v>2</v>
      </c>
      <c r="B350" s="277">
        <f t="shared" ref="B350:AA350" si="449">B343-SUM(B345:B349)</f>
        <v>0.21975627194666725</v>
      </c>
      <c r="C350" s="277">
        <f t="shared" si="449"/>
        <v>0.19542589886166617</v>
      </c>
      <c r="D350" s="277">
        <f t="shared" si="449"/>
        <v>0.2419535939066666</v>
      </c>
      <c r="E350" s="277">
        <f t="shared" si="449"/>
        <v>0.20619457375333372</v>
      </c>
      <c r="F350" s="277">
        <f t="shared" si="449"/>
        <v>0.20028618748000016</v>
      </c>
      <c r="G350" s="277">
        <f t="shared" si="449"/>
        <v>0.22593980457999985</v>
      </c>
      <c r="H350" s="277">
        <f t="shared" si="449"/>
        <v>0.16963566772555549</v>
      </c>
      <c r="I350" s="277">
        <f t="shared" si="449"/>
        <v>0.15133818837666624</v>
      </c>
      <c r="J350" s="277">
        <f t="shared" si="449"/>
        <v>0.16553719404214284</v>
      </c>
      <c r="K350" s="277">
        <f t="shared" si="449"/>
        <v>0.19954377593976202</v>
      </c>
      <c r="L350" s="277">
        <f t="shared" si="449"/>
        <v>0.21364824466362764</v>
      </c>
      <c r="M350" s="277">
        <f t="shared" si="449"/>
        <v>0.31955030461407796</v>
      </c>
      <c r="N350" s="277">
        <f t="shared" si="449"/>
        <v>0.40032946763661448</v>
      </c>
      <c r="O350" s="277">
        <f t="shared" si="449"/>
        <v>0.41444883863299786</v>
      </c>
      <c r="P350" s="277">
        <f t="shared" si="449"/>
        <v>0.43052587751000182</v>
      </c>
      <c r="Q350" s="277">
        <f t="shared" si="449"/>
        <v>0.40805861219999873</v>
      </c>
      <c r="R350" s="277">
        <f t="shared" si="449"/>
        <v>0.31482438711666649</v>
      </c>
      <c r="S350" s="277">
        <f t="shared" si="449"/>
        <v>0.1317272676329706</v>
      </c>
      <c r="T350" s="277">
        <f t="shared" si="449"/>
        <v>0.19866414149000544</v>
      </c>
      <c r="U350" s="277">
        <f t="shared" si="449"/>
        <v>0.19575999421078638</v>
      </c>
      <c r="V350" s="277">
        <f t="shared" si="449"/>
        <v>7.1208705947523931E-2</v>
      </c>
      <c r="W350" s="277">
        <f t="shared" si="449"/>
        <v>8.9503464653333253E-2</v>
      </c>
      <c r="X350" s="277">
        <f t="shared" si="449"/>
        <v>0.18423024762611817</v>
      </c>
      <c r="Y350" s="277">
        <f t="shared" si="449"/>
        <v>0.14858571021574107</v>
      </c>
      <c r="Z350" s="277">
        <f t="shared" si="449"/>
        <v>0</v>
      </c>
      <c r="AA350" s="277">
        <f t="shared" si="449"/>
        <v>0</v>
      </c>
      <c r="AB350" s="275"/>
      <c r="BC350" s="276">
        <f t="shared" si="436"/>
        <v>9.4264089951340835E-2</v>
      </c>
      <c r="BD350" s="276">
        <f t="shared" si="437"/>
        <v>0.11719184844300443</v>
      </c>
      <c r="BE350" s="276">
        <f t="shared" si="437"/>
        <v>0.11810364206472644</v>
      </c>
      <c r="BF350" s="276">
        <f t="shared" si="437"/>
        <v>0.10881796370659484</v>
      </c>
      <c r="BG350" s="276">
        <f t="shared" si="438"/>
        <v>0.10264469300792968</v>
      </c>
      <c r="BH350" s="276">
        <f t="shared" si="439"/>
        <v>7.7723082744042729E-2</v>
      </c>
      <c r="BI350" s="276">
        <f t="shared" si="440"/>
        <v>7.0604986461194841E-2</v>
      </c>
      <c r="BJ350" s="276">
        <f t="shared" si="441"/>
        <v>7.1525350159369422E-2</v>
      </c>
      <c r="BK350" s="276">
        <f t="shared" si="442"/>
        <v>4.323682047425996E-2</v>
      </c>
      <c r="BL350" s="276">
        <f t="shared" si="443"/>
        <v>1.877243628060167E-2</v>
      </c>
      <c r="BM350" s="276">
        <f t="shared" si="444"/>
        <v>2.5057125348335249E-2</v>
      </c>
      <c r="BN350" s="276">
        <f t="shared" si="444"/>
        <v>2.4586476850420522E-2</v>
      </c>
      <c r="BO350" s="276">
        <f t="shared" si="445"/>
        <v>9.5479547201851606E-3</v>
      </c>
      <c r="BP350" s="276">
        <f t="shared" si="446"/>
        <v>1.8537501568000339E-2</v>
      </c>
      <c r="BQ350" s="276">
        <f t="shared" si="447"/>
        <v>4.9272183481018368E-2</v>
      </c>
      <c r="BR350" s="276">
        <f t="shared" si="448"/>
        <v>2.6820259613277615E-2</v>
      </c>
    </row>
    <row r="351" spans="1:70">
      <c r="AB351" s="275"/>
    </row>
    <row r="354" spans="1:70">
      <c r="A354" s="271" t="str">
        <f t="shared" ref="A354:A359" si="450">A345</f>
        <v>Sawn wood</v>
      </c>
      <c r="AC354" s="277">
        <f>Exports!AD$10</f>
        <v>7.3554873000000021E-2</v>
      </c>
      <c r="AD354" s="277">
        <f>Exports!AE$10</f>
        <v>6.5514403999999998E-2</v>
      </c>
      <c r="AE354" s="277">
        <f>Exports!AF$10</f>
        <v>7.7162289999999994E-2</v>
      </c>
      <c r="AF354" s="277">
        <f>Exports!AG$10</f>
        <v>7.3253421999999985E-2</v>
      </c>
      <c r="AG354" s="277">
        <f>Exports!AH$10</f>
        <v>6.8616330000000017E-2</v>
      </c>
      <c r="AH354" s="277">
        <f>Exports!AI$10</f>
        <v>8.475434200000001E-2</v>
      </c>
      <c r="AI354" s="277">
        <f>Exports!AJ$10</f>
        <v>7.8178800999999964E-2</v>
      </c>
      <c r="AJ354" s="277">
        <f>Exports!AK$10</f>
        <v>7.7126011999999994E-2</v>
      </c>
      <c r="AK354" s="277">
        <f>Exports!AL$10</f>
        <v>7.9433442999999965E-2</v>
      </c>
      <c r="AL354" s="277">
        <f>Exports!AM$10</f>
        <v>4.1343993000000002E-2</v>
      </c>
      <c r="AM354" s="277">
        <f>Exports!AN$10</f>
        <v>4.8999782999999984E-2</v>
      </c>
      <c r="AN354" s="277">
        <f>Exports!AO$10</f>
        <v>5.1636111999999998E-2</v>
      </c>
      <c r="AO354" s="277">
        <f>Exports!AP$10</f>
        <v>4.5794873E-2</v>
      </c>
      <c r="AP354" s="277">
        <f>Exports!AQ$10</f>
        <v>2.5922441000000011E-2</v>
      </c>
      <c r="AQ354" s="277">
        <f>Exports!AR$10</f>
        <v>2.1121954999999998E-2</v>
      </c>
      <c r="AR354" s="277">
        <f>Exports!AS$10</f>
        <v>1.8364875000000003E-2</v>
      </c>
      <c r="AS354" s="277">
        <f>Exports!AT$10</f>
        <v>1.1338939000000003E-2</v>
      </c>
      <c r="AT354" s="277">
        <f>Exports!AU$10</f>
        <v>9.005117E-3</v>
      </c>
      <c r="AU354" s="277">
        <f>Exports!AV$10</f>
        <v>1.8192336E-2</v>
      </c>
      <c r="AV354" s="277">
        <f>Exports!AW$10</f>
        <v>1.5822204999999995E-2</v>
      </c>
      <c r="AW354" s="277">
        <f>Exports!AX$10</f>
        <v>6.2641934140000013E-3</v>
      </c>
      <c r="AX354" s="277">
        <f>Exports!AY$10</f>
        <v>1.1855342000000003E-2</v>
      </c>
      <c r="AY354" s="277">
        <f>Exports!AZ$10</f>
        <v>8.5837057359999993E-3</v>
      </c>
      <c r="AZ354" s="277">
        <f>Exports!BA$10</f>
        <v>4.5018008349999999E-3</v>
      </c>
      <c r="BA354" s="277">
        <f>Exports!BB$10</f>
        <v>0</v>
      </c>
      <c r="BB354" s="277">
        <f>Exports!BC$10</f>
        <v>0</v>
      </c>
      <c r="BC354" s="276">
        <f t="shared" ref="BC354:BC359" si="451">AK354/AK$343</f>
        <v>6.01008571393849E-2</v>
      </c>
      <c r="BD354" s="276">
        <f t="shared" ref="BD354:BF359" si="452">AL354/AL$343</f>
        <v>3.3458340011035884E-2</v>
      </c>
      <c r="BE354" s="276">
        <f t="shared" si="452"/>
        <v>3.5053052127976631E-2</v>
      </c>
      <c r="BF354" s="276">
        <f t="shared" si="452"/>
        <v>2.896192791146672E-2</v>
      </c>
      <c r="BG354" s="276">
        <f t="shared" ref="BG354:BG359" si="453">AO354/AO$343</f>
        <v>2.4047229113701812E-2</v>
      </c>
      <c r="BH354" s="276">
        <f t="shared" ref="BH354:BH359" si="454">AP354/AP$343</f>
        <v>1.2789829917363585E-2</v>
      </c>
      <c r="BI354" s="276">
        <f t="shared" ref="BI354:BI359" si="455">AQ354/AQ$343</f>
        <v>9.9835355540691239E-3</v>
      </c>
      <c r="BJ354" s="276">
        <f t="shared" ref="BJ354:BJ359" si="456">AR354/AR$343</f>
        <v>9.4836971891918576E-3</v>
      </c>
      <c r="BK354" s="276">
        <f t="shared" ref="BK354:BK359" si="457">AS354/AS$343</f>
        <v>5.6066495151747518E-3</v>
      </c>
      <c r="BL354" s="276">
        <f t="shared" ref="BL354:BL359" si="458">AT354/AT$343</f>
        <v>4.2744497451531636E-3</v>
      </c>
      <c r="BM354" s="276">
        <f t="shared" ref="BM354:BN359" si="459">AU354/AU$343</f>
        <v>7.3923674958487826E-3</v>
      </c>
      <c r="BN354" s="276">
        <f t="shared" si="459"/>
        <v>7.0835576626731012E-3</v>
      </c>
      <c r="BO354" s="276">
        <f t="shared" ref="BO354:BO364" si="460">AW354/AW$343</f>
        <v>3.3271996863204027E-3</v>
      </c>
      <c r="BP354" s="276">
        <f t="shared" ref="BP354:BP364" si="461">AX354/AX$343</f>
        <v>6.7032649171034795E-3</v>
      </c>
      <c r="BQ354" s="276">
        <f t="shared" ref="BQ354:BQ364" si="462">AY354/AY$343</f>
        <v>5.8998405630738063E-3</v>
      </c>
      <c r="BR354" s="276">
        <f t="shared" ref="BR354:BR364" si="463">AZ354/AZ$343</f>
        <v>2.4832237959725718E-3</v>
      </c>
    </row>
    <row r="355" spans="1:70">
      <c r="A355" s="271" t="str">
        <f t="shared" si="450"/>
        <v>Plywood</v>
      </c>
      <c r="AC355" s="277">
        <f>Exports!AD$12</f>
        <v>6.2725391000000005E-2</v>
      </c>
      <c r="AD355" s="277">
        <f>Exports!AE$12</f>
        <v>4.5982880000000011E-2</v>
      </c>
      <c r="AE355" s="277">
        <f>Exports!AF$12</f>
        <v>4.3978001999999995E-2</v>
      </c>
      <c r="AF355" s="277">
        <f>Exports!AG$12</f>
        <v>3.9855671000000002E-2</v>
      </c>
      <c r="AG355" s="277">
        <f>Exports!AH$12</f>
        <v>4.8702957999999977E-2</v>
      </c>
      <c r="AH355" s="277">
        <f>Exports!AI$12</f>
        <v>4.0319056000000013E-2</v>
      </c>
      <c r="AI355" s="277">
        <f>Exports!AJ$12</f>
        <v>4.4678697000000017E-2</v>
      </c>
      <c r="AJ355" s="277">
        <f>Exports!AK$12</f>
        <v>4.7640552999999988E-2</v>
      </c>
      <c r="AK355" s="277">
        <f>Exports!AL$12</f>
        <v>3.844587E-2</v>
      </c>
      <c r="AL355" s="277">
        <f>Exports!AM$12</f>
        <v>2.9527816999999991E-2</v>
      </c>
      <c r="AM355" s="277">
        <f>Exports!AN$12</f>
        <v>2.6868774999999998E-2</v>
      </c>
      <c r="AN355" s="277">
        <f>Exports!AO$12</f>
        <v>3.1102408000000005E-2</v>
      </c>
      <c r="AO355" s="277">
        <f>Exports!AP$12</f>
        <v>2.6789610999999987E-2</v>
      </c>
      <c r="AP355" s="277">
        <f>Exports!AQ$12</f>
        <v>2.3007181000000002E-2</v>
      </c>
      <c r="AQ355" s="277">
        <f>Exports!AR$12</f>
        <v>2.5166838999999993E-2</v>
      </c>
      <c r="AR355" s="277">
        <f>Exports!AS$12</f>
        <v>2.2916252999999998E-2</v>
      </c>
      <c r="AS355" s="277">
        <f>Exports!AT$12</f>
        <v>1.7480706999999998E-2</v>
      </c>
      <c r="AT355" s="277">
        <f>Exports!AU$12</f>
        <v>1.735973E-2</v>
      </c>
      <c r="AU355" s="277">
        <f>Exports!AV$12</f>
        <v>2.3210080999999997E-2</v>
      </c>
      <c r="AV355" s="277">
        <f>Exports!AW$12</f>
        <v>1.3233842999999997E-2</v>
      </c>
      <c r="AW355" s="277">
        <f>Exports!AX$12</f>
        <v>9.7896303779999982E-3</v>
      </c>
      <c r="AX355" s="277">
        <f>Exports!AY$12</f>
        <v>1.5060576000000001E-2</v>
      </c>
      <c r="AY355" s="277">
        <f>Exports!AZ$12</f>
        <v>1.2979086534999998E-2</v>
      </c>
      <c r="AZ355" s="277">
        <f>Exports!BA$12</f>
        <v>9.8057926240000034E-3</v>
      </c>
      <c r="BA355" s="277">
        <f>Exports!BB$12</f>
        <v>0</v>
      </c>
      <c r="BB355" s="277">
        <f>Exports!BC$12</f>
        <v>0</v>
      </c>
      <c r="BC355" s="276">
        <f t="shared" si="451"/>
        <v>2.9088878099736468E-2</v>
      </c>
      <c r="BD355" s="276">
        <f t="shared" si="452"/>
        <v>2.389589561341221E-2</v>
      </c>
      <c r="BE355" s="276">
        <f t="shared" si="452"/>
        <v>1.9221157993493065E-2</v>
      </c>
      <c r="BF355" s="276">
        <f t="shared" si="452"/>
        <v>1.7444878467399443E-2</v>
      </c>
      <c r="BG355" s="276">
        <f t="shared" si="453"/>
        <v>1.4067424394515648E-2</v>
      </c>
      <c r="BH355" s="276">
        <f t="shared" si="454"/>
        <v>1.1351474649628827E-2</v>
      </c>
      <c r="BI355" s="276">
        <f t="shared" si="455"/>
        <v>1.1895396611726207E-2</v>
      </c>
      <c r="BJ355" s="276">
        <f t="shared" si="456"/>
        <v>1.1834047558881256E-2</v>
      </c>
      <c r="BK355" s="276">
        <f t="shared" si="457"/>
        <v>8.643506894821627E-3</v>
      </c>
      <c r="BL355" s="276">
        <f t="shared" si="458"/>
        <v>8.2401254169632357E-3</v>
      </c>
      <c r="BM355" s="276">
        <f t="shared" si="459"/>
        <v>9.4313038391780693E-3</v>
      </c>
      <c r="BN355" s="276">
        <f t="shared" si="459"/>
        <v>5.9247551140478071E-3</v>
      </c>
      <c r="BO355" s="276">
        <f t="shared" si="460"/>
        <v>5.1997205338644532E-3</v>
      </c>
      <c r="BP355" s="276">
        <f t="shared" si="461"/>
        <v>8.5155730414331905E-3</v>
      </c>
      <c r="BQ355" s="276">
        <f t="shared" si="462"/>
        <v>8.9209187227475631E-3</v>
      </c>
      <c r="BR355" s="276">
        <f t="shared" si="463"/>
        <v>5.4089415491187839E-3</v>
      </c>
    </row>
    <row r="356" spans="1:70">
      <c r="A356" s="271" t="str">
        <f t="shared" si="450"/>
        <v>Wooden furniture</v>
      </c>
      <c r="AC356" s="277">
        <f>Exports!AD$15</f>
        <v>5.8708146999999988E-2</v>
      </c>
      <c r="AD356" s="277">
        <f>Exports!AE$15</f>
        <v>5.0822864999999995E-2</v>
      </c>
      <c r="AE356" s="277">
        <f>Exports!AF$15</f>
        <v>4.2789009999999975E-2</v>
      </c>
      <c r="AF356" s="277">
        <f>Exports!AG$15</f>
        <v>4.1748214000000006E-2</v>
      </c>
      <c r="AG356" s="277">
        <f>Exports!AH$15</f>
        <v>4.3130251000000015E-2</v>
      </c>
      <c r="AH356" s="277">
        <f>Exports!AI$15</f>
        <v>4.1521220000000005E-2</v>
      </c>
      <c r="AI356" s="277">
        <f>Exports!AJ$15</f>
        <v>6.0739093999999993E-2</v>
      </c>
      <c r="AJ356" s="277">
        <f>Exports!AK$15</f>
        <v>6.6672876999999978E-2</v>
      </c>
      <c r="AK356" s="277">
        <f>Exports!AL$15</f>
        <v>7.3198502999999984E-2</v>
      </c>
      <c r="AL356" s="277">
        <f>Exports!AM$15</f>
        <v>5.6116873999999997E-2</v>
      </c>
      <c r="AM356" s="277">
        <f>Exports!AN$15</f>
        <v>3.1092878000000001E-2</v>
      </c>
      <c r="AN356" s="277">
        <f>Exports!AO$15</f>
        <v>3.8785281999999997E-2</v>
      </c>
      <c r="AO356" s="277">
        <f>Exports!AP$15</f>
        <v>6.7680458000000013E-2</v>
      </c>
      <c r="AP356" s="277">
        <f>Exports!AQ$15</f>
        <v>6.4118554000000008E-2</v>
      </c>
      <c r="AQ356" s="277">
        <f>Exports!AR$15</f>
        <v>6.4782882999999999E-2</v>
      </c>
      <c r="AR356" s="277">
        <f>Exports!AS$15</f>
        <v>6.1581106999999996E-2</v>
      </c>
      <c r="AS356" s="277">
        <f>Exports!AT$15</f>
        <v>6.8724158999999979E-2</v>
      </c>
      <c r="AT356" s="277">
        <f>Exports!AU$15</f>
        <v>4.0008735000000011E-2</v>
      </c>
      <c r="AU356" s="277">
        <f>Exports!AV$15</f>
        <v>4.6883754E-2</v>
      </c>
      <c r="AV356" s="277">
        <f>Exports!AW$15</f>
        <v>4.6330587999999992E-2</v>
      </c>
      <c r="AW356" s="277">
        <f>Exports!AX$15</f>
        <v>3.4350751334999999E-2</v>
      </c>
      <c r="AX356" s="277">
        <f>Exports!AY$15</f>
        <v>4.1494387999999993E-2</v>
      </c>
      <c r="AY356" s="277">
        <f>Exports!AZ$15</f>
        <v>4.5510073174000007E-2</v>
      </c>
      <c r="AZ356" s="277">
        <f>Exports!BA$15</f>
        <v>7.0522741842999989E-2</v>
      </c>
      <c r="BA356" s="277">
        <f>Exports!BB$15</f>
        <v>0</v>
      </c>
      <c r="BB356" s="277">
        <f>Exports!BC$15</f>
        <v>0</v>
      </c>
      <c r="BC356" s="276">
        <f t="shared" si="451"/>
        <v>5.5383382684543063E-2</v>
      </c>
      <c r="BD356" s="276">
        <f t="shared" si="452"/>
        <v>4.5413548968249368E-2</v>
      </c>
      <c r="BE356" s="276">
        <f t="shared" si="452"/>
        <v>2.2242961225824576E-2</v>
      </c>
      <c r="BF356" s="276">
        <f t="shared" si="452"/>
        <v>2.1754088326981467E-2</v>
      </c>
      <c r="BG356" s="276">
        <f t="shared" si="453"/>
        <v>3.5539512906745542E-2</v>
      </c>
      <c r="BH356" s="276">
        <f t="shared" si="454"/>
        <v>3.1635346386063426E-2</v>
      </c>
      <c r="BI356" s="276">
        <f t="shared" si="455"/>
        <v>3.0620376557264718E-2</v>
      </c>
      <c r="BJ356" s="276">
        <f t="shared" si="456"/>
        <v>3.180073762349174E-2</v>
      </c>
      <c r="BK356" s="276">
        <f t="shared" si="457"/>
        <v>3.3981333944749358E-2</v>
      </c>
      <c r="BL356" s="276">
        <f t="shared" si="458"/>
        <v>1.8990905628949683E-2</v>
      </c>
      <c r="BM356" s="276">
        <f t="shared" si="459"/>
        <v>1.9050986039009524E-2</v>
      </c>
      <c r="BN356" s="276">
        <f t="shared" si="459"/>
        <v>2.0742076824535549E-2</v>
      </c>
      <c r="BO356" s="276">
        <f t="shared" si="460"/>
        <v>1.8245255456392606E-2</v>
      </c>
      <c r="BP356" s="276">
        <f t="shared" si="461"/>
        <v>2.3461817916098877E-2</v>
      </c>
      <c r="BQ356" s="276">
        <f t="shared" si="462"/>
        <v>3.1280449726314143E-2</v>
      </c>
      <c r="BR356" s="276">
        <f t="shared" si="463"/>
        <v>3.8900821497974636E-2</v>
      </c>
    </row>
    <row r="357" spans="1:70">
      <c r="A357" s="271" t="str">
        <f t="shared" si="450"/>
        <v>Wood-based pulp</v>
      </c>
      <c r="AC357" s="277">
        <f>Exports!AD$19</f>
        <v>2.1050948999999999E-2</v>
      </c>
      <c r="AD357" s="277">
        <f>Exports!AE$19</f>
        <v>2.7602577E-2</v>
      </c>
      <c r="AE357" s="277">
        <f>Exports!AF$19</f>
        <v>4.9714900000000001E-4</v>
      </c>
      <c r="AF357" s="277">
        <f>Exports!AG$19</f>
        <v>1.7859539999999998E-3</v>
      </c>
      <c r="AG357" s="277">
        <f>Exports!AH$19</f>
        <v>1.16903E-4</v>
      </c>
      <c r="AH357" s="277">
        <f>Exports!AI$19</f>
        <v>8.8651999999999991E-5</v>
      </c>
      <c r="AI357" s="277">
        <f>Exports!AJ$19</f>
        <v>8.2965979999999988E-3</v>
      </c>
      <c r="AJ357" s="277">
        <f>Exports!AK$19</f>
        <v>0</v>
      </c>
      <c r="AK357" s="277">
        <f>Exports!AL$19</f>
        <v>0</v>
      </c>
      <c r="AL357" s="277">
        <f>Exports!AM$19</f>
        <v>1.5985157999999999E-2</v>
      </c>
      <c r="AM357" s="277">
        <f>Exports!AN$19</f>
        <v>2.850316E-2</v>
      </c>
      <c r="AN357" s="277">
        <f>Exports!AO$19</f>
        <v>3.8848465999999998E-2</v>
      </c>
      <c r="AO357" s="277">
        <f>Exports!AP$19</f>
        <v>6.1000884999999991E-2</v>
      </c>
      <c r="AP357" s="277">
        <f>Exports!AQ$19</f>
        <v>0.24340153900000003</v>
      </c>
      <c r="AQ357" s="277">
        <f>Exports!AR$19</f>
        <v>0.30464011900000021</v>
      </c>
      <c r="AR357" s="277">
        <f>Exports!AS$19</f>
        <v>0.28272571799999996</v>
      </c>
      <c r="AS357" s="277">
        <f>Exports!AT$19</f>
        <v>0.41598244399999978</v>
      </c>
      <c r="AT357" s="277">
        <f>Exports!AU$19</f>
        <v>0.33049430899999993</v>
      </c>
      <c r="AU357" s="277">
        <f>Exports!AV$19</f>
        <v>0.78528199599999993</v>
      </c>
      <c r="AV357" s="277">
        <f>Exports!AW$19</f>
        <v>0.59551219099999986</v>
      </c>
      <c r="AW357" s="277">
        <f>Exports!AX$19</f>
        <v>0.41931193811200002</v>
      </c>
      <c r="AX357" s="277">
        <f>Exports!AY$19</f>
        <v>0.16838784900000006</v>
      </c>
      <c r="AY357" s="277">
        <f>Exports!AZ$19</f>
        <v>0.30097274438299998</v>
      </c>
      <c r="AZ357" s="277">
        <f>Exports!BA$19</f>
        <v>0.53708108356399986</v>
      </c>
      <c r="BA357" s="277">
        <f>Exports!BB$19</f>
        <v>0</v>
      </c>
      <c r="BB357" s="277">
        <f>Exports!BC$19</f>
        <v>0</v>
      </c>
      <c r="BC357" s="276">
        <f t="shared" si="451"/>
        <v>0</v>
      </c>
      <c r="BD357" s="276">
        <f t="shared" si="452"/>
        <v>1.2936265045665286E-2</v>
      </c>
      <c r="BE357" s="276">
        <f t="shared" si="452"/>
        <v>2.0390350571390464E-2</v>
      </c>
      <c r="BF357" s="276">
        <f t="shared" si="452"/>
        <v>2.1789527293671257E-2</v>
      </c>
      <c r="BG357" s="276">
        <f t="shared" si="453"/>
        <v>3.2032019342723712E-2</v>
      </c>
      <c r="BH357" s="276">
        <f t="shared" si="454"/>
        <v>0.12009147924898501</v>
      </c>
      <c r="BI357" s="276">
        <f t="shared" si="455"/>
        <v>0.14399166456099122</v>
      </c>
      <c r="BJ357" s="276">
        <f t="shared" si="456"/>
        <v>0.14600072677373785</v>
      </c>
      <c r="BK357" s="276">
        <f t="shared" si="457"/>
        <v>0.20568659624800931</v>
      </c>
      <c r="BL357" s="276">
        <f t="shared" si="458"/>
        <v>0.15687539816302448</v>
      </c>
      <c r="BM357" s="276">
        <f t="shared" si="459"/>
        <v>0.31909553024447512</v>
      </c>
      <c r="BN357" s="276">
        <f t="shared" si="459"/>
        <v>0.26660917007290058</v>
      </c>
      <c r="BO357" s="276">
        <f t="shared" si="460"/>
        <v>0.22271575233271465</v>
      </c>
      <c r="BP357" s="276">
        <f t="shared" si="461"/>
        <v>9.5210105340547607E-2</v>
      </c>
      <c r="BQ357" s="276">
        <f t="shared" si="462"/>
        <v>0.20686767001380668</v>
      </c>
      <c r="BR357" s="276">
        <f t="shared" si="463"/>
        <v>0.29625755913141322</v>
      </c>
    </row>
    <row r="358" spans="1:70">
      <c r="A358" s="271" t="str">
        <f t="shared" si="450"/>
        <v>Paper</v>
      </c>
      <c r="AC358" s="277">
        <f>Exports!AD$20</f>
        <v>0.53398995999999987</v>
      </c>
      <c r="AD358" s="277">
        <f>Exports!AE$20</f>
        <v>0.49521241199999999</v>
      </c>
      <c r="AE358" s="277">
        <f>Exports!AF$20</f>
        <v>0.49601321699999995</v>
      </c>
      <c r="AF358" s="277">
        <f>Exports!AG$20</f>
        <v>0.53768081499999998</v>
      </c>
      <c r="AG358" s="277">
        <f>Exports!AH$20</f>
        <v>0.58779066499999999</v>
      </c>
      <c r="AH358" s="277">
        <f>Exports!AI$20</f>
        <v>0.62352500500000019</v>
      </c>
      <c r="AI358" s="277">
        <f>Exports!AJ$20</f>
        <v>0.70544570100000015</v>
      </c>
      <c r="AJ358" s="277">
        <f>Exports!AK$20</f>
        <v>0.87043974400000024</v>
      </c>
      <c r="AK358" s="277">
        <f>Exports!AL$20</f>
        <v>1.0576691879999998</v>
      </c>
      <c r="AL358" s="277">
        <f>Exports!AM$20</f>
        <v>1.0430216389999998</v>
      </c>
      <c r="AM358" s="277">
        <f>Exports!AN$20</f>
        <v>1.2069331109999997</v>
      </c>
      <c r="AN358" s="277">
        <f>Exports!AO$20</f>
        <v>1.5505006120000002</v>
      </c>
      <c r="AO358" s="277">
        <f>Exports!AP$20</f>
        <v>1.6412703409999998</v>
      </c>
      <c r="AP358" s="277">
        <f>Exports!AQ$20</f>
        <v>1.6209999969999997</v>
      </c>
      <c r="AQ358" s="277">
        <f>Exports!AR$20</f>
        <v>1.6229702370000001</v>
      </c>
      <c r="AR358" s="277">
        <f>Exports!AS$20</f>
        <v>1.5030926800000002</v>
      </c>
      <c r="AS358" s="277">
        <f>Exports!AT$20</f>
        <v>1.4686458290000004</v>
      </c>
      <c r="AT358" s="277">
        <f>Exports!AU$20</f>
        <v>1.6399250190000005</v>
      </c>
      <c r="AU358" s="277">
        <f>Exports!AV$20</f>
        <v>1.5400846139999997</v>
      </c>
      <c r="AV358" s="277">
        <f>Exports!AW$20</f>
        <v>1.5077316019999996</v>
      </c>
      <c r="AW358" s="277">
        <f>Exports!AX$20</f>
        <v>1.3800583086959999</v>
      </c>
      <c r="AX358" s="277">
        <f>Exports!AY$20</f>
        <v>1.4967677339999998</v>
      </c>
      <c r="AY358" s="277">
        <f>Exports!AZ$20</f>
        <v>1.0523769737109998</v>
      </c>
      <c r="AZ358" s="277">
        <f>Exports!BA$20</f>
        <v>1.1547606838249997</v>
      </c>
      <c r="BA358" s="277">
        <f>Exports!BB$20</f>
        <v>0</v>
      </c>
      <c r="BB358" s="277">
        <f>Exports!BC$20</f>
        <v>0</v>
      </c>
      <c r="BC358" s="276">
        <f t="shared" si="451"/>
        <v>0.80025266900135816</v>
      </c>
      <c r="BD358" s="276">
        <f t="shared" si="452"/>
        <v>0.84408326589378813</v>
      </c>
      <c r="BE358" s="276">
        <f t="shared" si="452"/>
        <v>0.8634056451814085</v>
      </c>
      <c r="BF358" s="276">
        <f t="shared" si="452"/>
        <v>0.86965275293052735</v>
      </c>
      <c r="BG358" s="276">
        <f t="shared" si="453"/>
        <v>0.86184328816788058</v>
      </c>
      <c r="BH358" s="276">
        <f t="shared" si="454"/>
        <v>0.79978248412936381</v>
      </c>
      <c r="BI358" s="276">
        <f t="shared" si="455"/>
        <v>0.76711559437966303</v>
      </c>
      <c r="BJ358" s="276">
        <f t="shared" si="456"/>
        <v>0.77620325890651887</v>
      </c>
      <c r="BK358" s="276">
        <f t="shared" si="457"/>
        <v>0.72618632352870682</v>
      </c>
      <c r="BL358" s="276">
        <f t="shared" si="458"/>
        <v>0.77842154405488007</v>
      </c>
      <c r="BM358" s="276">
        <f t="shared" si="459"/>
        <v>0.62580591307187916</v>
      </c>
      <c r="BN358" s="276">
        <f t="shared" si="459"/>
        <v>0.67500729149960392</v>
      </c>
      <c r="BO358" s="276">
        <f t="shared" si="460"/>
        <v>0.73301210041424103</v>
      </c>
      <c r="BP358" s="276">
        <f t="shared" si="461"/>
        <v>0.84630461444087146</v>
      </c>
      <c r="BQ358" s="276">
        <f t="shared" si="462"/>
        <v>0.7233305227490634</v>
      </c>
      <c r="BR358" s="276">
        <f t="shared" si="463"/>
        <v>0.63697380533445991</v>
      </c>
    </row>
    <row r="359" spans="1:70">
      <c r="A359" s="271" t="str">
        <f t="shared" si="450"/>
        <v>Other wood</v>
      </c>
      <c r="AC359" s="277">
        <f t="shared" ref="AC359:BB359" si="464">AC343-SUM(AC354:AC358)</f>
        <v>9.1996010999999989E-2</v>
      </c>
      <c r="AD359" s="277">
        <f t="shared" si="464"/>
        <v>7.8767508999999958E-2</v>
      </c>
      <c r="AE359" s="277">
        <f t="shared" si="464"/>
        <v>7.9686158000000007E-2</v>
      </c>
      <c r="AF359" s="277">
        <f t="shared" si="464"/>
        <v>7.1253314999999873E-2</v>
      </c>
      <c r="AG359" s="277">
        <f t="shared" si="464"/>
        <v>7.1352120999999991E-2</v>
      </c>
      <c r="AH359" s="277">
        <f t="shared" si="464"/>
        <v>7.2744317999999919E-2</v>
      </c>
      <c r="AI359" s="277">
        <f t="shared" si="464"/>
        <v>7.3009248999999943E-2</v>
      </c>
      <c r="AJ359" s="277">
        <f t="shared" si="464"/>
        <v>7.2353981000000012E-2</v>
      </c>
      <c r="AK359" s="277">
        <f t="shared" si="464"/>
        <v>7.2922049999999849E-2</v>
      </c>
      <c r="AL359" s="277">
        <f t="shared" si="464"/>
        <v>4.9690239999999664E-2</v>
      </c>
      <c r="AM359" s="277">
        <f t="shared" si="464"/>
        <v>5.547722899999985E-2</v>
      </c>
      <c r="AN359" s="277">
        <f t="shared" si="464"/>
        <v>7.2023346999999571E-2</v>
      </c>
      <c r="AO359" s="277">
        <f t="shared" si="464"/>
        <v>6.1835964999999327E-2</v>
      </c>
      <c r="AP359" s="277">
        <f t="shared" si="464"/>
        <v>4.9351360999999816E-2</v>
      </c>
      <c r="AQ359" s="277">
        <f t="shared" si="464"/>
        <v>7.6996814999998886E-2</v>
      </c>
      <c r="AR359" s="277">
        <f t="shared" si="464"/>
        <v>4.7787247999999005E-2</v>
      </c>
      <c r="AS359" s="277">
        <f t="shared" si="464"/>
        <v>4.0237021999999456E-2</v>
      </c>
      <c r="AT359" s="277">
        <f t="shared" si="464"/>
        <v>6.9938374000000358E-2</v>
      </c>
      <c r="AU359" s="277">
        <f t="shared" si="464"/>
        <v>4.7309287000000033E-2</v>
      </c>
      <c r="AV359" s="277">
        <f t="shared" si="464"/>
        <v>5.5021890000001239E-2</v>
      </c>
      <c r="AW359" s="277">
        <f t="shared" si="464"/>
        <v>3.294758867199965E-2</v>
      </c>
      <c r="AX359" s="277">
        <f t="shared" si="464"/>
        <v>3.502630399999962E-2</v>
      </c>
      <c r="AY359" s="277">
        <f t="shared" si="464"/>
        <v>3.4482111636000568E-2</v>
      </c>
      <c r="AZ359" s="277">
        <f t="shared" si="464"/>
        <v>3.6213567259999691E-2</v>
      </c>
      <c r="BA359" s="277">
        <f t="shared" si="464"/>
        <v>0</v>
      </c>
      <c r="BB359" s="277">
        <f t="shared" si="464"/>
        <v>0</v>
      </c>
      <c r="BC359" s="276">
        <f t="shared" si="451"/>
        <v>5.5174213074977448E-2</v>
      </c>
      <c r="BD359" s="276">
        <f t="shared" si="452"/>
        <v>4.0212684467849161E-2</v>
      </c>
      <c r="BE359" s="276">
        <f t="shared" si="452"/>
        <v>3.9686832899906765E-2</v>
      </c>
      <c r="BF359" s="276">
        <f t="shared" si="452"/>
        <v>4.0396825069953769E-2</v>
      </c>
      <c r="BG359" s="276">
        <f t="shared" si="453"/>
        <v>3.2470526074432612E-2</v>
      </c>
      <c r="BH359" s="276">
        <f t="shared" si="454"/>
        <v>2.4349385668595323E-2</v>
      </c>
      <c r="BI359" s="276">
        <f t="shared" si="455"/>
        <v>3.6393432336285718E-2</v>
      </c>
      <c r="BJ359" s="276">
        <f t="shared" si="456"/>
        <v>2.4677531948178504E-2</v>
      </c>
      <c r="BK359" s="276">
        <f t="shared" si="457"/>
        <v>1.9895589868538201E-2</v>
      </c>
      <c r="BL359" s="276">
        <f t="shared" si="458"/>
        <v>3.3197576991029452E-2</v>
      </c>
      <c r="BM359" s="276">
        <f t="shared" si="459"/>
        <v>1.9223899309609365E-2</v>
      </c>
      <c r="BN359" s="276">
        <f t="shared" si="459"/>
        <v>2.4633148826239161E-2</v>
      </c>
      <c r="BO359" s="276">
        <f t="shared" si="460"/>
        <v>1.7499971576466853E-2</v>
      </c>
      <c r="BP359" s="276">
        <f t="shared" si="461"/>
        <v>1.9804624343945428E-2</v>
      </c>
      <c r="BQ359" s="276">
        <f t="shared" si="462"/>
        <v>2.3700598224994353E-2</v>
      </c>
      <c r="BR359" s="276">
        <f t="shared" si="463"/>
        <v>1.997564869106087E-2</v>
      </c>
    </row>
    <row r="360" spans="1:70">
      <c r="AC360" s="274"/>
      <c r="AD360" s="274"/>
      <c r="AE360" s="274"/>
      <c r="AF360" s="274"/>
      <c r="AG360" s="274"/>
      <c r="AH360" s="274"/>
      <c r="AI360" s="274"/>
      <c r="AJ360" s="274"/>
      <c r="AK360" s="274"/>
      <c r="AL360" s="274"/>
      <c r="AM360" s="274"/>
      <c r="AN360" s="274"/>
      <c r="AO360" s="274"/>
      <c r="AP360" s="274"/>
      <c r="AQ360" s="274"/>
      <c r="AR360" s="274"/>
      <c r="AS360" s="274"/>
      <c r="AT360" s="274"/>
      <c r="AU360" s="274"/>
      <c r="AV360" s="274"/>
      <c r="AW360" s="274"/>
      <c r="AX360" s="274"/>
      <c r="AY360" s="274"/>
      <c r="AZ360" s="274"/>
      <c r="BA360" s="274"/>
      <c r="BB360" s="274"/>
      <c r="BC360" s="276"/>
      <c r="BD360" s="276"/>
      <c r="BE360" s="276"/>
      <c r="BF360" s="276"/>
      <c r="BG360" s="276"/>
      <c r="BH360" s="276"/>
      <c r="BI360" s="276"/>
      <c r="BJ360" s="276"/>
      <c r="BK360" s="276"/>
      <c r="BL360" s="276"/>
      <c r="BM360" s="276"/>
      <c r="BN360" s="276"/>
      <c r="BO360" s="276"/>
      <c r="BP360" s="276"/>
      <c r="BQ360" s="276"/>
      <c r="BR360" s="276"/>
    </row>
    <row r="361" spans="1:70" ht="13">
      <c r="A361" s="272" t="s">
        <v>157</v>
      </c>
    </row>
    <row r="362" spans="1:70" ht="13">
      <c r="A362" s="272"/>
      <c r="B362" s="312" t="s">
        <v>131</v>
      </c>
      <c r="C362" s="312"/>
      <c r="D362" s="312"/>
      <c r="E362" s="312"/>
      <c r="F362" s="312"/>
      <c r="G362" s="312"/>
      <c r="H362" s="312"/>
      <c r="I362" s="312"/>
      <c r="J362" s="312"/>
      <c r="K362" s="312"/>
      <c r="L362" s="312"/>
      <c r="M362" s="312"/>
      <c r="N362" s="312"/>
      <c r="O362" s="312"/>
      <c r="P362" s="312"/>
      <c r="Q362" s="312"/>
      <c r="R362" s="312"/>
      <c r="S362" s="312"/>
      <c r="T362" s="312"/>
      <c r="U362" s="312"/>
      <c r="V362" s="312"/>
      <c r="W362" s="312"/>
      <c r="X362" s="312"/>
      <c r="Y362" s="312"/>
      <c r="Z362" s="312"/>
      <c r="AA362" s="312"/>
      <c r="AC362" s="312" t="s">
        <v>147</v>
      </c>
      <c r="AD362" s="312"/>
      <c r="AE362" s="312"/>
      <c r="AF362" s="312"/>
      <c r="AG362" s="312"/>
      <c r="AH362" s="312"/>
      <c r="AI362" s="312"/>
      <c r="AJ362" s="312"/>
      <c r="AK362" s="312"/>
      <c r="AL362" s="312"/>
      <c r="AM362" s="312"/>
      <c r="AN362" s="312"/>
      <c r="AO362" s="312"/>
      <c r="AP362" s="312"/>
      <c r="AQ362" s="312"/>
      <c r="AR362" s="312"/>
      <c r="AS362" s="312"/>
      <c r="AT362" s="312"/>
      <c r="AU362" s="312"/>
      <c r="AV362" s="312"/>
      <c r="AW362" s="312"/>
      <c r="AX362" s="312"/>
      <c r="AY362" s="312"/>
      <c r="AZ362" s="312"/>
      <c r="BA362" s="312"/>
      <c r="BB362" s="312"/>
    </row>
    <row r="363" spans="1:70">
      <c r="A363" s="273" t="s">
        <v>4</v>
      </c>
      <c r="B363" s="279">
        <f>SUM(ExportsCoreVPA!C$5:C$5)</f>
        <v>0.70528948448000017</v>
      </c>
      <c r="C363" s="279">
        <f>SUM(ExportsCoreVPA!D$5:D$5)</f>
        <v>0.62938564656000007</v>
      </c>
      <c r="D363" s="279">
        <f>SUM(ExportsCoreVPA!E$5:E$5)</f>
        <v>0.67039329274000015</v>
      </c>
      <c r="E363" s="279">
        <f>SUM(ExportsCoreVPA!F$5:F$5)</f>
        <v>0.5529785709319649</v>
      </c>
      <c r="F363" s="279">
        <f>SUM(ExportsCoreVPA!G$5:G$5)</f>
        <v>0.55965672007979173</v>
      </c>
      <c r="G363" s="279">
        <f>SUM(ExportsCoreVPA!H$5:H$5)</f>
        <v>0.57574659203504186</v>
      </c>
      <c r="H363" s="279">
        <f>SUM(ExportsCoreVPA!I$5:I$5)</f>
        <v>0.53708027302000005</v>
      </c>
      <c r="I363" s="279">
        <f>SUM(ExportsCoreVPA!J$5:J$5)</f>
        <v>0.5378611494000004</v>
      </c>
      <c r="J363" s="279">
        <f>SUM(ExportsCoreVPA!K$5:K$5)</f>
        <v>0.33491845628000011</v>
      </c>
      <c r="K363" s="279">
        <f>SUM(ExportsCoreVPA!L$5:L$5)</f>
        <v>0.22281937501999999</v>
      </c>
      <c r="L363" s="279">
        <f>SUM(ExportsCoreVPA!M$5:M$5)</f>
        <v>0.22346149878199995</v>
      </c>
      <c r="M363" s="279">
        <f>SUM(ExportsCoreVPA!N$5:N$5)</f>
        <v>0.21621718444666671</v>
      </c>
      <c r="N363" s="279">
        <f>SUM(ExportsCoreVPA!O$5:O$5)</f>
        <v>0.18918502954564903</v>
      </c>
      <c r="O363" s="279">
        <f>SUM(ExportsCoreVPA!P$5:P$5)</f>
        <v>0.13876392860761907</v>
      </c>
      <c r="P363" s="279">
        <f>SUM(ExportsCoreVPA!Q$5:Q$5)</f>
        <v>0.13304851066666665</v>
      </c>
      <c r="Q363" s="279">
        <f>SUM(ExportsCoreVPA!R$5:R$5)</f>
        <v>0.13888845735999994</v>
      </c>
      <c r="R363" s="279">
        <f>SUM(ExportsCoreVPA!S$5:S$5)</f>
        <v>0.10480843951333332</v>
      </c>
      <c r="S363" s="279">
        <f>SUM(ExportsCoreVPA!T$5:T$5)</f>
        <v>0.13159832280766667</v>
      </c>
      <c r="T363" s="279">
        <f>SUM(ExportsCoreVPA!U$5:U$5)</f>
        <v>0.1726345837098095</v>
      </c>
      <c r="U363" s="279">
        <f>SUM(ExportsCoreVPA!V$5:V$5)</f>
        <v>9.8457172644999966E-2</v>
      </c>
      <c r="V363" s="279">
        <f>SUM(ExportsCoreVPA!W$5:W$5)</f>
        <v>7.8099410663921953E-2</v>
      </c>
      <c r="W363" s="279">
        <f>SUM(ExportsCoreVPA!X$5:X$5)</f>
        <v>9.1186867113333306E-2</v>
      </c>
      <c r="X363" s="279">
        <f>SUM(ExportsCoreVPA!Y$5:Y$5)</f>
        <v>8.8456615945784994E-2</v>
      </c>
      <c r="Y363" s="279">
        <f>SUM(ExportsCoreVPA!Z$5:Z$5)</f>
        <v>7.024880475331334E-2</v>
      </c>
      <c r="Z363" s="279">
        <f>SUM(ExportsCoreVPA!AA$5:AA$5)</f>
        <v>0</v>
      </c>
      <c r="AA363" s="279">
        <f>SUM(ExportsCoreVPA!AB$5:AB$5)</f>
        <v>0</v>
      </c>
      <c r="AB363" s="279"/>
      <c r="AC363" s="279">
        <f>SUM(ExportsCoreVPA!AD$5:AD$5)</f>
        <v>0.15079547399999998</v>
      </c>
      <c r="AD363" s="279">
        <f>SUM(ExportsCoreVPA!AE$5:AE$5)</f>
        <v>0.13002104500000003</v>
      </c>
      <c r="AE363" s="279">
        <f>SUM(ExportsCoreVPA!AF$5:AF$5)</f>
        <v>0.14139376000000001</v>
      </c>
      <c r="AF363" s="279">
        <f>SUM(ExportsCoreVPA!AG$5:AG$5)</f>
        <v>0.12657191100000004</v>
      </c>
      <c r="AG363" s="279">
        <f>SUM(ExportsCoreVPA!AH$5:AH$5)</f>
        <v>0.13159982100000003</v>
      </c>
      <c r="AH363" s="279">
        <f>SUM(ExportsCoreVPA!AI$5:AI$5)</f>
        <v>0.14083473899999993</v>
      </c>
      <c r="AI363" s="279">
        <f>SUM(ExportsCoreVPA!AJ$5:AJ$5)</f>
        <v>0.13496553100000003</v>
      </c>
      <c r="AJ363" s="279">
        <f>SUM(ExportsCoreVPA!AK$5:AK$5)</f>
        <v>0.13765723099999999</v>
      </c>
      <c r="AK363" s="279">
        <f>SUM(ExportsCoreVPA!AL$5:AL$5)</f>
        <v>0.12755801099999994</v>
      </c>
      <c r="AL363" s="279">
        <f>SUM(ExportsCoreVPA!AM$5:AM$5)</f>
        <v>7.842605900000002E-2</v>
      </c>
      <c r="AM363" s="279">
        <f>SUM(ExportsCoreVPA!AN$5:AN$5)</f>
        <v>8.1262585999999984E-2</v>
      </c>
      <c r="AN363" s="279">
        <f>SUM(ExportsCoreVPA!AO$5:AO$5)</f>
        <v>8.7652822999999977E-2</v>
      </c>
      <c r="AO363" s="279">
        <f>SUM(ExportsCoreVPA!AP$5:AP$5)</f>
        <v>7.8036752999999986E-2</v>
      </c>
      <c r="AP363" s="279">
        <f>SUM(ExportsCoreVPA!AQ$5:AQ$5)</f>
        <v>5.6773123999999987E-2</v>
      </c>
      <c r="AQ363" s="279">
        <f>SUM(ExportsCoreVPA!AR$5:AR$5)</f>
        <v>5.3816507E-2</v>
      </c>
      <c r="AR363" s="279">
        <f>SUM(ExportsCoreVPA!AS$5:AS$5)</f>
        <v>4.4447926999999998E-2</v>
      </c>
      <c r="AS363" s="279">
        <f>SUM(ExportsCoreVPA!AT$5:AT$5)</f>
        <v>3.2669264999999982E-2</v>
      </c>
      <c r="AT363" s="279">
        <f>SUM(ExportsCoreVPA!AU$5:AU$5)</f>
        <v>5.6999384999999993E-2</v>
      </c>
      <c r="AU363" s="279">
        <f>SUM(ExportsCoreVPA!AV$5:AV$5)</f>
        <v>4.9684008999999987E-2</v>
      </c>
      <c r="AV363" s="279">
        <f>SUM(ExportsCoreVPA!AW$5:AW$5)</f>
        <v>3.4362757000000001E-2</v>
      </c>
      <c r="AW363" s="279">
        <f>SUM(ExportsCoreVPA!AX$5:AX$5)</f>
        <v>2.0155110118000003E-2</v>
      </c>
      <c r="AX363" s="279">
        <f>SUM(ExportsCoreVPA!AY$5:AY$5)</f>
        <v>3.2462627000000008E-2</v>
      </c>
      <c r="AY363" s="279">
        <f>SUM(ExportsCoreVPA!AZ$5:AZ$5)</f>
        <v>2.4545868668000004E-2</v>
      </c>
      <c r="AZ363" s="279">
        <f>SUM(ExportsCoreVPA!BA$5:BA$5)</f>
        <v>1.7396455284000006E-2</v>
      </c>
      <c r="BA363" s="279">
        <f>SUM(ExportsCoreVPA!BB$5:BB$5)</f>
        <v>0</v>
      </c>
      <c r="BB363" s="279">
        <f>SUM(ExportsCoreVPA!BC$5:BC$5)</f>
        <v>0</v>
      </c>
    </row>
    <row r="364" spans="1:70">
      <c r="A364" s="273"/>
      <c r="B364" s="271">
        <v>2000</v>
      </c>
      <c r="C364" s="271">
        <f>1+B364</f>
        <v>2001</v>
      </c>
      <c r="D364" s="271">
        <f t="shared" ref="D364:AA364" si="465">1+C364</f>
        <v>2002</v>
      </c>
      <c r="E364" s="271">
        <f t="shared" si="465"/>
        <v>2003</v>
      </c>
      <c r="F364" s="271">
        <f t="shared" si="465"/>
        <v>2004</v>
      </c>
      <c r="G364" s="271">
        <f t="shared" si="465"/>
        <v>2005</v>
      </c>
      <c r="H364" s="271">
        <f t="shared" si="465"/>
        <v>2006</v>
      </c>
      <c r="I364" s="271">
        <f t="shared" si="465"/>
        <v>2007</v>
      </c>
      <c r="J364" s="271">
        <f t="shared" si="465"/>
        <v>2008</v>
      </c>
      <c r="K364" s="271">
        <f t="shared" si="465"/>
        <v>2009</v>
      </c>
      <c r="L364" s="271">
        <f t="shared" si="465"/>
        <v>2010</v>
      </c>
      <c r="M364" s="271">
        <f t="shared" si="465"/>
        <v>2011</v>
      </c>
      <c r="N364" s="271">
        <f t="shared" si="465"/>
        <v>2012</v>
      </c>
      <c r="O364" s="271">
        <f t="shared" si="465"/>
        <v>2013</v>
      </c>
      <c r="P364" s="271">
        <f t="shared" si="465"/>
        <v>2014</v>
      </c>
      <c r="Q364" s="271">
        <f t="shared" si="465"/>
        <v>2015</v>
      </c>
      <c r="R364" s="271">
        <f t="shared" si="465"/>
        <v>2016</v>
      </c>
      <c r="S364" s="271">
        <f t="shared" si="465"/>
        <v>2017</v>
      </c>
      <c r="T364" s="271">
        <f t="shared" si="465"/>
        <v>2018</v>
      </c>
      <c r="U364" s="271">
        <f t="shared" si="465"/>
        <v>2019</v>
      </c>
      <c r="V364" s="271">
        <f t="shared" si="465"/>
        <v>2020</v>
      </c>
      <c r="W364" s="271">
        <f t="shared" si="465"/>
        <v>2021</v>
      </c>
      <c r="X364" s="271">
        <f t="shared" si="465"/>
        <v>2022</v>
      </c>
      <c r="Y364" s="271">
        <f t="shared" si="465"/>
        <v>2023</v>
      </c>
      <c r="Z364" s="271">
        <f t="shared" si="465"/>
        <v>2024</v>
      </c>
      <c r="AA364" s="271">
        <f t="shared" si="465"/>
        <v>2025</v>
      </c>
      <c r="AC364" s="271">
        <v>2000</v>
      </c>
      <c r="AD364" s="271">
        <f>1+AC364</f>
        <v>2001</v>
      </c>
      <c r="AE364" s="271">
        <f t="shared" ref="AE364:BB364" si="466">1+AD364</f>
        <v>2002</v>
      </c>
      <c r="AF364" s="271">
        <f t="shared" si="466"/>
        <v>2003</v>
      </c>
      <c r="AG364" s="271">
        <f t="shared" si="466"/>
        <v>2004</v>
      </c>
      <c r="AH364" s="271">
        <f t="shared" si="466"/>
        <v>2005</v>
      </c>
      <c r="AI364" s="271">
        <f t="shared" si="466"/>
        <v>2006</v>
      </c>
      <c r="AJ364" s="271">
        <f t="shared" si="466"/>
        <v>2007</v>
      </c>
      <c r="AK364" s="271">
        <f t="shared" si="466"/>
        <v>2008</v>
      </c>
      <c r="AL364" s="271">
        <f t="shared" si="466"/>
        <v>2009</v>
      </c>
      <c r="AM364" s="271">
        <f t="shared" si="466"/>
        <v>2010</v>
      </c>
      <c r="AN364" s="271">
        <f t="shared" si="466"/>
        <v>2011</v>
      </c>
      <c r="AO364" s="271">
        <f t="shared" si="466"/>
        <v>2012</v>
      </c>
      <c r="AP364" s="271">
        <f t="shared" si="466"/>
        <v>2013</v>
      </c>
      <c r="AQ364" s="271">
        <f t="shared" si="466"/>
        <v>2014</v>
      </c>
      <c r="AR364" s="271">
        <f t="shared" si="466"/>
        <v>2015</v>
      </c>
      <c r="AS364" s="271">
        <f t="shared" si="466"/>
        <v>2016</v>
      </c>
      <c r="AT364" s="271">
        <f t="shared" si="466"/>
        <v>2017</v>
      </c>
      <c r="AU364" s="271">
        <f t="shared" si="466"/>
        <v>2018</v>
      </c>
      <c r="AV364" s="271">
        <f t="shared" si="466"/>
        <v>2019</v>
      </c>
      <c r="AW364" s="271">
        <f t="shared" si="466"/>
        <v>2020</v>
      </c>
      <c r="AX364" s="271">
        <f t="shared" si="466"/>
        <v>2021</v>
      </c>
      <c r="AY364" s="271">
        <f t="shared" si="466"/>
        <v>2022</v>
      </c>
      <c r="AZ364" s="271">
        <f t="shared" si="466"/>
        <v>2023</v>
      </c>
      <c r="BA364" s="271">
        <f t="shared" si="466"/>
        <v>2024</v>
      </c>
      <c r="BB364" s="271">
        <f t="shared" si="466"/>
        <v>2025</v>
      </c>
    </row>
    <row r="365" spans="1:70">
      <c r="A365" s="273" t="s">
        <v>39</v>
      </c>
      <c r="B365" s="279">
        <f>ExportsCoreVPA!C$24</f>
        <v>0.15267798682000003</v>
      </c>
      <c r="C365" s="279">
        <f>ExportsCoreVPA!D$24</f>
        <v>0.13139151569999999</v>
      </c>
      <c r="D365" s="279">
        <f>ExportsCoreVPA!E$24</f>
        <v>0.10894945386000003</v>
      </c>
      <c r="E365" s="279">
        <f>ExportsCoreVPA!F$24</f>
        <v>0.11433434236692323</v>
      </c>
      <c r="F365" s="279">
        <f>ExportsCoreVPA!G$24</f>
        <v>0.12833618904572971</v>
      </c>
      <c r="G365" s="279">
        <f>ExportsCoreVPA!H$24</f>
        <v>0.11776253423304178</v>
      </c>
      <c r="H365" s="279">
        <f>ExportsCoreVPA!I$24</f>
        <v>5.4202643380000005E-2</v>
      </c>
      <c r="I365" s="279">
        <f>ExportsCoreVPA!J$24</f>
        <v>4.537159222E-2</v>
      </c>
      <c r="J365" s="279">
        <f>ExportsCoreVPA!K$24</f>
        <v>3.2777990959999996E-2</v>
      </c>
      <c r="K365" s="279">
        <f>ExportsCoreVPA!L$24</f>
        <v>1.6675816573333335E-2</v>
      </c>
      <c r="L365" s="279">
        <f>ExportsCoreVPA!M$24</f>
        <v>1.5851030864999997E-2</v>
      </c>
      <c r="M365" s="279">
        <f>ExportsCoreVPA!N$24</f>
        <v>2.9346961340000002E-2</v>
      </c>
      <c r="N365" s="279">
        <f>ExportsCoreVPA!O$24</f>
        <v>1.8788346840177744E-2</v>
      </c>
      <c r="O365" s="279">
        <f>ExportsCoreVPA!P$24</f>
        <v>1.2308264839999998E-2</v>
      </c>
      <c r="P365" s="279">
        <f>ExportsCoreVPA!Q$24</f>
        <v>1.9564070499999999E-2</v>
      </c>
      <c r="Q365" s="279">
        <f>ExportsCoreVPA!R$24</f>
        <v>1.6813561779999996E-2</v>
      </c>
      <c r="R365" s="279">
        <f>ExportsCoreVPA!S$24</f>
        <v>1.9920554640000001E-2</v>
      </c>
      <c r="S365" s="279">
        <f>ExportsCoreVPA!T$24</f>
        <v>2.0984566763999998E-2</v>
      </c>
      <c r="T365" s="279">
        <f>ExportsCoreVPA!U$24</f>
        <v>2.8909260979999997E-2</v>
      </c>
      <c r="U365" s="279">
        <f>ExportsCoreVPA!V$24</f>
        <v>1.6116939079999996E-2</v>
      </c>
      <c r="V365" s="279">
        <f>ExportsCoreVPA!W$24</f>
        <v>1.589958689156E-2</v>
      </c>
      <c r="W365" s="279">
        <f>ExportsCoreVPA!X$24</f>
        <v>1.9886506157333329E-2</v>
      </c>
      <c r="X365" s="279">
        <f>ExportsCoreVPA!Y$24</f>
        <v>1.150591452916E-2</v>
      </c>
      <c r="Y365" s="279">
        <f>ExportsCoreVPA!Z$24</f>
        <v>6.5331082433799995E-3</v>
      </c>
      <c r="Z365" s="279">
        <f>ExportsCoreVPA!AA$24</f>
        <v>0</v>
      </c>
      <c r="AA365" s="279">
        <f>ExportsCoreVPA!AB$24</f>
        <v>0</v>
      </c>
      <c r="AB365" s="277"/>
      <c r="BC365" s="276">
        <f t="shared" ref="BC365:BC372" si="467">J365/J$363</f>
        <v>9.7868571723610201E-2</v>
      </c>
      <c r="BD365" s="276">
        <f t="shared" ref="BD365:BF372" si="468">K365/K$363</f>
        <v>7.4840065285330479E-2</v>
      </c>
      <c r="BE365" s="276">
        <f t="shared" si="468"/>
        <v>7.0934057774595105E-2</v>
      </c>
      <c r="BF365" s="276">
        <f t="shared" si="468"/>
        <v>0.13572908839370665</v>
      </c>
      <c r="BG365" s="276">
        <f t="shared" ref="BG365:BG372" si="469">N365/N$363</f>
        <v>9.9312016840340148E-2</v>
      </c>
      <c r="BH365" s="276">
        <f t="shared" ref="BH365:BH372" si="470">O365/O$363</f>
        <v>8.8699310862003014E-2</v>
      </c>
      <c r="BI365" s="276">
        <f t="shared" ref="BI365:BI372" si="471">P365/P$363</f>
        <v>0.1470446411009807</v>
      </c>
      <c r="BJ365" s="276">
        <f t="shared" ref="BJ365:BJ372" si="472">Q365/Q$363</f>
        <v>0.12105802094423956</v>
      </c>
      <c r="BK365" s="276">
        <f t="shared" ref="BK365:BK372" si="473">R365/R$363</f>
        <v>0.1900663222589607</v>
      </c>
      <c r="BL365" s="276">
        <f t="shared" ref="BL365:BL372" si="474">S365/S$363</f>
        <v>0.15945922650298</v>
      </c>
      <c r="BM365" s="276">
        <f t="shared" ref="BM365:BN372" si="475">T365/T$363</f>
        <v>0.16745926777102255</v>
      </c>
      <c r="BN365" s="276">
        <f t="shared" si="475"/>
        <v>0.16369492081711201</v>
      </c>
      <c r="BO365" s="276">
        <f t="shared" ref="BO365:BO379" si="476">V365/V$363</f>
        <v>0.20358139397465158</v>
      </c>
      <c r="BP365" s="276">
        <f t="shared" ref="BP365:BP379" si="477">W365/W$363</f>
        <v>0.21808520006084881</v>
      </c>
      <c r="BQ365" s="276">
        <f t="shared" ref="BQ365:BQ379" si="478">X365/X$363</f>
        <v>0.13007409797602892</v>
      </c>
      <c r="BR365" s="276">
        <f t="shared" ref="BR365:BR379" si="479">Y365/Y$363</f>
        <v>9.2999564424216918E-2</v>
      </c>
    </row>
    <row r="366" spans="1:70">
      <c r="A366" s="279" t="s">
        <v>130</v>
      </c>
      <c r="B366" s="279">
        <f>ExportsCoreVPA!C$6</f>
        <v>4.9042949100000004E-2</v>
      </c>
      <c r="C366" s="279">
        <f>ExportsCoreVPA!D$6</f>
        <v>5.8499666899999997E-2</v>
      </c>
      <c r="D366" s="279">
        <f>ExportsCoreVPA!E$6</f>
        <v>5.8847177459999997E-2</v>
      </c>
      <c r="E366" s="279">
        <f>ExportsCoreVPA!F$6</f>
        <v>3.9247928811851573E-2</v>
      </c>
      <c r="F366" s="279">
        <f>ExportsCoreVPA!G$6</f>
        <v>3.2475243451019306E-2</v>
      </c>
      <c r="G366" s="279">
        <f>ExportsCoreVPA!H$6</f>
        <v>2.5459531569123905E-2</v>
      </c>
      <c r="H366" s="279">
        <f>ExportsCoreVPA!I$6</f>
        <v>2.5419750579999997E-2</v>
      </c>
      <c r="I366" s="279">
        <f>ExportsCoreVPA!J$6</f>
        <v>2.6307431239999995E-2</v>
      </c>
      <c r="J366" s="279">
        <f>ExportsCoreVPA!K$6</f>
        <v>2.0255494299999999E-2</v>
      </c>
      <c r="K366" s="279">
        <f>ExportsCoreVPA!L$6</f>
        <v>1.6214661700000001E-2</v>
      </c>
      <c r="L366" s="279">
        <f>ExportsCoreVPA!M$6</f>
        <v>1.2615794299999998E-2</v>
      </c>
      <c r="M366" s="279">
        <f>ExportsCoreVPA!N$6</f>
        <v>1.46411688E-2</v>
      </c>
      <c r="N366" s="279">
        <f>ExportsCoreVPA!O$6</f>
        <v>4.0327174881622423E-3</v>
      </c>
      <c r="O366" s="279">
        <f>ExportsCoreVPA!P$6</f>
        <v>3.8061805733333328E-3</v>
      </c>
      <c r="P366" s="279">
        <f>ExportsCoreVPA!Q$6</f>
        <v>3.968668486666666E-3</v>
      </c>
      <c r="Q366" s="279">
        <f>ExportsCoreVPA!R$6</f>
        <v>3.1489943999999997E-3</v>
      </c>
      <c r="R366" s="279">
        <f>ExportsCoreVPA!S$6</f>
        <v>1.3739223799999999E-3</v>
      </c>
      <c r="S366" s="279">
        <f>ExportsCoreVPA!T$6</f>
        <v>1.7241943999999998E-3</v>
      </c>
      <c r="T366" s="279">
        <f>ExportsCoreVPA!U$6</f>
        <v>3.5673281466666669E-3</v>
      </c>
      <c r="U366" s="279">
        <f>ExportsCoreVPA!V$6</f>
        <v>2.5043915000000001E-3</v>
      </c>
      <c r="V366" s="279">
        <f>ExportsCoreVPA!W$6</f>
        <v>2.1779040043999995E-3</v>
      </c>
      <c r="W366" s="279">
        <f>ExportsCoreVPA!X$6</f>
        <v>2.4958507466666664E-3</v>
      </c>
      <c r="X366" s="279">
        <f>ExportsCoreVPA!Y$6</f>
        <v>4.0407213456933331E-3</v>
      </c>
      <c r="Y366" s="279">
        <f>ExportsCoreVPA!Z$6</f>
        <v>1.3042314626999999E-3</v>
      </c>
      <c r="Z366" s="279">
        <f>ExportsCoreVPA!AA$6</f>
        <v>0</v>
      </c>
      <c r="AA366" s="279">
        <f>ExportsCoreVPA!AB$6</f>
        <v>0</v>
      </c>
      <c r="AB366" s="277"/>
      <c r="BC366" s="276">
        <f t="shared" si="467"/>
        <v>6.047888350191697E-2</v>
      </c>
      <c r="BD366" s="276">
        <f t="shared" si="468"/>
        <v>7.2770429853977428E-2</v>
      </c>
      <c r="BE366" s="276">
        <f t="shared" si="468"/>
        <v>5.6456232365591802E-2</v>
      </c>
      <c r="BF366" s="276">
        <f t="shared" si="468"/>
        <v>6.7715102467313229E-2</v>
      </c>
      <c r="BG366" s="276">
        <f t="shared" si="469"/>
        <v>2.1316261111396107E-2</v>
      </c>
      <c r="BH366" s="276">
        <f t="shared" si="470"/>
        <v>2.7429178544634746E-2</v>
      </c>
      <c r="BI366" s="276">
        <f t="shared" si="471"/>
        <v>2.9828732894346916E-2</v>
      </c>
      <c r="BJ366" s="276">
        <f t="shared" si="472"/>
        <v>2.2672830124664589E-2</v>
      </c>
      <c r="BK366" s="276">
        <f t="shared" si="473"/>
        <v>1.3108890718912143E-2</v>
      </c>
      <c r="BL366" s="276">
        <f t="shared" si="474"/>
        <v>1.310194813439941E-2</v>
      </c>
      <c r="BM366" s="276">
        <f t="shared" si="475"/>
        <v>2.0664041178812556E-2</v>
      </c>
      <c r="BN366" s="276">
        <f t="shared" si="475"/>
        <v>2.5436354028059556E-2</v>
      </c>
      <c r="BO366" s="276">
        <f t="shared" si="476"/>
        <v>2.78863052343887E-2</v>
      </c>
      <c r="BP366" s="276">
        <f t="shared" si="477"/>
        <v>2.7370725913465715E-2</v>
      </c>
      <c r="BQ366" s="276">
        <f t="shared" si="478"/>
        <v>4.5680261476087766E-2</v>
      </c>
      <c r="BR366" s="276">
        <f t="shared" si="479"/>
        <v>1.8565888306284455E-2</v>
      </c>
    </row>
    <row r="367" spans="1:70">
      <c r="A367" s="279" t="str">
        <f>ExportsCoreVPA!B$17</f>
        <v xml:space="preserve">China </v>
      </c>
      <c r="B367" s="279">
        <f>ExportsCoreVPA!C$17</f>
        <v>0.15194299781999998</v>
      </c>
      <c r="C367" s="279">
        <f>ExportsCoreVPA!D$17</f>
        <v>0.11350369707999999</v>
      </c>
      <c r="D367" s="279">
        <f>ExportsCoreVPA!E$17</f>
        <v>0.14569168974000002</v>
      </c>
      <c r="E367" s="279">
        <f>ExportsCoreVPA!F$17</f>
        <v>8.2238336153111102E-2</v>
      </c>
      <c r="F367" s="279">
        <f>ExportsCoreVPA!G$17</f>
        <v>5.1289770738972972E-2</v>
      </c>
      <c r="G367" s="279">
        <f>ExportsCoreVPA!H$17</f>
        <v>6.7721869514965963E-2</v>
      </c>
      <c r="H367" s="279">
        <f>ExportsCoreVPA!I$17</f>
        <v>2.553791628E-2</v>
      </c>
      <c r="I367" s="279">
        <f>ExportsCoreVPA!J$17</f>
        <v>1.6999387520000003E-2</v>
      </c>
      <c r="J367" s="279">
        <f>ExportsCoreVPA!K$17</f>
        <v>2.3294256580000006E-2</v>
      </c>
      <c r="K367" s="279">
        <f>ExportsCoreVPA!L$17</f>
        <v>1.2530674760000001E-2</v>
      </c>
      <c r="L367" s="279">
        <f>ExportsCoreVPA!M$17</f>
        <v>1.0378398529999999E-2</v>
      </c>
      <c r="M367" s="279">
        <f>ExportsCoreVPA!N$17</f>
        <v>6.6665999199999994E-3</v>
      </c>
      <c r="N367" s="279">
        <f>ExportsCoreVPA!O$17</f>
        <v>8.2626715266959968E-3</v>
      </c>
      <c r="O367" s="279">
        <f>ExportsCoreVPA!P$17</f>
        <v>7.7026550066666664E-3</v>
      </c>
      <c r="P367" s="279">
        <f>ExportsCoreVPA!Q$17</f>
        <v>1.2963111919999999E-2</v>
      </c>
      <c r="Q367" s="279">
        <f>ExportsCoreVPA!R$17</f>
        <v>6.7928220999999992E-3</v>
      </c>
      <c r="R367" s="279">
        <f>ExportsCoreVPA!S$17</f>
        <v>7.5604168599999978E-3</v>
      </c>
      <c r="S367" s="279">
        <f>ExportsCoreVPA!T$17</f>
        <v>3.9184667079999992E-2</v>
      </c>
      <c r="T367" s="279">
        <f>ExportsCoreVPA!U$17</f>
        <v>1.1384429786666667E-2</v>
      </c>
      <c r="U367" s="279">
        <f>ExportsCoreVPA!V$17</f>
        <v>1.0215228566666667E-2</v>
      </c>
      <c r="V367" s="279">
        <f>ExportsCoreVPA!W$17</f>
        <v>5.5736847818299989E-3</v>
      </c>
      <c r="W367" s="279">
        <f>ExportsCoreVPA!X$17</f>
        <v>2.0153229300000002E-2</v>
      </c>
      <c r="X367" s="279">
        <f>ExportsCoreVPA!Y$17</f>
        <v>3.0657806641428572E-3</v>
      </c>
      <c r="Y367" s="279">
        <f>ExportsCoreVPA!Z$17</f>
        <v>1.5013561139299999E-3</v>
      </c>
      <c r="Z367" s="279">
        <f>ExportsCoreVPA!AA$17</f>
        <v>0</v>
      </c>
      <c r="AA367" s="279">
        <f>ExportsCoreVPA!AB$17</f>
        <v>0</v>
      </c>
      <c r="AB367" s="277"/>
      <c r="BC367" s="276">
        <f t="shared" si="467"/>
        <v>6.9552024211306615E-2</v>
      </c>
      <c r="BD367" s="276">
        <f t="shared" si="468"/>
        <v>5.6236917273801992E-2</v>
      </c>
      <c r="BE367" s="276">
        <f t="shared" si="468"/>
        <v>4.6443788243471631E-2</v>
      </c>
      <c r="BF367" s="276">
        <f t="shared" si="468"/>
        <v>3.083288655830415E-2</v>
      </c>
      <c r="BG367" s="276">
        <f t="shared" si="469"/>
        <v>4.3675081197174066E-2</v>
      </c>
      <c r="BH367" s="276">
        <f t="shared" si="470"/>
        <v>5.5509058326298634E-2</v>
      </c>
      <c r="BI367" s="276">
        <f t="shared" si="471"/>
        <v>9.7431469582377792E-2</v>
      </c>
      <c r="BJ367" s="276">
        <f t="shared" si="472"/>
        <v>4.8908471079010925E-2</v>
      </c>
      <c r="BK367" s="276">
        <f t="shared" si="473"/>
        <v>7.2135573195307334E-2</v>
      </c>
      <c r="BL367" s="276">
        <f t="shared" si="474"/>
        <v>0.29775962370940767</v>
      </c>
      <c r="BM367" s="276">
        <f t="shared" si="475"/>
        <v>6.5945244237987394E-2</v>
      </c>
      <c r="BN367" s="276">
        <f t="shared" si="475"/>
        <v>0.10375301557255753</v>
      </c>
      <c r="BO367" s="276">
        <f t="shared" si="476"/>
        <v>7.1366540854126623E-2</v>
      </c>
      <c r="BP367" s="276">
        <f t="shared" si="477"/>
        <v>0.22101021712865937</v>
      </c>
      <c r="BQ367" s="276">
        <f t="shared" si="478"/>
        <v>3.4658579591399612E-2</v>
      </c>
      <c r="BR367" s="276">
        <f t="shared" si="479"/>
        <v>2.1371980907037243E-2</v>
      </c>
    </row>
    <row r="368" spans="1:70">
      <c r="A368" s="279" t="str">
        <f>ExportsCoreVPA!B$18</f>
        <v xml:space="preserve">Indonesia </v>
      </c>
      <c r="B368" s="279">
        <f>ExportsCoreVPA!C$18</f>
        <v>1.4999999999999999E-2</v>
      </c>
      <c r="C368" s="279">
        <f>ExportsCoreVPA!D$18</f>
        <v>1.4999999999999999E-2</v>
      </c>
      <c r="D368" s="279">
        <f>ExportsCoreVPA!E$18</f>
        <v>1.4999999999999999E-2</v>
      </c>
      <c r="E368" s="279">
        <f>ExportsCoreVPA!F$18</f>
        <v>2.3325586909578724E-2</v>
      </c>
      <c r="F368" s="279">
        <f>ExportsCoreVPA!G$18</f>
        <v>6.4395646318293434E-2</v>
      </c>
      <c r="G368" s="279">
        <f>ExportsCoreVPA!H$18</f>
        <v>3.6060103572885922E-2</v>
      </c>
      <c r="H368" s="279">
        <f>ExportsCoreVPA!I$18</f>
        <v>8.1996727259999999E-2</v>
      </c>
      <c r="I368" s="279">
        <f>ExportsCoreVPA!J$18</f>
        <v>0.11666290752</v>
      </c>
      <c r="J368" s="279">
        <f>ExportsCoreVPA!K$18</f>
        <v>6.5023362359999989E-2</v>
      </c>
      <c r="K368" s="279">
        <f>ExportsCoreVPA!L$18</f>
        <v>3.8122296966666663E-2</v>
      </c>
      <c r="L368" s="279">
        <f>ExportsCoreVPA!M$18</f>
        <v>3.54387756E-2</v>
      </c>
      <c r="M368" s="279">
        <f>ExportsCoreVPA!N$18</f>
        <v>2.8836315479999999E-2</v>
      </c>
      <c r="N368" s="279">
        <f>ExportsCoreVPA!O$18</f>
        <v>2.8176440891971025E-2</v>
      </c>
      <c r="O368" s="279">
        <f>ExportsCoreVPA!P$18</f>
        <v>2.3995362066666664E-2</v>
      </c>
      <c r="P368" s="279">
        <f>ExportsCoreVPA!Q$18</f>
        <v>1.1190529826666667E-2</v>
      </c>
      <c r="Q368" s="279">
        <f>ExportsCoreVPA!R$18</f>
        <v>6.5489113999999994E-3</v>
      </c>
      <c r="R368" s="279">
        <f>ExportsCoreVPA!S$18</f>
        <v>4.2205234400000003E-3</v>
      </c>
      <c r="S368" s="279">
        <f>ExportsCoreVPA!T$18</f>
        <v>1.1462053629999996E-2</v>
      </c>
      <c r="T368" s="279">
        <f>ExportsCoreVPA!U$18</f>
        <v>3.7124333399999997E-3</v>
      </c>
      <c r="U368" s="279">
        <f>ExportsCoreVPA!V$18</f>
        <v>3.5044808933333334E-3</v>
      </c>
      <c r="V368" s="279">
        <f>ExportsCoreVPA!W$18</f>
        <v>3.0750025204949998E-3</v>
      </c>
      <c r="W368" s="279">
        <f>ExportsCoreVPA!X$18</f>
        <v>3.1908929106666661E-3</v>
      </c>
      <c r="X368" s="279">
        <f>ExportsCoreVPA!Y$18</f>
        <v>5.0083529910999996E-3</v>
      </c>
      <c r="Y368" s="279">
        <f>ExportsCoreVPA!Z$18</f>
        <v>3.6399184111999996E-3</v>
      </c>
      <c r="Z368" s="279">
        <f>ExportsCoreVPA!AA$18</f>
        <v>0</v>
      </c>
      <c r="AA368" s="279">
        <f>ExportsCoreVPA!AB$18</f>
        <v>0</v>
      </c>
      <c r="BC368" s="276">
        <f t="shared" si="467"/>
        <v>0.1941468472123819</v>
      </c>
      <c r="BD368" s="276">
        <f t="shared" si="468"/>
        <v>0.1710905838562955</v>
      </c>
      <c r="BE368" s="276">
        <f t="shared" si="468"/>
        <v>0.15859007387475121</v>
      </c>
      <c r="BF368" s="276">
        <f t="shared" si="468"/>
        <v>0.13336736186717352</v>
      </c>
      <c r="BG368" s="276">
        <f t="shared" si="469"/>
        <v>0.14893589075013067</v>
      </c>
      <c r="BH368" s="276">
        <f t="shared" si="470"/>
        <v>0.17292218739725965</v>
      </c>
      <c r="BI368" s="276">
        <f t="shared" si="471"/>
        <v>8.4108644062186336E-2</v>
      </c>
      <c r="BJ368" s="276">
        <f t="shared" si="472"/>
        <v>4.71523085826E-2</v>
      </c>
      <c r="BK368" s="276">
        <f t="shared" si="473"/>
        <v>4.0268927384068932E-2</v>
      </c>
      <c r="BL368" s="276">
        <f t="shared" si="474"/>
        <v>8.7098782001591268E-2</v>
      </c>
      <c r="BM368" s="276">
        <f t="shared" si="475"/>
        <v>2.1504574924804308E-2</v>
      </c>
      <c r="BN368" s="276">
        <f t="shared" si="475"/>
        <v>3.5593962320746214E-2</v>
      </c>
      <c r="BO368" s="276">
        <f t="shared" si="476"/>
        <v>3.937292860924875E-2</v>
      </c>
      <c r="BP368" s="276">
        <f t="shared" si="477"/>
        <v>3.499289987340836E-2</v>
      </c>
      <c r="BQ368" s="276">
        <f t="shared" si="478"/>
        <v>5.6619314876002219E-2</v>
      </c>
      <c r="BR368" s="276">
        <f t="shared" si="479"/>
        <v>5.1814666797278426E-2</v>
      </c>
    </row>
    <row r="369" spans="1:70">
      <c r="A369" s="279" t="str">
        <f>ExportsCoreVPA!B$20</f>
        <v xml:space="preserve">Malaysia </v>
      </c>
      <c r="B369" s="279">
        <f>ExportsCoreVPA!C$20</f>
        <v>5.4240510499999998E-2</v>
      </c>
      <c r="C369" s="279">
        <f>ExportsCoreVPA!D$20</f>
        <v>7.1349164080000013E-2</v>
      </c>
      <c r="D369" s="279">
        <f>ExportsCoreVPA!E$20</f>
        <v>7.3291968219999989E-2</v>
      </c>
      <c r="E369" s="279">
        <f>ExportsCoreVPA!F$20</f>
        <v>4.8328755093732301E-2</v>
      </c>
      <c r="F369" s="279">
        <f>ExportsCoreVPA!G$20</f>
        <v>3.6905875293768348E-2</v>
      </c>
      <c r="G369" s="279">
        <f>ExportsCoreVPA!H$20</f>
        <v>5.1653818197869426E-2</v>
      </c>
      <c r="H369" s="279">
        <f>ExportsCoreVPA!I$20</f>
        <v>5.9208972420000013E-2</v>
      </c>
      <c r="I369" s="279">
        <f>ExportsCoreVPA!J$20</f>
        <v>8.2961711860000009E-2</v>
      </c>
      <c r="J369" s="279">
        <f>ExportsCoreVPA!K$20</f>
        <v>3.1324075460000003E-2</v>
      </c>
      <c r="K369" s="279">
        <f>ExportsCoreVPA!L$20</f>
        <v>2.6702493626666664E-2</v>
      </c>
      <c r="L369" s="279">
        <f>ExportsCoreVPA!M$20</f>
        <v>2.7819195919999998E-2</v>
      </c>
      <c r="M369" s="279">
        <f>ExportsCoreVPA!N$20</f>
        <v>2.4170629559999997E-2</v>
      </c>
      <c r="N369" s="279">
        <f>ExportsCoreVPA!O$20</f>
        <v>3.4392898194935691E-2</v>
      </c>
      <c r="O369" s="279">
        <f>ExportsCoreVPA!P$20</f>
        <v>2.0593882449523811E-2</v>
      </c>
      <c r="P369" s="279">
        <f>ExportsCoreVPA!Q$20</f>
        <v>2.3824256533333331E-2</v>
      </c>
      <c r="Q369" s="279">
        <f>ExportsCoreVPA!R$20</f>
        <v>2.8167231019999999E-2</v>
      </c>
      <c r="R369" s="279">
        <f>ExportsCoreVPA!S$20</f>
        <v>2.1085785139999997E-2</v>
      </c>
      <c r="S369" s="279">
        <f>ExportsCoreVPA!T$20</f>
        <v>1.8081618615E-2</v>
      </c>
      <c r="T369" s="279">
        <f>ExportsCoreVPA!U$20</f>
        <v>4.7899228813333333E-2</v>
      </c>
      <c r="U369" s="279">
        <f>ExportsCoreVPA!V$20</f>
        <v>2.4744031744999999E-2</v>
      </c>
      <c r="V369" s="279">
        <f>ExportsCoreVPA!W$20</f>
        <v>2.2641601867339996E-2</v>
      </c>
      <c r="W369" s="279">
        <f>ExportsCoreVPA!X$20</f>
        <v>2.1368682034666665E-2</v>
      </c>
      <c r="X369" s="279">
        <f>ExportsCoreVPA!Y$20</f>
        <v>3.9169690318433335E-2</v>
      </c>
      <c r="Y369" s="279">
        <f>ExportsCoreVPA!Z$20</f>
        <v>2.1243738547946665E-2</v>
      </c>
      <c r="Z369" s="279">
        <f>ExportsCoreVPA!AA$20</f>
        <v>0</v>
      </c>
      <c r="AA369" s="279">
        <f>ExportsCoreVPA!AB$20</f>
        <v>0</v>
      </c>
      <c r="BC369" s="276">
        <f t="shared" si="467"/>
        <v>9.3527468769330227E-2</v>
      </c>
      <c r="BD369" s="276">
        <f t="shared" si="468"/>
        <v>0.11983919093332832</v>
      </c>
      <c r="BE369" s="276">
        <f t="shared" si="468"/>
        <v>0.12449212088718373</v>
      </c>
      <c r="BF369" s="276">
        <f t="shared" si="468"/>
        <v>0.11178866111801605</v>
      </c>
      <c r="BG369" s="276">
        <f t="shared" si="469"/>
        <v>0.18179503038657149</v>
      </c>
      <c r="BH369" s="276">
        <f t="shared" si="470"/>
        <v>0.1484094797269459</v>
      </c>
      <c r="BI369" s="276">
        <f t="shared" si="471"/>
        <v>0.17906443607641337</v>
      </c>
      <c r="BJ369" s="276">
        <f t="shared" si="472"/>
        <v>0.20280469345980509</v>
      </c>
      <c r="BK369" s="276">
        <f t="shared" si="473"/>
        <v>0.20118403859373887</v>
      </c>
      <c r="BL369" s="276">
        <f t="shared" si="474"/>
        <v>0.13740006885518299</v>
      </c>
      <c r="BM369" s="276">
        <f t="shared" si="475"/>
        <v>0.27746021558374223</v>
      </c>
      <c r="BN369" s="276">
        <f t="shared" si="475"/>
        <v>0.25131771591916208</v>
      </c>
      <c r="BO369" s="276">
        <f t="shared" si="476"/>
        <v>0.28990746120699334</v>
      </c>
      <c r="BP369" s="276">
        <f t="shared" si="477"/>
        <v>0.23433946917057913</v>
      </c>
      <c r="BQ369" s="276">
        <f t="shared" si="478"/>
        <v>0.44281244426579031</v>
      </c>
      <c r="BR369" s="276">
        <f t="shared" si="479"/>
        <v>0.30240711742422477</v>
      </c>
    </row>
    <row r="370" spans="1:70">
      <c r="A370" s="279" t="str">
        <f>ExportsCoreVPA!B$37</f>
        <v xml:space="preserve">Maldives </v>
      </c>
      <c r="B370" s="279">
        <f>ExportsCoreVPA!C$37</f>
        <v>5.3369108020000014E-2</v>
      </c>
      <c r="C370" s="279">
        <f>ExportsCoreVPA!D$37</f>
        <v>4.0696566840000004E-2</v>
      </c>
      <c r="D370" s="279">
        <f>ExportsCoreVPA!E$37</f>
        <v>3.3418772700000002E-2</v>
      </c>
      <c r="E370" s="279">
        <f>ExportsCoreVPA!F$37</f>
        <v>2.759833024817418E-2</v>
      </c>
      <c r="F370" s="279">
        <f>ExportsCoreVPA!G$37</f>
        <v>3.879300748050965E-2</v>
      </c>
      <c r="G370" s="279">
        <f>ExportsCoreVPA!H$37</f>
        <v>6.2446296626902077E-2</v>
      </c>
      <c r="H370" s="279">
        <f>ExportsCoreVPA!I$37</f>
        <v>8.9208891599999993E-2</v>
      </c>
      <c r="I370" s="279">
        <f>ExportsCoreVPA!J$37</f>
        <v>8.229914960000001E-2</v>
      </c>
      <c r="J370" s="279">
        <f>ExportsCoreVPA!K$37</f>
        <v>5.1346990160000008E-2</v>
      </c>
      <c r="K370" s="279">
        <f>ExportsCoreVPA!L$37</f>
        <v>3.1697892613333334E-2</v>
      </c>
      <c r="L370" s="279">
        <f>ExportsCoreVPA!M$37</f>
        <v>3.9594857220000002E-2</v>
      </c>
      <c r="M370" s="279">
        <f>ExportsCoreVPA!N$37</f>
        <v>3.0637661846666667E-2</v>
      </c>
      <c r="N370" s="279">
        <f>ExportsCoreVPA!O$37</f>
        <v>3.1766920777148842E-2</v>
      </c>
      <c r="O370" s="279">
        <f>ExportsCoreVPA!P$37</f>
        <v>1.4631102428571428E-2</v>
      </c>
      <c r="P370" s="279">
        <f>ExportsCoreVPA!Q$37</f>
        <v>2.0967256879999997E-2</v>
      </c>
      <c r="Q370" s="279">
        <f>ExportsCoreVPA!R$37</f>
        <v>4.3539815719999993E-2</v>
      </c>
      <c r="R370" s="279">
        <f>ExportsCoreVPA!S$37</f>
        <v>2.3417219320000002E-2</v>
      </c>
      <c r="S370" s="279">
        <f>ExportsCoreVPA!T$37</f>
        <v>2.0611933691999998E-2</v>
      </c>
      <c r="T370" s="279">
        <f>ExportsCoreVPA!U$37</f>
        <v>4.3621664599999999E-2</v>
      </c>
      <c r="U370" s="279">
        <f>ExportsCoreVPA!V$37</f>
        <v>2.5072672920000001E-2</v>
      </c>
      <c r="V370" s="279">
        <f>ExportsCoreVPA!W$37</f>
        <v>9.3969374445900013E-3</v>
      </c>
      <c r="W370" s="279">
        <f>ExportsCoreVPA!X$37</f>
        <v>9.8863233466666665E-3</v>
      </c>
      <c r="X370" s="279">
        <f>ExportsCoreVPA!Y$37</f>
        <v>1.3823494131134283E-2</v>
      </c>
      <c r="Y370" s="279">
        <f>ExportsCoreVPA!Z$37</f>
        <v>1.6796836040873335E-2</v>
      </c>
      <c r="Z370" s="279">
        <f>ExportsCoreVPA!AA$37</f>
        <v>0</v>
      </c>
      <c r="AA370" s="279">
        <f>ExportsCoreVPA!AB$37</f>
        <v>0</v>
      </c>
      <c r="BC370" s="276">
        <f t="shared" si="467"/>
        <v>0.15331191577293266</v>
      </c>
      <c r="BD370" s="276">
        <f t="shared" si="468"/>
        <v>0.14225824217704663</v>
      </c>
      <c r="BE370" s="276">
        <f t="shared" si="468"/>
        <v>0.17718872125988536</v>
      </c>
      <c r="BF370" s="276">
        <f t="shared" si="468"/>
        <v>0.14169855150539118</v>
      </c>
      <c r="BG370" s="276">
        <f t="shared" si="469"/>
        <v>0.1679145588498254</v>
      </c>
      <c r="BH370" s="276">
        <f t="shared" si="470"/>
        <v>0.10543880225489725</v>
      </c>
      <c r="BI370" s="276">
        <f t="shared" si="471"/>
        <v>0.15759106791154059</v>
      </c>
      <c r="BJ370" s="276">
        <f t="shared" si="472"/>
        <v>0.31348764719262784</v>
      </c>
      <c r="BK370" s="276">
        <f t="shared" si="473"/>
        <v>0.22342875658425346</v>
      </c>
      <c r="BL370" s="276">
        <f t="shared" si="474"/>
        <v>0.15662763211750588</v>
      </c>
      <c r="BM370" s="276">
        <f t="shared" si="475"/>
        <v>0.25268207367607137</v>
      </c>
      <c r="BN370" s="276">
        <f t="shared" si="475"/>
        <v>0.25465562585676471</v>
      </c>
      <c r="BO370" s="276">
        <f t="shared" si="476"/>
        <v>0.12032020939347395</v>
      </c>
      <c r="BP370" s="276">
        <f t="shared" si="477"/>
        <v>0.10841828061029078</v>
      </c>
      <c r="BQ370" s="276">
        <f t="shared" si="478"/>
        <v>0.15627428184237449</v>
      </c>
      <c r="BR370" s="276">
        <f t="shared" si="479"/>
        <v>0.23910493708551103</v>
      </c>
    </row>
    <row r="371" spans="1:70">
      <c r="A371" s="279" t="str">
        <f>ExportsCoreVPA!B$38</f>
        <v xml:space="preserve">Sri Lanka </v>
      </c>
      <c r="B371" s="279">
        <f>ExportsCoreVPA!C$38</f>
        <v>5.42936179E-2</v>
      </c>
      <c r="C371" s="279">
        <f>ExportsCoreVPA!D$38</f>
        <v>4.4494386020000005E-2</v>
      </c>
      <c r="D371" s="279">
        <f>ExportsCoreVPA!E$38</f>
        <v>4.152067676E-2</v>
      </c>
      <c r="E371" s="279">
        <f>ExportsCoreVPA!F$38</f>
        <v>3.2797963018435003E-2</v>
      </c>
      <c r="F371" s="279">
        <f>ExportsCoreVPA!G$38</f>
        <v>3.0782481941235521E-2</v>
      </c>
      <c r="G371" s="279">
        <f>ExportsCoreVPA!H$38</f>
        <v>3.2704371779320465E-2</v>
      </c>
      <c r="H371" s="279">
        <f>ExportsCoreVPA!I$38</f>
        <v>6.6353646079999995E-2</v>
      </c>
      <c r="I371" s="279">
        <f>ExportsCoreVPA!J$38</f>
        <v>5.4274155900000003E-2</v>
      </c>
      <c r="J371" s="279">
        <f>ExportsCoreVPA!K$38</f>
        <v>3.5727870480000007E-2</v>
      </c>
      <c r="K371" s="279">
        <f>ExportsCoreVPA!L$38</f>
        <v>2.388638366E-2</v>
      </c>
      <c r="L371" s="279">
        <f>ExportsCoreVPA!M$38</f>
        <v>2.9930371680000002E-2</v>
      </c>
      <c r="M371" s="279">
        <f>ExportsCoreVPA!N$38</f>
        <v>1.8086511940000001E-2</v>
      </c>
      <c r="N371" s="279">
        <f>ExportsCoreVPA!O$38</f>
        <v>4.8638644860534127E-3</v>
      </c>
      <c r="O371" s="279">
        <f>ExportsCoreVPA!P$38</f>
        <v>1.0871197199999998E-3</v>
      </c>
      <c r="P371" s="279">
        <f>ExportsCoreVPA!Q$38</f>
        <v>1.8581999999999998E-4</v>
      </c>
      <c r="Q371" s="279">
        <f>ExportsCoreVPA!R$38</f>
        <v>1.9027545999999998E-3</v>
      </c>
      <c r="R371" s="279">
        <f>ExportsCoreVPA!S$38</f>
        <v>8.9315938000000003E-4</v>
      </c>
      <c r="S371" s="279">
        <f>ExportsCoreVPA!T$38</f>
        <v>9.9518349666666674E-4</v>
      </c>
      <c r="T371" s="279">
        <f>ExportsCoreVPA!U$38</f>
        <v>2.1712746457142856E-4</v>
      </c>
      <c r="U371" s="279">
        <f>ExportsCoreVPA!V$38</f>
        <v>7.9936513333333343E-4</v>
      </c>
      <c r="V371" s="279">
        <f>ExportsCoreVPA!W$38</f>
        <v>8.6843114999999983E-5</v>
      </c>
      <c r="W371" s="279">
        <f>ExportsCoreVPA!X$38</f>
        <v>1.9533605466666665E-4</v>
      </c>
      <c r="X371" s="279">
        <f>ExportsCoreVPA!Y$38</f>
        <v>1.6221899999999999E-4</v>
      </c>
      <c r="Y371" s="279">
        <f>ExportsCoreVPA!Z$38</f>
        <v>1.1603128000000002E-3</v>
      </c>
      <c r="Z371" s="279">
        <f>ExportsCoreVPA!AA$38</f>
        <v>0</v>
      </c>
      <c r="AA371" s="279">
        <f>ExportsCoreVPA!AB$38</f>
        <v>0</v>
      </c>
      <c r="BC371" s="276">
        <f t="shared" si="467"/>
        <v>0.10667632616260067</v>
      </c>
      <c r="BD371" s="276">
        <f t="shared" si="468"/>
        <v>0.10720065819166752</v>
      </c>
      <c r="BE371" s="276">
        <f t="shared" si="468"/>
        <v>0.13393972493310299</v>
      </c>
      <c r="BF371" s="276">
        <f t="shared" si="468"/>
        <v>8.3649743133443297E-2</v>
      </c>
      <c r="BG371" s="276">
        <f t="shared" si="469"/>
        <v>2.5709563265838623E-2</v>
      </c>
      <c r="BH371" s="276">
        <f t="shared" si="470"/>
        <v>7.8343106231449668E-3</v>
      </c>
      <c r="BI371" s="276">
        <f t="shared" si="471"/>
        <v>1.3966334464693446E-3</v>
      </c>
      <c r="BJ371" s="276">
        <f t="shared" si="472"/>
        <v>1.3699875685623359E-2</v>
      </c>
      <c r="BK371" s="276">
        <f t="shared" si="473"/>
        <v>8.521826907711718E-3</v>
      </c>
      <c r="BL371" s="276">
        <f t="shared" si="474"/>
        <v>7.5622810035439842E-3</v>
      </c>
      <c r="BM371" s="276">
        <f t="shared" si="475"/>
        <v>1.2577286654011891E-3</v>
      </c>
      <c r="BN371" s="276">
        <f t="shared" si="475"/>
        <v>8.1189121306128459E-3</v>
      </c>
      <c r="BO371" s="276">
        <f t="shared" si="476"/>
        <v>1.1119560859902517E-3</v>
      </c>
      <c r="BP371" s="276">
        <f t="shared" si="477"/>
        <v>2.1421511764834465E-3</v>
      </c>
      <c r="BQ371" s="276">
        <f t="shared" si="478"/>
        <v>1.8338820478891473E-3</v>
      </c>
      <c r="BR371" s="276">
        <f t="shared" si="479"/>
        <v>1.6517189211611081E-2</v>
      </c>
    </row>
    <row r="372" spans="1:70">
      <c r="A372" s="273" t="s">
        <v>33</v>
      </c>
      <c r="B372" s="279">
        <f t="shared" ref="B372:AA372" si="480">B363-SUM(B365:B371)</f>
        <v>0.17472231432000007</v>
      </c>
      <c r="C372" s="279">
        <f t="shared" si="480"/>
        <v>0.15445064994000002</v>
      </c>
      <c r="D372" s="279">
        <f t="shared" si="480"/>
        <v>0.19367355400000014</v>
      </c>
      <c r="E372" s="279">
        <f t="shared" si="480"/>
        <v>0.1851073283301588</v>
      </c>
      <c r="F372" s="279">
        <f t="shared" si="480"/>
        <v>0.17667850581026284</v>
      </c>
      <c r="G372" s="279">
        <f t="shared" si="480"/>
        <v>0.18193806654093236</v>
      </c>
      <c r="H372" s="279">
        <f t="shared" si="480"/>
        <v>0.13515172542000004</v>
      </c>
      <c r="I372" s="279">
        <f t="shared" si="480"/>
        <v>0.1129848135400004</v>
      </c>
      <c r="J372" s="279">
        <f t="shared" si="480"/>
        <v>7.516841598000007E-2</v>
      </c>
      <c r="K372" s="279">
        <f t="shared" si="480"/>
        <v>5.6989155119999996E-2</v>
      </c>
      <c r="L372" s="279">
        <f t="shared" si="480"/>
        <v>5.1833074666999934E-2</v>
      </c>
      <c r="M372" s="279">
        <f t="shared" si="480"/>
        <v>6.3831335560000063E-2</v>
      </c>
      <c r="N372" s="279">
        <f t="shared" si="480"/>
        <v>5.8901169340504073E-2</v>
      </c>
      <c r="O372" s="279">
        <f t="shared" si="480"/>
        <v>5.4639361522857172E-2</v>
      </c>
      <c r="P372" s="279">
        <f t="shared" si="480"/>
        <v>4.0384796519999974E-2</v>
      </c>
      <c r="Q372" s="279">
        <f t="shared" si="480"/>
        <v>3.1974366339999949E-2</v>
      </c>
      <c r="R372" s="279">
        <f t="shared" si="480"/>
        <v>2.6336858353333326E-2</v>
      </c>
      <c r="S372" s="279">
        <f t="shared" si="480"/>
        <v>1.8554105130000026E-2</v>
      </c>
      <c r="T372" s="279">
        <f t="shared" si="480"/>
        <v>3.3323110578571402E-2</v>
      </c>
      <c r="U372" s="279">
        <f t="shared" si="480"/>
        <v>1.5500062806666645E-2</v>
      </c>
      <c r="V372" s="279">
        <f t="shared" si="480"/>
        <v>1.9247850038706965E-2</v>
      </c>
      <c r="W372" s="279">
        <f t="shared" si="480"/>
        <v>1.4010046562666634E-2</v>
      </c>
      <c r="X372" s="279">
        <f t="shared" si="480"/>
        <v>1.1680442966121182E-2</v>
      </c>
      <c r="Y372" s="279">
        <f t="shared" si="480"/>
        <v>1.8069303133283338E-2</v>
      </c>
      <c r="Z372" s="279">
        <f t="shared" si="480"/>
        <v>0</v>
      </c>
      <c r="AA372" s="279">
        <f t="shared" si="480"/>
        <v>0</v>
      </c>
      <c r="AB372" s="277"/>
      <c r="BC372" s="276">
        <f t="shared" si="467"/>
        <v>0.22443796264592064</v>
      </c>
      <c r="BD372" s="276">
        <f t="shared" si="468"/>
        <v>0.25576391242855212</v>
      </c>
      <c r="BE372" s="276">
        <f t="shared" si="468"/>
        <v>0.2319552806614181</v>
      </c>
      <c r="BF372" s="276">
        <f t="shared" si="468"/>
        <v>0.29521860495665203</v>
      </c>
      <c r="BG372" s="276">
        <f t="shared" si="469"/>
        <v>0.31134159759872349</v>
      </c>
      <c r="BH372" s="276">
        <f t="shared" si="470"/>
        <v>0.39375767226481584</v>
      </c>
      <c r="BI372" s="276">
        <f t="shared" si="471"/>
        <v>0.30353437492568486</v>
      </c>
      <c r="BJ372" s="276">
        <f t="shared" si="472"/>
        <v>0.23021615293142861</v>
      </c>
      <c r="BK372" s="276">
        <f t="shared" si="473"/>
        <v>0.25128566435704686</v>
      </c>
      <c r="BL372" s="276">
        <f t="shared" si="474"/>
        <v>0.1409904376753888</v>
      </c>
      <c r="BM372" s="276">
        <f t="shared" si="475"/>
        <v>0.19302685396215838</v>
      </c>
      <c r="BN372" s="276">
        <f t="shared" si="475"/>
        <v>0.15742949335498513</v>
      </c>
      <c r="BO372" s="276">
        <f t="shared" si="476"/>
        <v>0.24645320464112688</v>
      </c>
      <c r="BP372" s="276">
        <f t="shared" si="477"/>
        <v>0.1536410560662643</v>
      </c>
      <c r="BQ372" s="276">
        <f t="shared" si="478"/>
        <v>0.13204713792442749</v>
      </c>
      <c r="BR372" s="276">
        <f t="shared" si="479"/>
        <v>0.25721865584383602</v>
      </c>
    </row>
    <row r="373" spans="1:70">
      <c r="A373" s="273"/>
      <c r="B373" s="279"/>
      <c r="C373" s="279"/>
      <c r="D373" s="279"/>
      <c r="E373" s="279"/>
      <c r="F373" s="279"/>
      <c r="G373" s="279"/>
      <c r="H373" s="279"/>
      <c r="I373" s="279"/>
      <c r="J373" s="279"/>
      <c r="K373" s="279"/>
      <c r="L373" s="279"/>
      <c r="M373" s="279"/>
      <c r="N373" s="279"/>
      <c r="O373" s="279"/>
      <c r="P373" s="279"/>
      <c r="Q373" s="279"/>
      <c r="R373" s="279"/>
      <c r="S373" s="279"/>
      <c r="T373" s="279"/>
      <c r="U373" s="279"/>
      <c r="V373" s="279"/>
      <c r="W373" s="279"/>
      <c r="X373" s="279"/>
      <c r="Y373" s="279"/>
      <c r="Z373" s="279"/>
      <c r="AA373" s="279"/>
      <c r="AB373" s="277"/>
    </row>
    <row r="374" spans="1:70">
      <c r="A374" s="273"/>
      <c r="B374" s="279"/>
      <c r="C374" s="279"/>
      <c r="D374" s="279"/>
      <c r="E374" s="279"/>
      <c r="F374" s="279"/>
      <c r="G374" s="279"/>
      <c r="H374" s="279"/>
      <c r="I374" s="279"/>
      <c r="J374" s="279"/>
      <c r="K374" s="279"/>
      <c r="L374" s="279"/>
      <c r="M374" s="279"/>
      <c r="N374" s="279"/>
      <c r="O374" s="279"/>
      <c r="P374" s="279"/>
      <c r="Q374" s="279"/>
      <c r="R374" s="279"/>
      <c r="S374" s="279"/>
      <c r="T374" s="279"/>
      <c r="U374" s="279"/>
      <c r="V374" s="279"/>
      <c r="W374" s="279"/>
      <c r="X374" s="279"/>
      <c r="Y374" s="279"/>
      <c r="Z374" s="279"/>
      <c r="AA374" s="279"/>
      <c r="AB374" s="277"/>
    </row>
    <row r="375" spans="1:70">
      <c r="A375" s="273"/>
      <c r="B375" s="277"/>
      <c r="C375" s="277"/>
      <c r="D375" s="277"/>
      <c r="E375" s="277"/>
      <c r="F375" s="277"/>
      <c r="G375" s="277"/>
      <c r="H375" s="277"/>
      <c r="I375" s="277"/>
      <c r="J375" s="277"/>
      <c r="K375" s="277"/>
      <c r="L375" s="277"/>
      <c r="M375" s="277"/>
      <c r="N375" s="277"/>
      <c r="O375" s="277"/>
      <c r="P375" s="277"/>
      <c r="Q375" s="277"/>
      <c r="R375" s="277"/>
      <c r="S375" s="277"/>
      <c r="T375" s="277"/>
      <c r="U375" s="277"/>
      <c r="V375" s="277"/>
      <c r="W375" s="277"/>
      <c r="X375" s="277"/>
      <c r="Y375" s="277"/>
      <c r="Z375" s="277"/>
      <c r="AA375" s="277"/>
      <c r="AB375" s="277"/>
    </row>
    <row r="376" spans="1:70">
      <c r="A376" s="273"/>
      <c r="B376" s="277"/>
      <c r="C376" s="277"/>
      <c r="D376" s="277"/>
      <c r="E376" s="277"/>
      <c r="F376" s="277"/>
      <c r="G376" s="277"/>
      <c r="H376" s="277"/>
      <c r="I376" s="277"/>
      <c r="J376" s="277"/>
      <c r="K376" s="277"/>
      <c r="L376" s="277"/>
      <c r="M376" s="277"/>
      <c r="N376" s="277"/>
      <c r="O376" s="277"/>
      <c r="P376" s="277"/>
      <c r="Q376" s="277"/>
      <c r="R376" s="277"/>
      <c r="S376" s="277"/>
      <c r="T376" s="277"/>
      <c r="U376" s="277"/>
      <c r="V376" s="277"/>
      <c r="W376" s="277"/>
      <c r="X376" s="277"/>
      <c r="Y376" s="277"/>
      <c r="Z376" s="277"/>
      <c r="AA376" s="277"/>
      <c r="AB376" s="277"/>
    </row>
    <row r="377" spans="1:70">
      <c r="A377" s="275" t="str">
        <f t="shared" ref="A377:A384" si="481">A365</f>
        <v>EU-27</v>
      </c>
      <c r="B377" s="275"/>
      <c r="C377" s="275"/>
      <c r="D377" s="275"/>
      <c r="E377" s="275"/>
      <c r="F377" s="275"/>
      <c r="G377" s="275"/>
      <c r="H377" s="275"/>
      <c r="I377" s="275"/>
      <c r="J377" s="275"/>
      <c r="K377" s="275"/>
      <c r="L377" s="275"/>
      <c r="M377" s="275"/>
      <c r="N377" s="275"/>
      <c r="O377" s="275"/>
      <c r="P377" s="275"/>
      <c r="Q377" s="275"/>
      <c r="R377" s="275"/>
      <c r="S377" s="275"/>
      <c r="T377" s="275"/>
      <c r="U377" s="275"/>
      <c r="V377" s="275"/>
      <c r="W377" s="275"/>
      <c r="X377" s="275"/>
      <c r="Y377" s="275"/>
      <c r="Z377" s="275"/>
      <c r="AA377" s="275"/>
      <c r="AB377" s="275"/>
      <c r="AC377" s="279">
        <f>ExportsCoreVPA!AD$24</f>
        <v>3.6180724999999997E-2</v>
      </c>
      <c r="AD377" s="279">
        <f>ExportsCoreVPA!AE$24</f>
        <v>2.4692186000000001E-2</v>
      </c>
      <c r="AE377" s="279">
        <f>ExportsCoreVPA!AF$24</f>
        <v>2.3115889000000001E-2</v>
      </c>
      <c r="AF377" s="279">
        <f>ExportsCoreVPA!AG$24</f>
        <v>2.3051160999999997E-2</v>
      </c>
      <c r="AG377" s="279">
        <f>ExportsCoreVPA!AH$24</f>
        <v>2.9008289000000003E-2</v>
      </c>
      <c r="AH377" s="279">
        <f>ExportsCoreVPA!AI$24</f>
        <v>2.9022807999999987E-2</v>
      </c>
      <c r="AI377" s="279">
        <f>ExportsCoreVPA!AJ$24</f>
        <v>2.5950234000000006E-2</v>
      </c>
      <c r="AJ377" s="279">
        <f>ExportsCoreVPA!AK$24</f>
        <v>2.2575878999999997E-2</v>
      </c>
      <c r="AK377" s="279">
        <f>ExportsCoreVPA!AL$24</f>
        <v>2.8269598000000003E-2</v>
      </c>
      <c r="AL377" s="279">
        <f>ExportsCoreVPA!AM$24</f>
        <v>1.0828639000000001E-2</v>
      </c>
      <c r="AM377" s="279">
        <f>ExportsCoreVPA!AN$24</f>
        <v>1.2747537000000001E-2</v>
      </c>
      <c r="AN377" s="279">
        <f>ExportsCoreVPA!AO$24</f>
        <v>1.6066009999999999E-2</v>
      </c>
      <c r="AO377" s="279">
        <f>ExportsCoreVPA!AP$24</f>
        <v>1.1994524999999999E-2</v>
      </c>
      <c r="AP377" s="279">
        <f>ExportsCoreVPA!AQ$24</f>
        <v>5.223064999999999E-3</v>
      </c>
      <c r="AQ377" s="279">
        <f>ExportsCoreVPA!AR$24</f>
        <v>7.034088E-3</v>
      </c>
      <c r="AR377" s="279">
        <f>ExportsCoreVPA!AS$24</f>
        <v>5.8113640000000003E-3</v>
      </c>
      <c r="AS377" s="279">
        <f>ExportsCoreVPA!AT$24</f>
        <v>5.3705009999999997E-3</v>
      </c>
      <c r="AT377" s="279">
        <f>ExportsCoreVPA!AU$24</f>
        <v>6.8368040000000001E-3</v>
      </c>
      <c r="AU377" s="279">
        <f>ExportsCoreVPA!AV$24</f>
        <v>1.0652102E-2</v>
      </c>
      <c r="AV377" s="279">
        <f>ExportsCoreVPA!AW$24</f>
        <v>4.8705799999999994E-3</v>
      </c>
      <c r="AW377" s="279">
        <f>ExportsCoreVPA!AX$24</f>
        <v>4.5577172279999993E-3</v>
      </c>
      <c r="AX377" s="279">
        <f>ExportsCoreVPA!AY$24</f>
        <v>6.9536770000000001E-3</v>
      </c>
      <c r="AY377" s="279">
        <f>ExportsCoreVPA!AZ$24</f>
        <v>4.7653367899999997E-3</v>
      </c>
      <c r="AZ377" s="279">
        <f>ExportsCoreVPA!BA$24</f>
        <v>2.0796794559999996E-3</v>
      </c>
      <c r="BA377" s="279">
        <f>ExportsCoreVPA!BB$24</f>
        <v>0</v>
      </c>
      <c r="BB377" s="279">
        <f>ExportsCoreVPA!BC$24</f>
        <v>0</v>
      </c>
      <c r="BC377" s="276">
        <f t="shared" ref="BC377:BC384" si="482">AK377/AK$363</f>
        <v>0.22162150207876805</v>
      </c>
      <c r="BD377" s="276">
        <f t="shared" ref="BD377:BF384" si="483">AL377/AL$363</f>
        <v>0.13807450148680808</v>
      </c>
      <c r="BE377" s="276">
        <f t="shared" si="483"/>
        <v>0.15686846342792984</v>
      </c>
      <c r="BF377" s="276">
        <f t="shared" si="483"/>
        <v>0.18329141549725106</v>
      </c>
      <c r="BG377" s="276">
        <f t="shared" ref="BG377:BG384" si="484">AO377/AO$363</f>
        <v>0.15370353761387279</v>
      </c>
      <c r="BH377" s="276">
        <f t="shared" ref="BH377:BH384" si="485">AP377/AP$363</f>
        <v>9.1998900747473397E-2</v>
      </c>
      <c r="BI377" s="276">
        <f t="shared" ref="BI377:BI384" si="486">AQ377/AQ$363</f>
        <v>0.13070502699106801</v>
      </c>
      <c r="BJ377" s="276">
        <f t="shared" ref="BJ377:BJ384" si="487">AR377/AR$363</f>
        <v>0.1307454451137845</v>
      </c>
      <c r="BK377" s="276">
        <f t="shared" ref="BK377:BK384" si="488">AS377/AS$363</f>
        <v>0.1643900161206566</v>
      </c>
      <c r="BL377" s="276">
        <f t="shared" ref="BL377:BL384" si="489">AT377/AT$363</f>
        <v>0.119945223970399</v>
      </c>
      <c r="BM377" s="276">
        <f t="shared" ref="BM377:BN384" si="490">AU377/AU$363</f>
        <v>0.21439699038779264</v>
      </c>
      <c r="BN377" s="276">
        <f t="shared" si="490"/>
        <v>0.14174008214765768</v>
      </c>
      <c r="BO377" s="276">
        <f t="shared" ref="BO377:BO391" si="491">AW377/AW$363</f>
        <v>0.22613209262149458</v>
      </c>
      <c r="BP377" s="276">
        <f t="shared" ref="BP377:BP391" si="492">AX377/AX$363</f>
        <v>0.21420561558372953</v>
      </c>
      <c r="BQ377" s="276">
        <f t="shared" ref="BQ377:BQ391" si="493">AY377/AY$363</f>
        <v>0.19414007523850565</v>
      </c>
      <c r="BR377" s="276">
        <f t="shared" ref="BR377:BR391" si="494">AZ377/AZ$363</f>
        <v>0.11954616167770324</v>
      </c>
    </row>
    <row r="378" spans="1:70">
      <c r="A378" s="275" t="str">
        <f t="shared" si="481"/>
        <v>Africa</v>
      </c>
      <c r="AC378" s="279">
        <f>ExportsCoreVPA!AD$6</f>
        <v>9.2903799999999991E-3</v>
      </c>
      <c r="AD378" s="279">
        <f>ExportsCoreVPA!AE$6</f>
        <v>9.7018599999999997E-3</v>
      </c>
      <c r="AE378" s="279">
        <f>ExportsCoreVPA!AF$6</f>
        <v>9.6584329999999993E-3</v>
      </c>
      <c r="AF378" s="279">
        <f>ExportsCoreVPA!AG$6</f>
        <v>7.2355229999999998E-3</v>
      </c>
      <c r="AG378" s="279">
        <f>ExportsCoreVPA!AH$6</f>
        <v>6.3715839999999996E-3</v>
      </c>
      <c r="AH378" s="279">
        <f>ExportsCoreVPA!AI$6</f>
        <v>5.2221099999999994E-3</v>
      </c>
      <c r="AI378" s="279">
        <f>ExportsCoreVPA!AJ$6</f>
        <v>6.2133019999999995E-3</v>
      </c>
      <c r="AJ378" s="279">
        <f>ExportsCoreVPA!AK$6</f>
        <v>5.9942979999999986E-3</v>
      </c>
      <c r="AK378" s="279">
        <f>ExportsCoreVPA!AL$6</f>
        <v>6.8820579999999999E-3</v>
      </c>
      <c r="AL378" s="279">
        <f>ExportsCoreVPA!AM$6</f>
        <v>7.0853119999999999E-3</v>
      </c>
      <c r="AM378" s="279">
        <f>ExportsCoreVPA!AN$6</f>
        <v>4.7094139999999994E-3</v>
      </c>
      <c r="AN378" s="279">
        <f>ExportsCoreVPA!AO$6</f>
        <v>5.9682289999999994E-3</v>
      </c>
      <c r="AO378" s="279">
        <f>ExportsCoreVPA!AP$6</f>
        <v>1.6274900000000001E-3</v>
      </c>
      <c r="AP378" s="279">
        <f>ExportsCoreVPA!AQ$6</f>
        <v>1.5995479999999999E-3</v>
      </c>
      <c r="AQ378" s="279">
        <f>ExportsCoreVPA!AR$6</f>
        <v>1.801333E-3</v>
      </c>
      <c r="AR378" s="279">
        <f>ExportsCoreVPA!AS$6</f>
        <v>1.4952660000000001E-3</v>
      </c>
      <c r="AS378" s="279">
        <f>ExportsCoreVPA!AT$6</f>
        <v>7.95453E-4</v>
      </c>
      <c r="AT378" s="279">
        <f>ExportsCoreVPA!AU$6</f>
        <v>8.9760299999999996E-4</v>
      </c>
      <c r="AU378" s="279">
        <f>ExportsCoreVPA!AV$6</f>
        <v>1.307108E-3</v>
      </c>
      <c r="AV378" s="279">
        <f>ExportsCoreVPA!AW$6</f>
        <v>1.208167E-3</v>
      </c>
      <c r="AW378" s="279">
        <f>ExportsCoreVPA!AX$6</f>
        <v>1.103362447E-3</v>
      </c>
      <c r="AX378" s="279">
        <f>ExportsCoreVPA!AY$6</f>
        <v>1.0072799999999999E-3</v>
      </c>
      <c r="AY378" s="279">
        <f>ExportsCoreVPA!AZ$6</f>
        <v>9.2240860599999996E-4</v>
      </c>
      <c r="AZ378" s="279">
        <f>ExportsCoreVPA!BA$6</f>
        <v>7.6005240000000002E-4</v>
      </c>
      <c r="BA378" s="279">
        <f>ExportsCoreVPA!BB$6</f>
        <v>0</v>
      </c>
      <c r="BB378" s="279">
        <f>ExportsCoreVPA!BC$6</f>
        <v>0</v>
      </c>
      <c r="BC378" s="276">
        <f t="shared" si="482"/>
        <v>5.3952377793034127E-2</v>
      </c>
      <c r="BD378" s="276">
        <f t="shared" si="483"/>
        <v>9.0343848592468454E-2</v>
      </c>
      <c r="BE378" s="276">
        <f t="shared" si="483"/>
        <v>5.7953041267970483E-2</v>
      </c>
      <c r="BF378" s="276">
        <f t="shared" si="483"/>
        <v>6.8089409966864398E-2</v>
      </c>
      <c r="BG378" s="276">
        <f t="shared" si="484"/>
        <v>2.0855429492306021E-2</v>
      </c>
      <c r="BH378" s="276">
        <f t="shared" si="485"/>
        <v>2.8174387585224309E-2</v>
      </c>
      <c r="BI378" s="276">
        <f t="shared" si="486"/>
        <v>3.3471756165817303E-2</v>
      </c>
      <c r="BJ378" s="276">
        <f t="shared" si="487"/>
        <v>3.3640848987175488E-2</v>
      </c>
      <c r="BK378" s="276">
        <f t="shared" si="488"/>
        <v>2.4348665328099681E-2</v>
      </c>
      <c r="BL378" s="276">
        <f t="shared" si="489"/>
        <v>1.5747590960849843E-2</v>
      </c>
      <c r="BM378" s="276">
        <f t="shared" si="490"/>
        <v>2.6308424507370174E-2</v>
      </c>
      <c r="BN378" s="276">
        <f t="shared" si="490"/>
        <v>3.5159198663832471E-2</v>
      </c>
      <c r="BO378" s="276">
        <f t="shared" si="491"/>
        <v>5.4743558360150851E-2</v>
      </c>
      <c r="BP378" s="276">
        <f t="shared" si="492"/>
        <v>3.1028912108684234E-2</v>
      </c>
      <c r="BQ378" s="276">
        <f t="shared" si="493"/>
        <v>3.7578975854398136E-2</v>
      </c>
      <c r="BR378" s="276">
        <f t="shared" si="494"/>
        <v>4.3690072925318353E-2</v>
      </c>
    </row>
    <row r="379" spans="1:70">
      <c r="A379" s="275" t="str">
        <f t="shared" si="481"/>
        <v xml:space="preserve">China </v>
      </c>
      <c r="AC379" s="279">
        <f>ExportsCoreVPA!AD$17</f>
        <v>2.9154256E-2</v>
      </c>
      <c r="AD379" s="279">
        <f>ExportsCoreVPA!AE$17</f>
        <v>2.4721428999999993E-2</v>
      </c>
      <c r="AE379" s="279">
        <f>ExportsCoreVPA!AF$17</f>
        <v>2.9203877E-2</v>
      </c>
      <c r="AF379" s="279">
        <f>ExportsCoreVPA!AG$17</f>
        <v>1.8992582999999997E-2</v>
      </c>
      <c r="AG379" s="279">
        <f>ExportsCoreVPA!AH$17</f>
        <v>1.3459881999999999E-2</v>
      </c>
      <c r="AH379" s="279">
        <f>ExportsCoreVPA!AI$17</f>
        <v>1.8821024999999998E-2</v>
      </c>
      <c r="AI379" s="279">
        <f>ExportsCoreVPA!AJ$17</f>
        <v>8.3553710000000003E-3</v>
      </c>
      <c r="AJ379" s="279">
        <f>ExportsCoreVPA!AK$17</f>
        <v>5.8768680000000004E-3</v>
      </c>
      <c r="AK379" s="279">
        <f>ExportsCoreVPA!AL$17</f>
        <v>6.7421180000000001E-3</v>
      </c>
      <c r="AL379" s="279">
        <f>ExportsCoreVPA!AM$17</f>
        <v>3.3989849999999998E-3</v>
      </c>
      <c r="AM379" s="279">
        <f>ExportsCoreVPA!AN$17</f>
        <v>3.6815400000000001E-3</v>
      </c>
      <c r="AN379" s="279">
        <f>ExportsCoreVPA!AO$17</f>
        <v>2.4608499999999997E-3</v>
      </c>
      <c r="AO379" s="279">
        <f>ExportsCoreVPA!AP$17</f>
        <v>2.6690390000000002E-3</v>
      </c>
      <c r="AP379" s="279">
        <f>ExportsCoreVPA!AQ$17</f>
        <v>2.9019779999999999E-3</v>
      </c>
      <c r="AQ379" s="279">
        <f>ExportsCoreVPA!AR$17</f>
        <v>3.7129169999999996E-3</v>
      </c>
      <c r="AR379" s="279">
        <f>ExportsCoreVPA!AS$17</f>
        <v>3.1264769999999995E-3</v>
      </c>
      <c r="AS379" s="279">
        <f>ExportsCoreVPA!AT$17</f>
        <v>1.7952469999999998E-3</v>
      </c>
      <c r="AT379" s="279">
        <f>ExportsCoreVPA!AU$17</f>
        <v>2.7342858000000001E-2</v>
      </c>
      <c r="AU379" s="279">
        <f>ExportsCoreVPA!AV$17</f>
        <v>5.8886199999999998E-3</v>
      </c>
      <c r="AV379" s="279">
        <f>ExportsCoreVPA!AW$17</f>
        <v>3.6081080000000001E-3</v>
      </c>
      <c r="AW379" s="279">
        <f>ExportsCoreVPA!AX$17</f>
        <v>2.2551184120000001E-3</v>
      </c>
      <c r="AX379" s="279">
        <f>ExportsCoreVPA!AY$17</f>
        <v>4.029787E-3</v>
      </c>
      <c r="AY379" s="279">
        <f>ExportsCoreVPA!AZ$17</f>
        <v>9.29640956E-4</v>
      </c>
      <c r="AZ379" s="279">
        <f>ExportsCoreVPA!BA$17</f>
        <v>3.8676957299999996E-4</v>
      </c>
      <c r="BA379" s="279">
        <f>ExportsCoreVPA!BB$17</f>
        <v>0</v>
      </c>
      <c r="BB379" s="279">
        <f>ExportsCoreVPA!BC$17</f>
        <v>0</v>
      </c>
      <c r="BC379" s="276">
        <f t="shared" si="482"/>
        <v>5.2855308319287003E-2</v>
      </c>
      <c r="BD379" s="276">
        <f t="shared" si="483"/>
        <v>4.3339994937141989E-2</v>
      </c>
      <c r="BE379" s="276">
        <f t="shared" si="483"/>
        <v>4.5304243702015599E-2</v>
      </c>
      <c r="BF379" s="276">
        <f t="shared" si="483"/>
        <v>2.8074965708748484E-2</v>
      </c>
      <c r="BG379" s="276">
        <f t="shared" si="484"/>
        <v>3.4202332841808535E-2</v>
      </c>
      <c r="BH379" s="276">
        <f t="shared" si="485"/>
        <v>5.1115348170729526E-2</v>
      </c>
      <c r="BI379" s="276">
        <f t="shared" si="486"/>
        <v>6.8992158855646274E-2</v>
      </c>
      <c r="BJ379" s="276">
        <f t="shared" si="487"/>
        <v>7.0340220816147395E-2</v>
      </c>
      <c r="BK379" s="276">
        <f t="shared" si="488"/>
        <v>5.4952169875875714E-2</v>
      </c>
      <c r="BL379" s="276">
        <f t="shared" si="489"/>
        <v>0.4797044389163147</v>
      </c>
      <c r="BM379" s="276">
        <f t="shared" si="490"/>
        <v>0.11852143412984249</v>
      </c>
      <c r="BN379" s="276">
        <f t="shared" si="490"/>
        <v>0.10500053881008442</v>
      </c>
      <c r="BO379" s="276">
        <f t="shared" si="491"/>
        <v>0.11188817122790179</v>
      </c>
      <c r="BP379" s="276">
        <f t="shared" si="492"/>
        <v>0.12413619513910562</v>
      </c>
      <c r="BQ379" s="276">
        <f t="shared" si="493"/>
        <v>3.7873622179522039E-2</v>
      </c>
      <c r="BR379" s="276">
        <f t="shared" si="494"/>
        <v>2.2232665602614027E-2</v>
      </c>
    </row>
    <row r="380" spans="1:70">
      <c r="A380" s="275" t="str">
        <f t="shared" si="481"/>
        <v xml:space="preserve">Indonesia </v>
      </c>
      <c r="AB380" s="275"/>
      <c r="AC380" s="279">
        <f>ExportsCoreVPA!AD$18</f>
        <v>4.0000000000000001E-3</v>
      </c>
      <c r="AD380" s="279">
        <f>ExportsCoreVPA!AE$18</f>
        <v>4.0000000000000001E-3</v>
      </c>
      <c r="AE380" s="279">
        <f>ExportsCoreVPA!AF$18</f>
        <v>4.0000000000000001E-3</v>
      </c>
      <c r="AF380" s="279">
        <f>ExportsCoreVPA!AG$18</f>
        <v>5.2100240000000006E-3</v>
      </c>
      <c r="AG380" s="279">
        <f>ExportsCoreVPA!AH$18</f>
        <v>1.1978175999999997E-2</v>
      </c>
      <c r="AH380" s="279">
        <f>ExportsCoreVPA!AI$18</f>
        <v>7.1795969999999994E-3</v>
      </c>
      <c r="AI380" s="279">
        <f>ExportsCoreVPA!AJ$18</f>
        <v>1.3960309000000002E-2</v>
      </c>
      <c r="AJ380" s="279">
        <f>ExportsCoreVPA!AK$18</f>
        <v>2.1751888E-2</v>
      </c>
      <c r="AK380" s="279">
        <f>ExportsCoreVPA!AL$18</f>
        <v>1.5413124E-2</v>
      </c>
      <c r="AL380" s="279">
        <f>ExportsCoreVPA!AM$18</f>
        <v>9.932181E-3</v>
      </c>
      <c r="AM380" s="279">
        <f>ExportsCoreVPA!AN$18</f>
        <v>8.8083719999999983E-3</v>
      </c>
      <c r="AN380" s="279">
        <f>ExportsCoreVPA!AO$18</f>
        <v>7.4532510000000001E-3</v>
      </c>
      <c r="AO380" s="279">
        <f>ExportsCoreVPA!AP$18</f>
        <v>8.6018959999999995E-3</v>
      </c>
      <c r="AP380" s="279">
        <f>ExportsCoreVPA!AQ$18</f>
        <v>7.515585E-3</v>
      </c>
      <c r="AQ380" s="279">
        <f>ExportsCoreVPA!AR$18</f>
        <v>4.2898189999999994E-3</v>
      </c>
      <c r="AR380" s="279">
        <f>ExportsCoreVPA!AS$18</f>
        <v>2.411074E-3</v>
      </c>
      <c r="AS380" s="279">
        <f>ExportsCoreVPA!AT$18</f>
        <v>1.445397E-3</v>
      </c>
      <c r="AT380" s="279">
        <f>ExportsCoreVPA!AU$18</f>
        <v>1.9767439999999999E-3</v>
      </c>
      <c r="AU380" s="279">
        <f>ExportsCoreVPA!AV$18</f>
        <v>1.1410429999999998E-3</v>
      </c>
      <c r="AV380" s="279">
        <f>ExportsCoreVPA!AW$18</f>
        <v>1.0360179999999999E-3</v>
      </c>
      <c r="AW380" s="279">
        <f>ExportsCoreVPA!AX$18</f>
        <v>7.8125764699999995E-4</v>
      </c>
      <c r="AX380" s="279">
        <f>ExportsCoreVPA!AY$18</f>
        <v>1.0473939999999999E-3</v>
      </c>
      <c r="AY380" s="279">
        <f>ExportsCoreVPA!AZ$18</f>
        <v>1.1753254339999999E-3</v>
      </c>
      <c r="AZ380" s="279">
        <f>ExportsCoreVPA!BA$18</f>
        <v>8.4959226799999994E-4</v>
      </c>
      <c r="BA380" s="279">
        <f>ExportsCoreVPA!BB$18</f>
        <v>0</v>
      </c>
      <c r="BB380" s="279">
        <f>ExportsCoreVPA!BC$18</f>
        <v>0</v>
      </c>
      <c r="BC380" s="276">
        <f t="shared" si="482"/>
        <v>0.12083226979762178</v>
      </c>
      <c r="BD380" s="276">
        <f t="shared" si="483"/>
        <v>0.12664388758843534</v>
      </c>
      <c r="BE380" s="276">
        <f t="shared" si="483"/>
        <v>0.10839394158586092</v>
      </c>
      <c r="BF380" s="276">
        <f t="shared" si="483"/>
        <v>8.5031499784097103E-2</v>
      </c>
      <c r="BG380" s="276">
        <f t="shared" si="484"/>
        <v>0.11022877899596875</v>
      </c>
      <c r="BH380" s="276">
        <f t="shared" si="485"/>
        <v>0.13237927509502562</v>
      </c>
      <c r="BI380" s="276">
        <f t="shared" si="486"/>
        <v>7.9711955292824918E-2</v>
      </c>
      <c r="BJ380" s="276">
        <f t="shared" si="487"/>
        <v>5.4244914504111744E-2</v>
      </c>
      <c r="BK380" s="276">
        <f t="shared" si="488"/>
        <v>4.4243327788366246E-2</v>
      </c>
      <c r="BL380" s="276">
        <f t="shared" si="489"/>
        <v>3.4680093478201564E-2</v>
      </c>
      <c r="BM380" s="276">
        <f t="shared" si="490"/>
        <v>2.2966000992391739E-2</v>
      </c>
      <c r="BN380" s="276">
        <f t="shared" si="490"/>
        <v>3.0149443480335408E-2</v>
      </c>
      <c r="BO380" s="276">
        <f t="shared" si="491"/>
        <v>3.876226140299175E-2</v>
      </c>
      <c r="BP380" s="276">
        <f t="shared" si="492"/>
        <v>3.2264610008302767E-2</v>
      </c>
      <c r="BQ380" s="276">
        <f t="shared" si="493"/>
        <v>4.7882820929953475E-2</v>
      </c>
      <c r="BR380" s="276">
        <f t="shared" si="494"/>
        <v>4.8837090897557341E-2</v>
      </c>
    </row>
    <row r="381" spans="1:70">
      <c r="A381" s="275" t="str">
        <f t="shared" si="481"/>
        <v xml:space="preserve">Malaysia </v>
      </c>
      <c r="AB381" s="275"/>
      <c r="AC381" s="279">
        <f>ExportsCoreVPA!AD$20</f>
        <v>1.3264028000000001E-2</v>
      </c>
      <c r="AD381" s="279">
        <f>ExportsCoreVPA!AE$20</f>
        <v>1.3422052999999998E-2</v>
      </c>
      <c r="AE381" s="279">
        <f>ExportsCoreVPA!AF$20</f>
        <v>1.3763017000000002E-2</v>
      </c>
      <c r="AF381" s="279">
        <f>ExportsCoreVPA!AG$20</f>
        <v>1.301559E-2</v>
      </c>
      <c r="AG381" s="279">
        <f>ExportsCoreVPA!AH$20</f>
        <v>1.0916173000000001E-2</v>
      </c>
      <c r="AH381" s="279">
        <f>ExportsCoreVPA!AI$20</f>
        <v>1.2540894000000002E-2</v>
      </c>
      <c r="AI381" s="279">
        <f>ExportsCoreVPA!AJ$20</f>
        <v>1.0825644000000001E-2</v>
      </c>
      <c r="AJ381" s="279">
        <f>ExportsCoreVPA!AK$20</f>
        <v>1.1468799E-2</v>
      </c>
      <c r="AK381" s="279">
        <f>ExportsCoreVPA!AL$20</f>
        <v>1.0229181E-2</v>
      </c>
      <c r="AL381" s="279">
        <f>ExportsCoreVPA!AM$20</f>
        <v>9.7014959999999987E-3</v>
      </c>
      <c r="AM381" s="279">
        <f>ExportsCoreVPA!AN$20</f>
        <v>1.0443890999999999E-2</v>
      </c>
      <c r="AN381" s="279">
        <f>ExportsCoreVPA!AO$20</f>
        <v>8.7511249999999985E-3</v>
      </c>
      <c r="AO381" s="279">
        <f>ExportsCoreVPA!AP$20</f>
        <v>8.6146680000000007E-3</v>
      </c>
      <c r="AP381" s="279">
        <f>ExportsCoreVPA!AQ$20</f>
        <v>7.3629849999999998E-3</v>
      </c>
      <c r="AQ381" s="279">
        <f>ExportsCoreVPA!AR$20</f>
        <v>1.3517677000000001E-2</v>
      </c>
      <c r="AR381" s="279">
        <f>ExportsCoreVPA!AS$20</f>
        <v>6.7249280000000007E-3</v>
      </c>
      <c r="AS381" s="279">
        <f>ExportsCoreVPA!AT$20</f>
        <v>6.5664989999999991E-3</v>
      </c>
      <c r="AT381" s="279">
        <f>ExportsCoreVPA!AU$20</f>
        <v>6.0433279999999997E-3</v>
      </c>
      <c r="AU381" s="279">
        <f>ExportsCoreVPA!AV$20</f>
        <v>8.9824889999999998E-3</v>
      </c>
      <c r="AV381" s="279">
        <f>ExportsCoreVPA!AW$20</f>
        <v>6.3485019999999998E-3</v>
      </c>
      <c r="AW381" s="279">
        <f>ExportsCoreVPA!AX$20</f>
        <v>3.5267305439999996E-3</v>
      </c>
      <c r="AX381" s="279">
        <f>ExportsCoreVPA!AY$20</f>
        <v>9.5315320000000005E-3</v>
      </c>
      <c r="AY381" s="279">
        <f>ExportsCoreVPA!AZ$20</f>
        <v>8.0164482439999997E-3</v>
      </c>
      <c r="AZ381" s="279">
        <f>ExportsCoreVPA!BA$20</f>
        <v>4.8209170070000005E-3</v>
      </c>
      <c r="BA381" s="279">
        <f>ExportsCoreVPA!BB$20</f>
        <v>0</v>
      </c>
      <c r="BB381" s="279">
        <f>ExportsCoreVPA!BC$20</f>
        <v>0</v>
      </c>
      <c r="BC381" s="276">
        <f t="shared" si="482"/>
        <v>8.0192383996956523E-2</v>
      </c>
      <c r="BD381" s="276">
        <f t="shared" si="483"/>
        <v>0.12370245456296607</v>
      </c>
      <c r="BE381" s="276">
        <f t="shared" si="483"/>
        <v>0.12852028853721195</v>
      </c>
      <c r="BF381" s="276">
        <f t="shared" si="483"/>
        <v>9.9838484380588635E-2</v>
      </c>
      <c r="BG381" s="276">
        <f t="shared" si="484"/>
        <v>0.11039244546733001</v>
      </c>
      <c r="BH381" s="276">
        <f t="shared" si="485"/>
        <v>0.12969138354972332</v>
      </c>
      <c r="BI381" s="276">
        <f t="shared" si="486"/>
        <v>0.25118086909653947</v>
      </c>
      <c r="BJ381" s="276">
        <f t="shared" si="487"/>
        <v>0.15129902458668096</v>
      </c>
      <c r="BK381" s="276">
        <f t="shared" si="488"/>
        <v>0.2009992878627665</v>
      </c>
      <c r="BL381" s="276">
        <f t="shared" si="489"/>
        <v>0.10602444219354297</v>
      </c>
      <c r="BM381" s="276">
        <f t="shared" si="490"/>
        <v>0.18079235514187275</v>
      </c>
      <c r="BN381" s="276">
        <f t="shared" si="490"/>
        <v>0.18474949492556722</v>
      </c>
      <c r="BO381" s="276">
        <f t="shared" si="491"/>
        <v>0.17497947286581028</v>
      </c>
      <c r="BP381" s="276">
        <f t="shared" si="492"/>
        <v>0.29361554750328733</v>
      </c>
      <c r="BQ381" s="276">
        <f t="shared" si="493"/>
        <v>0.32659052944624017</v>
      </c>
      <c r="BR381" s="276">
        <f t="shared" si="494"/>
        <v>0.2771206506324268</v>
      </c>
    </row>
    <row r="382" spans="1:70">
      <c r="A382" s="275" t="str">
        <f t="shared" si="481"/>
        <v xml:space="preserve">Maldives </v>
      </c>
      <c r="AB382" s="275"/>
      <c r="AC382" s="279">
        <f>ExportsCoreVPA!AD$37</f>
        <v>6.3567750000000011E-3</v>
      </c>
      <c r="AD382" s="279">
        <f>ExportsCoreVPA!AE$37</f>
        <v>5.635653E-3</v>
      </c>
      <c r="AE382" s="279">
        <f>ExportsCoreVPA!AF$37</f>
        <v>4.9284159999999997E-3</v>
      </c>
      <c r="AF382" s="279">
        <f>ExportsCoreVPA!AG$37</f>
        <v>6.5892150000000016E-3</v>
      </c>
      <c r="AG382" s="279">
        <f>ExportsCoreVPA!AH$37</f>
        <v>9.5303430000000019E-3</v>
      </c>
      <c r="AH382" s="279">
        <f>ExportsCoreVPA!AI$37</f>
        <v>1.5605243999999999E-2</v>
      </c>
      <c r="AI382" s="279">
        <f>ExportsCoreVPA!AJ$37</f>
        <v>1.5588359999999999E-2</v>
      </c>
      <c r="AJ382" s="279">
        <f>ExportsCoreVPA!AK$37</f>
        <v>1.6262708000000001E-2</v>
      </c>
      <c r="AK382" s="279">
        <f>ExportsCoreVPA!AL$37</f>
        <v>1.3527193999999998E-2</v>
      </c>
      <c r="AL382" s="279">
        <f>ExportsCoreVPA!AM$37</f>
        <v>6.961592E-3</v>
      </c>
      <c r="AM382" s="279">
        <f>ExportsCoreVPA!AN$37</f>
        <v>7.9480929999999981E-3</v>
      </c>
      <c r="AN382" s="279">
        <f>ExportsCoreVPA!AO$37</f>
        <v>7.4324929999999992E-3</v>
      </c>
      <c r="AO382" s="279">
        <f>ExportsCoreVPA!AP$37</f>
        <v>6.3055029999999996E-3</v>
      </c>
      <c r="AP382" s="279">
        <f>ExportsCoreVPA!AQ$37</f>
        <v>4.3791030000000005E-3</v>
      </c>
      <c r="AQ382" s="279">
        <f>ExportsCoreVPA!AR$37</f>
        <v>5.1364709999999992E-3</v>
      </c>
      <c r="AR382" s="279">
        <f>ExportsCoreVPA!AS$37</f>
        <v>1.172317E-2</v>
      </c>
      <c r="AS382" s="279">
        <f>ExportsCoreVPA!AT$37</f>
        <v>6.7081739999999999E-3</v>
      </c>
      <c r="AT382" s="279">
        <f>ExportsCoreVPA!AU$37</f>
        <v>4.9905959999999999E-3</v>
      </c>
      <c r="AU382" s="279">
        <f>ExportsCoreVPA!AV$37</f>
        <v>1.0203662E-2</v>
      </c>
      <c r="AV382" s="279">
        <f>ExportsCoreVPA!AW$37</f>
        <v>1.0105252E-2</v>
      </c>
      <c r="AW382" s="279">
        <f>ExportsCoreVPA!AX$37</f>
        <v>3.6595174010000003E-3</v>
      </c>
      <c r="AX382" s="279">
        <f>ExportsCoreVPA!AY$37</f>
        <v>3.576727E-3</v>
      </c>
      <c r="AY382" s="279">
        <f>ExportsCoreVPA!AZ$37</f>
        <v>4.3683764409999997E-3</v>
      </c>
      <c r="AZ382" s="279">
        <f>ExportsCoreVPA!BA$37</f>
        <v>3.0026197449999998E-3</v>
      </c>
      <c r="BA382" s="279">
        <f>ExportsCoreVPA!BB$37</f>
        <v>0</v>
      </c>
      <c r="BB382" s="279">
        <f>ExportsCoreVPA!BC$37</f>
        <v>0</v>
      </c>
      <c r="BC382" s="276">
        <f t="shared" si="482"/>
        <v>0.10604738890135253</v>
      </c>
      <c r="BD382" s="276">
        <f t="shared" si="483"/>
        <v>8.8766311717894661E-2</v>
      </c>
      <c r="BE382" s="276">
        <f t="shared" si="483"/>
        <v>9.7807532238759903E-2</v>
      </c>
      <c r="BF382" s="276">
        <f t="shared" si="483"/>
        <v>8.4794679117180305E-2</v>
      </c>
      <c r="BG382" s="276">
        <f t="shared" si="484"/>
        <v>8.0801708907596415E-2</v>
      </c>
      <c r="BH382" s="276">
        <f t="shared" si="485"/>
        <v>7.7133380928623929E-2</v>
      </c>
      <c r="BI382" s="276">
        <f t="shared" si="486"/>
        <v>9.5444154337255657E-2</v>
      </c>
      <c r="BJ382" s="276">
        <f t="shared" si="487"/>
        <v>0.26375065815780341</v>
      </c>
      <c r="BK382" s="276">
        <f t="shared" si="488"/>
        <v>0.20533593271841297</v>
      </c>
      <c r="BL382" s="276">
        <f t="shared" si="489"/>
        <v>8.7555260464652396E-2</v>
      </c>
      <c r="BM382" s="276">
        <f t="shared" si="490"/>
        <v>0.20537114869293263</v>
      </c>
      <c r="BN382" s="276">
        <f t="shared" si="490"/>
        <v>0.29407570527591836</v>
      </c>
      <c r="BO382" s="276">
        <f t="shared" si="491"/>
        <v>0.18156772052224021</v>
      </c>
      <c r="BP382" s="276">
        <f t="shared" si="492"/>
        <v>0.11017983849551052</v>
      </c>
      <c r="BQ382" s="276">
        <f t="shared" si="493"/>
        <v>0.17796788942715119</v>
      </c>
      <c r="BR382" s="276">
        <f t="shared" si="494"/>
        <v>0.17259951501508419</v>
      </c>
    </row>
    <row r="383" spans="1:70">
      <c r="A383" s="275" t="str">
        <f t="shared" si="481"/>
        <v xml:space="preserve">Sri Lanka </v>
      </c>
      <c r="AC383" s="279">
        <f>ExportsCoreVPA!AD$38</f>
        <v>7.7201100000000014E-3</v>
      </c>
      <c r="AD383" s="279">
        <f>ExportsCoreVPA!AE$38</f>
        <v>6.693035E-3</v>
      </c>
      <c r="AE383" s="279">
        <f>ExportsCoreVPA!AF$38</f>
        <v>6.5998200000000002E-3</v>
      </c>
      <c r="AF383" s="279">
        <f>ExportsCoreVPA!AG$38</f>
        <v>7.1260169999999992E-3</v>
      </c>
      <c r="AG383" s="279">
        <f>ExportsCoreVPA!AH$38</f>
        <v>7.6135630000000003E-3</v>
      </c>
      <c r="AH383" s="279">
        <f>ExportsCoreVPA!AI$38</f>
        <v>8.8177159999999997E-3</v>
      </c>
      <c r="AI383" s="279">
        <f>ExportsCoreVPA!AJ$38</f>
        <v>8.7912940000000016E-3</v>
      </c>
      <c r="AJ383" s="279">
        <f>ExportsCoreVPA!AK$38</f>
        <v>1.1678922E-2</v>
      </c>
      <c r="AK383" s="279">
        <f>ExportsCoreVPA!AL$38</f>
        <v>8.7006710000000001E-3</v>
      </c>
      <c r="AL383" s="279">
        <f>ExportsCoreVPA!AM$38</f>
        <v>5.3664209999999997E-3</v>
      </c>
      <c r="AM383" s="279">
        <f>ExportsCoreVPA!AN$38</f>
        <v>5.9598329999999995E-3</v>
      </c>
      <c r="AN383" s="279">
        <f>ExportsCoreVPA!AO$38</f>
        <v>4.1075579999999999E-3</v>
      </c>
      <c r="AO383" s="279">
        <f>ExportsCoreVPA!AP$38</f>
        <v>9.0348000000000002E-4</v>
      </c>
      <c r="AP383" s="279">
        <f>ExportsCoreVPA!AQ$38</f>
        <v>3.4434500000000002E-4</v>
      </c>
      <c r="AQ383" s="279">
        <f>ExportsCoreVPA!AR$38</f>
        <v>1.8192799999999998E-4</v>
      </c>
      <c r="AR383" s="279">
        <f>ExportsCoreVPA!AS$38</f>
        <v>6.8031899999999998E-4</v>
      </c>
      <c r="AS383" s="279">
        <f>ExportsCoreVPA!AT$38</f>
        <v>4.1326999999999998E-4</v>
      </c>
      <c r="AT383" s="279">
        <f>ExportsCoreVPA!AU$38</f>
        <v>3.0805499999999995E-4</v>
      </c>
      <c r="AU383" s="279">
        <f>ExportsCoreVPA!AV$38</f>
        <v>1.2795500000000002E-4</v>
      </c>
      <c r="AV383" s="279">
        <f>ExportsCoreVPA!AW$38</f>
        <v>1.9493099999999999E-4</v>
      </c>
      <c r="AW383" s="279">
        <f>ExportsCoreVPA!AX$38</f>
        <v>3.1827045000000002E-5</v>
      </c>
      <c r="AX383" s="279">
        <f>ExportsCoreVPA!AY$38</f>
        <v>8.0615999999999988E-5</v>
      </c>
      <c r="AY383" s="279">
        <f>ExportsCoreVPA!AZ$38</f>
        <v>2.0785299999999999E-5</v>
      </c>
      <c r="AZ383" s="279">
        <f>ExportsCoreVPA!BA$38</f>
        <v>3.2427617700000002E-4</v>
      </c>
      <c r="BA383" s="279">
        <f>ExportsCoreVPA!BB$38</f>
        <v>0</v>
      </c>
      <c r="BB383" s="279">
        <f>ExportsCoreVPA!BC$38</f>
        <v>0</v>
      </c>
      <c r="BC383" s="276">
        <f t="shared" si="482"/>
        <v>6.8209522332548789E-2</v>
      </c>
      <c r="BD383" s="276">
        <f t="shared" si="483"/>
        <v>6.8426503491651899E-2</v>
      </c>
      <c r="BE383" s="276">
        <f t="shared" si="483"/>
        <v>7.3340429998129772E-2</v>
      </c>
      <c r="BF383" s="276">
        <f t="shared" si="483"/>
        <v>4.6861673810551438E-2</v>
      </c>
      <c r="BG383" s="276">
        <f t="shared" si="484"/>
        <v>1.1577621636820284E-2</v>
      </c>
      <c r="BH383" s="276">
        <f t="shared" si="485"/>
        <v>6.065281875276057E-3</v>
      </c>
      <c r="BI383" s="276">
        <f t="shared" si="486"/>
        <v>3.3805241206011378E-3</v>
      </c>
      <c r="BJ383" s="276">
        <f t="shared" si="487"/>
        <v>1.5305978161816185E-2</v>
      </c>
      <c r="BK383" s="276">
        <f t="shared" si="488"/>
        <v>1.2650116248406574E-2</v>
      </c>
      <c r="BL383" s="276">
        <f t="shared" si="489"/>
        <v>5.404531996266275E-3</v>
      </c>
      <c r="BM383" s="276">
        <f t="shared" si="490"/>
        <v>2.5753759121974243E-3</v>
      </c>
      <c r="BN383" s="276">
        <f t="shared" si="490"/>
        <v>5.6727404032220112E-3</v>
      </c>
      <c r="BO383" s="276">
        <f t="shared" si="491"/>
        <v>1.5791054880705464E-3</v>
      </c>
      <c r="BP383" s="276">
        <f t="shared" si="492"/>
        <v>2.4833480050767292E-3</v>
      </c>
      <c r="BQ383" s="276">
        <f t="shared" si="493"/>
        <v>8.4679423169477849E-4</v>
      </c>
      <c r="BR383" s="276">
        <f t="shared" si="494"/>
        <v>1.8640359297692425E-2</v>
      </c>
    </row>
    <row r="384" spans="1:70">
      <c r="A384" s="275" t="str">
        <f t="shared" si="481"/>
        <v>Others</v>
      </c>
      <c r="AC384" s="278">
        <f t="shared" ref="AC384:BB384" si="495">AC363-SUM(AC377:AC383)</f>
        <v>4.4829199999999986E-2</v>
      </c>
      <c r="AD384" s="278">
        <f t="shared" si="495"/>
        <v>4.1154829000000032E-2</v>
      </c>
      <c r="AE384" s="278">
        <f t="shared" si="495"/>
        <v>5.0124307999999992E-2</v>
      </c>
      <c r="AF384" s="278">
        <f t="shared" si="495"/>
        <v>4.5351798000000054E-2</v>
      </c>
      <c r="AG384" s="278">
        <f t="shared" si="495"/>
        <v>4.2721811000000026E-2</v>
      </c>
      <c r="AH384" s="278">
        <f t="shared" si="495"/>
        <v>4.362534499999994E-2</v>
      </c>
      <c r="AI384" s="278">
        <f t="shared" si="495"/>
        <v>4.5281017000000021E-2</v>
      </c>
      <c r="AJ384" s="278">
        <f t="shared" si="495"/>
        <v>4.2047869000000002E-2</v>
      </c>
      <c r="AK384" s="278">
        <f t="shared" si="495"/>
        <v>3.7794066999999959E-2</v>
      </c>
      <c r="AL384" s="278">
        <f t="shared" si="495"/>
        <v>2.5151433000000015E-2</v>
      </c>
      <c r="AM384" s="278">
        <f t="shared" si="495"/>
        <v>2.6963905999999989E-2</v>
      </c>
      <c r="AN384" s="278">
        <f t="shared" si="495"/>
        <v>3.5413306999999984E-2</v>
      </c>
      <c r="AO384" s="278">
        <f t="shared" si="495"/>
        <v>3.7320151999999995E-2</v>
      </c>
      <c r="AP384" s="278">
        <f t="shared" si="495"/>
        <v>2.7446514999999987E-2</v>
      </c>
      <c r="AQ384" s="278">
        <f t="shared" si="495"/>
        <v>1.8142274000000007E-2</v>
      </c>
      <c r="AR384" s="278">
        <f t="shared" si="495"/>
        <v>1.2475329E-2</v>
      </c>
      <c r="AS384" s="278">
        <f t="shared" si="495"/>
        <v>9.5747239999999824E-3</v>
      </c>
      <c r="AT384" s="278">
        <f t="shared" si="495"/>
        <v>8.6033969999999849E-3</v>
      </c>
      <c r="AU384" s="278">
        <f t="shared" si="495"/>
        <v>1.1381029999999986E-2</v>
      </c>
      <c r="AV384" s="278">
        <f t="shared" si="495"/>
        <v>6.991199E-3</v>
      </c>
      <c r="AW384" s="278">
        <f t="shared" si="495"/>
        <v>4.239579394000003E-3</v>
      </c>
      <c r="AX384" s="278">
        <f t="shared" si="495"/>
        <v>6.2356140000000074E-3</v>
      </c>
      <c r="AY384" s="278">
        <f t="shared" si="495"/>
        <v>4.3475468970000063E-3</v>
      </c>
      <c r="AZ384" s="278">
        <f t="shared" si="495"/>
        <v>5.1725486580000077E-3</v>
      </c>
      <c r="BA384" s="278">
        <f t="shared" si="495"/>
        <v>0</v>
      </c>
      <c r="BB384" s="278">
        <f t="shared" si="495"/>
        <v>0</v>
      </c>
      <c r="BC384" s="276">
        <f t="shared" si="482"/>
        <v>0.29628924678043134</v>
      </c>
      <c r="BD384" s="276">
        <f t="shared" si="483"/>
        <v>0.32070249762263342</v>
      </c>
      <c r="BE384" s="276">
        <f t="shared" si="483"/>
        <v>0.33181205924212154</v>
      </c>
      <c r="BF384" s="276">
        <f t="shared" si="483"/>
        <v>0.40401787173471859</v>
      </c>
      <c r="BG384" s="276">
        <f t="shared" si="484"/>
        <v>0.47823814504429729</v>
      </c>
      <c r="BH384" s="276">
        <f t="shared" si="485"/>
        <v>0.48344204204792385</v>
      </c>
      <c r="BI384" s="276">
        <f t="shared" si="486"/>
        <v>0.33711355514024732</v>
      </c>
      <c r="BJ384" s="276">
        <f t="shared" si="487"/>
        <v>0.28067290967248038</v>
      </c>
      <c r="BK384" s="276">
        <f t="shared" si="488"/>
        <v>0.29308048405741566</v>
      </c>
      <c r="BL384" s="276">
        <f t="shared" si="489"/>
        <v>0.15093841801977312</v>
      </c>
      <c r="BM384" s="276">
        <f t="shared" si="490"/>
        <v>0.22906827023560014</v>
      </c>
      <c r="BN384" s="276">
        <f t="shared" si="490"/>
        <v>0.20345279629338239</v>
      </c>
      <c r="BO384" s="276">
        <f t="shared" si="491"/>
        <v>0.21034761751133998</v>
      </c>
      <c r="BP384" s="276">
        <f t="shared" si="492"/>
        <v>0.19208593315630326</v>
      </c>
      <c r="BQ384" s="276">
        <f t="shared" si="493"/>
        <v>0.17711929269253457</v>
      </c>
      <c r="BR384" s="276">
        <f t="shared" si="494"/>
        <v>0.29733348395160375</v>
      </c>
    </row>
    <row r="386" spans="1:70" ht="13">
      <c r="A386" s="272" t="s">
        <v>158</v>
      </c>
    </row>
    <row r="387" spans="1:70" ht="13">
      <c r="A387" s="272"/>
      <c r="B387" s="312" t="s">
        <v>131</v>
      </c>
      <c r="C387" s="312"/>
      <c r="D387" s="312"/>
      <c r="E387" s="312"/>
      <c r="F387" s="312"/>
      <c r="G387" s="312"/>
      <c r="H387" s="312"/>
      <c r="I387" s="312"/>
      <c r="J387" s="312"/>
      <c r="K387" s="312"/>
      <c r="L387" s="312"/>
      <c r="M387" s="312"/>
      <c r="N387" s="312"/>
      <c r="O387" s="312"/>
      <c r="P387" s="312"/>
      <c r="Q387" s="312"/>
      <c r="R387" s="312"/>
      <c r="S387" s="312"/>
      <c r="T387" s="312"/>
      <c r="U387" s="312"/>
      <c r="V387" s="312"/>
      <c r="W387" s="312"/>
      <c r="X387" s="312"/>
      <c r="Y387" s="312"/>
      <c r="Z387" s="312"/>
      <c r="AA387" s="312"/>
      <c r="AC387" s="312" t="s">
        <v>147</v>
      </c>
      <c r="AD387" s="312"/>
      <c r="AE387" s="312"/>
      <c r="AF387" s="312"/>
      <c r="AG387" s="312"/>
      <c r="AH387" s="312"/>
      <c r="AI387" s="312"/>
      <c r="AJ387" s="312"/>
      <c r="AK387" s="312"/>
      <c r="AL387" s="312"/>
      <c r="AM387" s="312"/>
      <c r="AN387" s="312"/>
      <c r="AO387" s="312"/>
      <c r="AP387" s="312"/>
      <c r="AQ387" s="312"/>
      <c r="AR387" s="312"/>
      <c r="AS387" s="312"/>
      <c r="AT387" s="312"/>
      <c r="AU387" s="312"/>
      <c r="AV387" s="312"/>
      <c r="AW387" s="312"/>
      <c r="AX387" s="312"/>
      <c r="AY387" s="312"/>
      <c r="AZ387" s="312"/>
      <c r="BA387" s="312"/>
      <c r="BB387" s="312"/>
    </row>
    <row r="388" spans="1:70">
      <c r="A388" s="273" t="s">
        <v>4</v>
      </c>
      <c r="B388" s="279">
        <f>SUM(ExportsTimberSectorMinusCoreVPA!C$5:C$5)</f>
        <v>0.24970922286666661</v>
      </c>
      <c r="C388" s="279">
        <f>SUM(ExportsTimberSectorMinusCoreVPA!D$5:D$5)</f>
        <v>0.20227215290166659</v>
      </c>
      <c r="D388" s="279">
        <f>SUM(ExportsTimberSectorMinusCoreVPA!E$5:E$5)</f>
        <v>0.23740953186666661</v>
      </c>
      <c r="E388" s="279">
        <f>SUM(ExportsTimberSectorMinusCoreVPA!F$5:F$5)</f>
        <v>0.19323625139333339</v>
      </c>
      <c r="F388" s="279">
        <f>SUM(ExportsTimberSectorMinusCoreVPA!G$5:G$5)</f>
        <v>0.19748608627999997</v>
      </c>
      <c r="G388" s="279">
        <f>SUM(ExportsTimberSectorMinusCoreVPA!H$5:H$5)</f>
        <v>0.20777169583999994</v>
      </c>
      <c r="H388" s="279">
        <f>SUM(ExportsTimberSectorMinusCoreVPA!I$5:I$5)</f>
        <v>0.19996550902555554</v>
      </c>
      <c r="I388" s="279">
        <f>SUM(ExportsTimberSectorMinusCoreVPA!J$5:J$5)</f>
        <v>0.19635358737666656</v>
      </c>
      <c r="J388" s="279">
        <f>SUM(ExportsTimberSectorMinusCoreVPA!K$5:K$5)</f>
        <v>0.19532858218214294</v>
      </c>
      <c r="K388" s="279">
        <f>SUM(ExportsTimberSectorMinusCoreVPA!L$5:L$5)</f>
        <v>0.11311423718976193</v>
      </c>
      <c r="L388" s="279">
        <f>SUM(ExportsTimberSectorMinusCoreVPA!M$5:M$5)</f>
        <v>0.12580462646362736</v>
      </c>
      <c r="M388" s="279">
        <f>SUM(ExportsTimberSectorMinusCoreVPA!N$5:N$5)</f>
        <v>0.18328662524741052</v>
      </c>
      <c r="N388" s="279">
        <f>SUM(ExportsTimberSectorMinusCoreVPA!O$5:O$5)</f>
        <v>0.15307440102777087</v>
      </c>
      <c r="O388" s="279">
        <f>SUM(ExportsTimberSectorMinusCoreVPA!P$5:P$5)</f>
        <v>0.11442582737333332</v>
      </c>
      <c r="P388" s="279">
        <f>SUM(ExportsTimberSectorMinusCoreVPA!Q$5:Q$5)</f>
        <v>0.15160329713333329</v>
      </c>
      <c r="Q388" s="279">
        <f>SUM(ExportsTimberSectorMinusCoreVPA!R$5:R$5)</f>
        <v>0.12780001371999999</v>
      </c>
      <c r="R388" s="279">
        <f>SUM(ExportsTimberSectorMinusCoreVPA!S$5:S$5)</f>
        <v>0.13696425057666667</v>
      </c>
      <c r="S388" s="279">
        <f>SUM(ExportsTimberSectorMinusCoreVPA!T$5:T$5)</f>
        <v>0.10593803874000005</v>
      </c>
      <c r="T388" s="279">
        <f>SUM(ExportsTimberSectorMinusCoreVPA!U$5:U$5)</f>
        <v>0.11474233516666667</v>
      </c>
      <c r="U388" s="279">
        <f>SUM(ExportsTimberSectorMinusCoreVPA!V$5:V$5)</f>
        <v>0.11156122031578949</v>
      </c>
      <c r="V388" s="279">
        <f>SUM(ExportsTimberSectorMinusCoreVPA!W$5:W$5)</f>
        <v>8.3188734306159959E-2</v>
      </c>
      <c r="W388" s="279">
        <f>SUM(ExportsTimberSectorMinusCoreVPA!X$5:X$5)</f>
        <v>9.414503863999997E-2</v>
      </c>
      <c r="X388" s="279">
        <f>SUM(ExportsTimberSectorMinusCoreVPA!Y$5:Y$5)</f>
        <v>0.10956428246118</v>
      </c>
      <c r="Y388" s="279">
        <f>SUM(ExportsTimberSectorMinusCoreVPA!Z$5:Z$5)</f>
        <v>0.10977758496268261</v>
      </c>
      <c r="Z388" s="279">
        <f>SUM(ExportsTimberSectorMinusCoreVPA!AA$5:AA$5)</f>
        <v>0</v>
      </c>
      <c r="AA388" s="279">
        <f>SUM(ExportsTimberSectorMinusCoreVPA!AB$5:AB$5)</f>
        <v>0</v>
      </c>
      <c r="AB388" s="279"/>
      <c r="AC388" s="279">
        <f>SUM(ExportsTimberSectorMinusCoreVPA!AD$5:AD$5)</f>
        <v>0.136188948</v>
      </c>
      <c r="AD388" s="279">
        <f>SUM(ExportsTimberSectorMinusCoreVPA!AE$5:AE$5)</f>
        <v>0.11106661300000001</v>
      </c>
      <c r="AE388" s="279">
        <f>SUM(ExportsTimberSectorMinusCoreVPA!AF$5:AF$5)</f>
        <v>0.10271884900000001</v>
      </c>
      <c r="AF388" s="279">
        <f>SUM(ExportsTimberSectorMinusCoreVPA!AG$5:AG$5)</f>
        <v>9.9964355999999976E-2</v>
      </c>
      <c r="AG388" s="279">
        <f>SUM(ExportsTimberSectorMinusCoreVPA!AH$5:AH$5)</f>
        <v>0.10031874200000003</v>
      </c>
      <c r="AH388" s="279">
        <f>SUM(ExportsTimberSectorMinusCoreVPA!AI$5:AI$5)</f>
        <v>9.8592848999999996E-2</v>
      </c>
      <c r="AI388" s="279">
        <f>SUM(ExportsTimberSectorMinusCoreVPA!AJ$5:AJ$5)</f>
        <v>0.12209652</v>
      </c>
      <c r="AJ388" s="279">
        <f>SUM(ExportsTimberSectorMinusCoreVPA!AK$5:AK$5)</f>
        <v>0.12613619200000001</v>
      </c>
      <c r="AK388" s="279">
        <f>SUM(ExportsTimberSectorMinusCoreVPA!AL$5:AL$5)</f>
        <v>0.13644185499999992</v>
      </c>
      <c r="AL388" s="279">
        <f>SUM(ExportsTimberSectorMinusCoreVPA!AM$5:AM$5)</f>
        <v>9.5849748999999984E-2</v>
      </c>
      <c r="AM388" s="279">
        <f>SUM(ExportsTimberSectorMinusCoreVPA!AN$5:AN$5)</f>
        <v>7.9463367999999979E-2</v>
      </c>
      <c r="AN388" s="279">
        <f>SUM(ExportsTimberSectorMinusCoreVPA!AO$5:AO$5)</f>
        <v>0.10372167999999993</v>
      </c>
      <c r="AO388" s="279">
        <f>SUM(ExportsTimberSectorMinusCoreVPA!AP$5:AP$5)</f>
        <v>0.11928917199999998</v>
      </c>
      <c r="AP388" s="279">
        <f>SUM(ExportsTimberSectorMinusCoreVPA!AQ$5:AQ$5)</f>
        <v>9.9938435999999992E-2</v>
      </c>
      <c r="AQ388" s="279">
        <f>SUM(ExportsTimberSectorMinusCoreVPA!AR$5:AR$5)</f>
        <v>0.12897479299999998</v>
      </c>
      <c r="AR388" s="279">
        <f>SUM(ExportsTimberSectorMinusCoreVPA!AS$5:AS$5)</f>
        <v>0.10091759100000004</v>
      </c>
      <c r="AS388" s="279">
        <f>SUM(ExportsTimberSectorMinusCoreVPA!AT$5:AT$5)</f>
        <v>0.10068970099999999</v>
      </c>
      <c r="AT388" s="279">
        <f>SUM(ExportsTimberSectorMinusCoreVPA!AU$5:AU$5)</f>
        <v>7.5376150000000017E-2</v>
      </c>
      <c r="AU388" s="279">
        <f>SUM(ExportsTimberSectorMinusCoreVPA!AV$5:AV$5)</f>
        <v>8.379395299999999E-2</v>
      </c>
      <c r="AV388" s="279">
        <f>SUM(ExportsTimberSectorMinusCoreVPA!AW$5:AW$5)</f>
        <v>9.4271535999999989E-2</v>
      </c>
      <c r="AW388" s="279">
        <f>SUM(ExportsTimberSectorMinusCoreVPA!AX$5:AX$5)</f>
        <v>6.2477236187000025E-2</v>
      </c>
      <c r="AX388" s="279">
        <f>SUM(ExportsTimberSectorMinusCoreVPA!AY$5:AY$5)</f>
        <v>7.097398299999999E-2</v>
      </c>
      <c r="AY388" s="279">
        <f>SUM(ExportsTimberSectorMinusCoreVPA!AZ$5:AZ$5)</f>
        <v>7.5073636950999986E-2</v>
      </c>
      <c r="AZ388" s="279">
        <f>SUM(ExportsTimberSectorMinusCoreVPA!BA$5:BA$5)</f>
        <v>0.103647447278</v>
      </c>
      <c r="BA388" s="279">
        <f>SUM(ExportsTimberSectorMinusCoreVPA!BB$5:BB$5)</f>
        <v>0</v>
      </c>
      <c r="BB388" s="279">
        <f>SUM(ExportsTimberSectorMinusCoreVPA!BC$5:BC$5)</f>
        <v>0</v>
      </c>
    </row>
    <row r="389" spans="1:70">
      <c r="A389" s="273"/>
      <c r="B389" s="271">
        <v>2000</v>
      </c>
      <c r="C389" s="271">
        <f>1+B389</f>
        <v>2001</v>
      </c>
      <c r="D389" s="271">
        <f t="shared" ref="D389:AA389" si="496">1+C389</f>
        <v>2002</v>
      </c>
      <c r="E389" s="271">
        <f t="shared" si="496"/>
        <v>2003</v>
      </c>
      <c r="F389" s="271">
        <f t="shared" si="496"/>
        <v>2004</v>
      </c>
      <c r="G389" s="271">
        <f t="shared" si="496"/>
        <v>2005</v>
      </c>
      <c r="H389" s="271">
        <f t="shared" si="496"/>
        <v>2006</v>
      </c>
      <c r="I389" s="271">
        <f t="shared" si="496"/>
        <v>2007</v>
      </c>
      <c r="J389" s="271">
        <f t="shared" si="496"/>
        <v>2008</v>
      </c>
      <c r="K389" s="271">
        <f t="shared" si="496"/>
        <v>2009</v>
      </c>
      <c r="L389" s="271">
        <f t="shared" si="496"/>
        <v>2010</v>
      </c>
      <c r="M389" s="271">
        <f t="shared" si="496"/>
        <v>2011</v>
      </c>
      <c r="N389" s="271">
        <f t="shared" si="496"/>
        <v>2012</v>
      </c>
      <c r="O389" s="271">
        <f t="shared" si="496"/>
        <v>2013</v>
      </c>
      <c r="P389" s="271">
        <f t="shared" si="496"/>
        <v>2014</v>
      </c>
      <c r="Q389" s="271">
        <f t="shared" si="496"/>
        <v>2015</v>
      </c>
      <c r="R389" s="271">
        <f t="shared" si="496"/>
        <v>2016</v>
      </c>
      <c r="S389" s="271">
        <f t="shared" si="496"/>
        <v>2017</v>
      </c>
      <c r="T389" s="271">
        <f t="shared" si="496"/>
        <v>2018</v>
      </c>
      <c r="U389" s="271">
        <f t="shared" si="496"/>
        <v>2019</v>
      </c>
      <c r="V389" s="271">
        <f t="shared" si="496"/>
        <v>2020</v>
      </c>
      <c r="W389" s="271">
        <f t="shared" si="496"/>
        <v>2021</v>
      </c>
      <c r="X389" s="271">
        <f t="shared" si="496"/>
        <v>2022</v>
      </c>
      <c r="Y389" s="271">
        <f t="shared" si="496"/>
        <v>2023</v>
      </c>
      <c r="Z389" s="271">
        <f t="shared" si="496"/>
        <v>2024</v>
      </c>
      <c r="AA389" s="271">
        <f t="shared" si="496"/>
        <v>2025</v>
      </c>
      <c r="AC389" s="271">
        <v>2000</v>
      </c>
      <c r="AD389" s="271">
        <f>1+AC389</f>
        <v>2001</v>
      </c>
      <c r="AE389" s="271">
        <f t="shared" ref="AE389:BB389" si="497">1+AD389</f>
        <v>2002</v>
      </c>
      <c r="AF389" s="271">
        <f t="shared" si="497"/>
        <v>2003</v>
      </c>
      <c r="AG389" s="271">
        <f t="shared" si="497"/>
        <v>2004</v>
      </c>
      <c r="AH389" s="271">
        <f t="shared" si="497"/>
        <v>2005</v>
      </c>
      <c r="AI389" s="271">
        <f t="shared" si="497"/>
        <v>2006</v>
      </c>
      <c r="AJ389" s="271">
        <f t="shared" si="497"/>
        <v>2007</v>
      </c>
      <c r="AK389" s="271">
        <f t="shared" si="497"/>
        <v>2008</v>
      </c>
      <c r="AL389" s="271">
        <f t="shared" si="497"/>
        <v>2009</v>
      </c>
      <c r="AM389" s="271">
        <f t="shared" si="497"/>
        <v>2010</v>
      </c>
      <c r="AN389" s="271">
        <f t="shared" si="497"/>
        <v>2011</v>
      </c>
      <c r="AO389" s="271">
        <f t="shared" si="497"/>
        <v>2012</v>
      </c>
      <c r="AP389" s="271">
        <f t="shared" si="497"/>
        <v>2013</v>
      </c>
      <c r="AQ389" s="271">
        <f t="shared" si="497"/>
        <v>2014</v>
      </c>
      <c r="AR389" s="271">
        <f t="shared" si="497"/>
        <v>2015</v>
      </c>
      <c r="AS389" s="271">
        <f t="shared" si="497"/>
        <v>2016</v>
      </c>
      <c r="AT389" s="271">
        <f t="shared" si="497"/>
        <v>2017</v>
      </c>
      <c r="AU389" s="271">
        <f t="shared" si="497"/>
        <v>2018</v>
      </c>
      <c r="AV389" s="271">
        <f t="shared" si="497"/>
        <v>2019</v>
      </c>
      <c r="AW389" s="271">
        <f t="shared" si="497"/>
        <v>2020</v>
      </c>
      <c r="AX389" s="271">
        <f t="shared" si="497"/>
        <v>2021</v>
      </c>
      <c r="AY389" s="271">
        <f t="shared" si="497"/>
        <v>2022</v>
      </c>
      <c r="AZ389" s="271">
        <f t="shared" si="497"/>
        <v>2023</v>
      </c>
      <c r="BA389" s="271">
        <f t="shared" si="497"/>
        <v>2024</v>
      </c>
      <c r="BB389" s="271">
        <f t="shared" si="497"/>
        <v>2025</v>
      </c>
    </row>
    <row r="390" spans="1:70">
      <c r="A390" s="273" t="s">
        <v>39</v>
      </c>
      <c r="B390" s="279">
        <f>ExportsTimberSectorMinusCoreVPA!C$17</f>
        <v>4.0865408025000008E-2</v>
      </c>
      <c r="C390" s="279">
        <f>ExportsTimberSectorMinusCoreVPA!D$17</f>
        <v>3.1267900714999984E-2</v>
      </c>
      <c r="D390" s="279">
        <f>ExportsTimberSectorMinusCoreVPA!E$17</f>
        <v>3.0353187900000009E-2</v>
      </c>
      <c r="E390" s="279">
        <f>ExportsTimberSectorMinusCoreVPA!F$17</f>
        <v>3.2811082080000005E-2</v>
      </c>
      <c r="F390" s="279">
        <f>ExportsTimberSectorMinusCoreVPA!G$17</f>
        <v>2.5831329019999995E-2</v>
      </c>
      <c r="G390" s="279">
        <f>ExportsTimberSectorMinusCoreVPA!H$17</f>
        <v>1.8280938059999995E-2</v>
      </c>
      <c r="H390" s="279">
        <f>ExportsTimberSectorMinusCoreVPA!I$17</f>
        <v>1.370359181888889E-2</v>
      </c>
      <c r="I390" s="279">
        <f>ExportsTimberSectorMinusCoreVPA!J$17</f>
        <v>1.7241931836666665E-2</v>
      </c>
      <c r="J390" s="279">
        <f>ExportsTimberSectorMinusCoreVPA!K$17</f>
        <v>2.4281714584761898E-2</v>
      </c>
      <c r="K390" s="279">
        <f>ExportsTimberSectorMinusCoreVPA!L$17</f>
        <v>1.370260299E-2</v>
      </c>
      <c r="L390" s="279">
        <f>ExportsTimberSectorMinusCoreVPA!M$17</f>
        <v>1.0693993418333334E-2</v>
      </c>
      <c r="M390" s="279">
        <f>ExportsTimberSectorMinusCoreVPA!N$17</f>
        <v>1.0449527360000004E-2</v>
      </c>
      <c r="N390" s="279">
        <f>ExportsTimberSectorMinusCoreVPA!O$17</f>
        <v>7.91935873469235E-3</v>
      </c>
      <c r="O390" s="279">
        <f>ExportsTimberSectorMinusCoreVPA!P$17</f>
        <v>3.9218922966666658E-3</v>
      </c>
      <c r="P390" s="279">
        <f>ExportsTimberSectorMinusCoreVPA!Q$17</f>
        <v>4.1215004133333321E-3</v>
      </c>
      <c r="Q390" s="279">
        <f>ExportsTimberSectorMinusCoreVPA!R$17</f>
        <v>2.8233725599999997E-3</v>
      </c>
      <c r="R390" s="279">
        <f>ExportsTimberSectorMinusCoreVPA!S$17</f>
        <v>4.8621755466666666E-3</v>
      </c>
      <c r="S390" s="279">
        <f>ExportsTimberSectorMinusCoreVPA!T$17</f>
        <v>7.3798397800000012E-3</v>
      </c>
      <c r="T390" s="279">
        <f>ExportsTimberSectorMinusCoreVPA!U$17</f>
        <v>5.9759394466666676E-3</v>
      </c>
      <c r="U390" s="279">
        <f>ExportsTimberSectorMinusCoreVPA!V$17</f>
        <v>4.1653555800000002E-3</v>
      </c>
      <c r="V390" s="279">
        <f>ExportsTimberSectorMinusCoreVPA!W$17</f>
        <v>2.5771516198400007E-3</v>
      </c>
      <c r="W390" s="279">
        <f>ExportsTimberSectorMinusCoreVPA!X$17</f>
        <v>5.1743155599999931E-3</v>
      </c>
      <c r="X390" s="279">
        <f>ExportsTimberSectorMinusCoreVPA!Y$17</f>
        <v>2.6642451184580002E-2</v>
      </c>
      <c r="Y390" s="279">
        <f>ExportsTimberSectorMinusCoreVPA!Z$17</f>
        <v>3.0008935312215997E-2</v>
      </c>
      <c r="Z390" s="279">
        <f>ExportsTimberSectorMinusCoreVPA!AA$17</f>
        <v>0</v>
      </c>
      <c r="AA390" s="279">
        <f>ExportsTimberSectorMinusCoreVPA!AB$17</f>
        <v>0</v>
      </c>
      <c r="AB390" s="277"/>
      <c r="BC390" s="276">
        <f t="shared" ref="BC390:BC396" si="498">J390/J$388</f>
        <v>0.12431214271610962</v>
      </c>
      <c r="BD390" s="276">
        <f t="shared" ref="BD390:BF396" si="499">K390/K$388</f>
        <v>0.12113950754945492</v>
      </c>
      <c r="BE390" s="276">
        <f t="shared" si="499"/>
        <v>8.500477064271704E-2</v>
      </c>
      <c r="BF390" s="276">
        <f t="shared" si="499"/>
        <v>5.7011946975916265E-2</v>
      </c>
      <c r="BG390" s="276">
        <f t="shared" ref="BG390:BG396" si="500">N390/N$388</f>
        <v>5.1735356673096596E-2</v>
      </c>
      <c r="BH390" s="276">
        <f t="shared" ref="BH390:BH396" si="501">O390/O$388</f>
        <v>3.4274537372326261E-2</v>
      </c>
      <c r="BI390" s="276">
        <f t="shared" ref="BI390:BI396" si="502">P390/P$388</f>
        <v>2.7186086920712033E-2</v>
      </c>
      <c r="BJ390" s="276">
        <f t="shared" ref="BJ390:BJ396" si="503">Q390/Q$388</f>
        <v>2.2092114686198643E-2</v>
      </c>
      <c r="BK390" s="276">
        <f t="shared" ref="BK390:BK396" si="504">R390/R$388</f>
        <v>3.549959588867338E-2</v>
      </c>
      <c r="BL390" s="276">
        <f t="shared" ref="BL390:BL396" si="505">S390/S$388</f>
        <v>6.9661850151031005E-2</v>
      </c>
      <c r="BM390" s="276">
        <f t="shared" ref="BM390:BN396" si="506">T390/T$388</f>
        <v>5.2081382499200815E-2</v>
      </c>
      <c r="BN390" s="276">
        <f t="shared" si="506"/>
        <v>3.7336948880707689E-2</v>
      </c>
      <c r="BO390" s="276">
        <f t="shared" ref="BO390:BO402" si="507">V390/V$388</f>
        <v>3.0979574834680081E-2</v>
      </c>
      <c r="BP390" s="276">
        <f t="shared" ref="BP390:BP402" si="508">W390/W$388</f>
        <v>5.4961107188940601E-2</v>
      </c>
      <c r="BQ390" s="276">
        <f t="shared" ref="BQ390:BQ402" si="509">X390/X$388</f>
        <v>0.24316730403468628</v>
      </c>
      <c r="BR390" s="276">
        <f t="shared" ref="BR390:BR402" si="510">Y390/Y$388</f>
        <v>0.27336122690635911</v>
      </c>
    </row>
    <row r="391" spans="1:70">
      <c r="A391" s="279" t="str">
        <f>ExportsTimberSectorMinusCoreVPA!B$12</f>
        <v xml:space="preserve">China </v>
      </c>
      <c r="B391" s="279">
        <f>ExportsTimberSectorMinusCoreVPA!C$12</f>
        <v>2.9639418816666652E-2</v>
      </c>
      <c r="C391" s="279">
        <f>ExportsTimberSectorMinusCoreVPA!D$12</f>
        <v>2.0255436310000013E-2</v>
      </c>
      <c r="D391" s="279">
        <f>ExportsTimberSectorMinusCoreVPA!E$12</f>
        <v>4.0962314119999996E-2</v>
      </c>
      <c r="E391" s="279">
        <f>ExportsTimberSectorMinusCoreVPA!F$12</f>
        <v>2.7687276540000035E-2</v>
      </c>
      <c r="F391" s="279">
        <f>ExportsTimberSectorMinusCoreVPA!G$12</f>
        <v>1.7909063199999988E-2</v>
      </c>
      <c r="G391" s="279">
        <f>ExportsTimberSectorMinusCoreVPA!H$12</f>
        <v>1.5605611799999988E-2</v>
      </c>
      <c r="H391" s="279">
        <f>ExportsTimberSectorMinusCoreVPA!I$12</f>
        <v>1.1224905020000009E-2</v>
      </c>
      <c r="I391" s="279">
        <f>ExportsTimberSectorMinusCoreVPA!J$12</f>
        <v>1.4221928589999995E-2</v>
      </c>
      <c r="J391" s="279">
        <f>ExportsTimberSectorMinusCoreVPA!K$12</f>
        <v>1.1905212110476182E-2</v>
      </c>
      <c r="K391" s="279">
        <f>ExportsTimberSectorMinusCoreVPA!L$12</f>
        <v>7.1643336100000021E-3</v>
      </c>
      <c r="L391" s="279">
        <f>ExportsTimberSectorMinusCoreVPA!M$12</f>
        <v>4.0757290750000012E-3</v>
      </c>
      <c r="M391" s="279">
        <f>ExportsTimberSectorMinusCoreVPA!N$12</f>
        <v>5.1765450800000017E-3</v>
      </c>
      <c r="N391" s="279">
        <f>ExportsTimberSectorMinusCoreVPA!O$12</f>
        <v>7.2372324112338965E-3</v>
      </c>
      <c r="O391" s="279">
        <f>ExportsTimberSectorMinusCoreVPA!P$12</f>
        <v>7.2969086566666719E-3</v>
      </c>
      <c r="P391" s="279">
        <f>ExportsTimberSectorMinusCoreVPA!Q$12</f>
        <v>3.0167620980000004E-2</v>
      </c>
      <c r="Q391" s="279">
        <f>ExportsTimberSectorMinusCoreVPA!R$12</f>
        <v>1.2584945679999997E-2</v>
      </c>
      <c r="R391" s="279">
        <f>ExportsTimberSectorMinusCoreVPA!S$12</f>
        <v>1.0438106770000002E-2</v>
      </c>
      <c r="S391" s="279">
        <f>ExportsTimberSectorMinusCoreVPA!T$12</f>
        <v>4.9489634200000094E-3</v>
      </c>
      <c r="T391" s="279">
        <f>ExportsTimberSectorMinusCoreVPA!U$12</f>
        <v>7.5225194400000018E-3</v>
      </c>
      <c r="U391" s="279">
        <f>ExportsTimberSectorMinusCoreVPA!V$12</f>
        <v>7.9661322999999996E-3</v>
      </c>
      <c r="V391" s="279">
        <f>ExportsTimberSectorMinusCoreVPA!W$12</f>
        <v>5.7966503693000025E-3</v>
      </c>
      <c r="W391" s="279">
        <f>ExportsTimberSectorMinusCoreVPA!X$12</f>
        <v>3.7315475400000039E-3</v>
      </c>
      <c r="X391" s="279">
        <f>ExportsTimberSectorMinusCoreVPA!Y$12</f>
        <v>2.0155729204600001E-3</v>
      </c>
      <c r="Y391" s="279">
        <f>ExportsTimberSectorMinusCoreVPA!Z$12</f>
        <v>4.8267204913199999E-3</v>
      </c>
      <c r="Z391" s="279">
        <f>ExportsTimberSectorMinusCoreVPA!AA$12</f>
        <v>0</v>
      </c>
      <c r="AA391" s="279">
        <f>ExportsTimberSectorMinusCoreVPA!AB$12</f>
        <v>0</v>
      </c>
      <c r="AB391" s="277"/>
      <c r="BC391" s="276">
        <f t="shared" si="498"/>
        <v>6.0949667362939393E-2</v>
      </c>
      <c r="BD391" s="276">
        <f t="shared" si="499"/>
        <v>6.3337151785597262E-2</v>
      </c>
      <c r="BE391" s="276">
        <f t="shared" si="499"/>
        <v>3.2397290859397576E-2</v>
      </c>
      <c r="BF391" s="276">
        <f t="shared" si="499"/>
        <v>2.8242895917868598E-2</v>
      </c>
      <c r="BG391" s="276">
        <f t="shared" si="500"/>
        <v>4.7279181643970061E-2</v>
      </c>
      <c r="BH391" s="276">
        <f t="shared" si="501"/>
        <v>6.3769769676729468E-2</v>
      </c>
      <c r="BI391" s="276">
        <f t="shared" si="502"/>
        <v>0.19899053352030954</v>
      </c>
      <c r="BJ391" s="276">
        <f t="shared" si="503"/>
        <v>9.8473742792959673E-2</v>
      </c>
      <c r="BK391" s="276">
        <f t="shared" si="504"/>
        <v>7.6210447076897642E-2</v>
      </c>
      <c r="BL391" s="276">
        <f t="shared" si="505"/>
        <v>4.6715641320735357E-2</v>
      </c>
      <c r="BM391" s="276">
        <f t="shared" si="506"/>
        <v>6.5560104115654591E-2</v>
      </c>
      <c r="BN391" s="276">
        <f t="shared" si="506"/>
        <v>7.1405926516855567E-2</v>
      </c>
      <c r="BO391" s="276">
        <f t="shared" si="507"/>
        <v>6.9680713592378485E-2</v>
      </c>
      <c r="BP391" s="276">
        <f t="shared" si="508"/>
        <v>3.963615708172389E-2</v>
      </c>
      <c r="BQ391" s="276">
        <f t="shared" si="509"/>
        <v>1.8396259028795655E-2</v>
      </c>
      <c r="BR391" s="276">
        <f t="shared" si="510"/>
        <v>4.3968178867851551E-2</v>
      </c>
    </row>
    <row r="392" spans="1:70">
      <c r="A392" s="279" t="str">
        <f>ExportsTimberSectorMinusCoreVPA!B$13</f>
        <v xml:space="preserve">Indonesia </v>
      </c>
      <c r="B392" s="279">
        <f>ExportsTimberSectorMinusCoreVPA!C$13</f>
        <v>1.5000000000000003E-2</v>
      </c>
      <c r="C392" s="279">
        <f>ExportsTimberSectorMinusCoreVPA!D$13</f>
        <v>1.5000000000000003E-2</v>
      </c>
      <c r="D392" s="279">
        <f>ExportsTimberSectorMinusCoreVPA!E$13</f>
        <v>1.5000000000000003E-2</v>
      </c>
      <c r="E392" s="279">
        <f>ExportsTimberSectorMinusCoreVPA!F$13</f>
        <v>1.9215418459999998E-2</v>
      </c>
      <c r="F392" s="279">
        <f>ExportsTimberSectorMinusCoreVPA!G$13</f>
        <v>2.4999573059999988E-2</v>
      </c>
      <c r="G392" s="279">
        <f>ExportsTimberSectorMinusCoreVPA!H$13</f>
        <v>4.0813510920000011E-2</v>
      </c>
      <c r="H392" s="279">
        <f>ExportsTimberSectorMinusCoreVPA!I$13</f>
        <v>2.5905353768888889E-2</v>
      </c>
      <c r="I392" s="279">
        <f>ExportsTimberSectorMinusCoreVPA!J$13</f>
        <v>3.853383201666663E-2</v>
      </c>
      <c r="J392" s="279">
        <f>ExportsTimberSectorMinusCoreVPA!K$13</f>
        <v>5.7028548856190478E-2</v>
      </c>
      <c r="K392" s="279">
        <f>ExportsTimberSectorMinusCoreVPA!L$13</f>
        <v>1.2425299759999994E-2</v>
      </c>
      <c r="L392" s="279">
        <f>ExportsTimberSectorMinusCoreVPA!M$13</f>
        <v>1.5602765334999998E-2</v>
      </c>
      <c r="M392" s="279">
        <f>ExportsTimberSectorMinusCoreVPA!N$13</f>
        <v>4.5173156120000002E-2</v>
      </c>
      <c r="N392" s="279">
        <f>ExportsTimberSectorMinusCoreVPA!O$13</f>
        <v>2.7697558848721573E-2</v>
      </c>
      <c r="O392" s="279">
        <f>ExportsTimberSectorMinusCoreVPA!P$13</f>
        <v>1.1198861719999995E-2</v>
      </c>
      <c r="P392" s="279">
        <f>ExportsTimberSectorMinusCoreVPA!Q$13</f>
        <v>1.7621164239999987E-2</v>
      </c>
      <c r="Q392" s="279">
        <f>ExportsTimberSectorMinusCoreVPA!R$13</f>
        <v>2.7051159160000001E-2</v>
      </c>
      <c r="R392" s="279">
        <f>ExportsTimberSectorMinusCoreVPA!S$13</f>
        <v>2.0751210726666663E-2</v>
      </c>
      <c r="S392" s="279">
        <f>ExportsTimberSectorMinusCoreVPA!T$13</f>
        <v>1.4302145079999991E-2</v>
      </c>
      <c r="T392" s="279">
        <f>ExportsTimberSectorMinusCoreVPA!U$13</f>
        <v>1.7226902500000002E-2</v>
      </c>
      <c r="U392" s="279">
        <f>ExportsTimberSectorMinusCoreVPA!V$13</f>
        <v>9.1045978800000007E-3</v>
      </c>
      <c r="V392" s="279">
        <f>ExportsTimberSectorMinusCoreVPA!W$13</f>
        <v>7.1966840947400006E-3</v>
      </c>
      <c r="W392" s="279">
        <f>ExportsTimberSectorMinusCoreVPA!X$13</f>
        <v>7.4485927599999991E-3</v>
      </c>
      <c r="X392" s="279">
        <f>ExportsTimberSectorMinusCoreVPA!Y$13</f>
        <v>7.5859557537399976E-3</v>
      </c>
      <c r="Y392" s="279">
        <f>ExportsTimberSectorMinusCoreVPA!Z$13</f>
        <v>8.2569966919999981E-3</v>
      </c>
      <c r="Z392" s="279">
        <f>ExportsTimberSectorMinusCoreVPA!AA$13</f>
        <v>0</v>
      </c>
      <c r="AA392" s="279">
        <f>ExportsTimberSectorMinusCoreVPA!AB$13</f>
        <v>0</v>
      </c>
      <c r="AB392" s="277"/>
      <c r="BC392" s="276">
        <f t="shared" si="498"/>
        <v>0.29196212975636937</v>
      </c>
      <c r="BD392" s="276">
        <f t="shared" si="499"/>
        <v>0.10984735492805514</v>
      </c>
      <c r="BE392" s="276">
        <f t="shared" si="499"/>
        <v>0.12402378015494581</v>
      </c>
      <c r="BF392" s="276">
        <f t="shared" si="499"/>
        <v>0.24646182480048806</v>
      </c>
      <c r="BG392" s="276">
        <f t="shared" si="500"/>
        <v>0.18094180779251692</v>
      </c>
      <c r="BH392" s="276">
        <f t="shared" si="501"/>
        <v>9.7870052391772031E-2</v>
      </c>
      <c r="BI392" s="276">
        <f t="shared" si="502"/>
        <v>0.11623206469251381</v>
      </c>
      <c r="BJ392" s="276">
        <f t="shared" si="503"/>
        <v>0.21166788932642067</v>
      </c>
      <c r="BK392" s="276">
        <f t="shared" si="504"/>
        <v>0.15150822670366113</v>
      </c>
      <c r="BL392" s="276">
        <f t="shared" si="505"/>
        <v>0.13500481271983181</v>
      </c>
      <c r="BM392" s="276">
        <f t="shared" si="506"/>
        <v>0.15013554042609828</v>
      </c>
      <c r="BN392" s="276">
        <f t="shared" si="506"/>
        <v>8.1610777062389367E-2</v>
      </c>
      <c r="BO392" s="276">
        <f t="shared" si="507"/>
        <v>8.6510320835679555E-2</v>
      </c>
      <c r="BP392" s="276">
        <f t="shared" si="508"/>
        <v>7.911827184523848E-2</v>
      </c>
      <c r="BQ392" s="276">
        <f t="shared" si="509"/>
        <v>6.9237488562276642E-2</v>
      </c>
      <c r="BR392" s="276">
        <f t="shared" si="510"/>
        <v>7.5215689020730878E-2</v>
      </c>
    </row>
    <row r="393" spans="1:70">
      <c r="A393" s="279" t="str">
        <f>ExportsTimberSectorMinusCoreVPA!B$14</f>
        <v xml:space="preserve">Japan </v>
      </c>
      <c r="B393" s="279">
        <f>ExportsTimberSectorMinusCoreVPA!C$14</f>
        <v>3.0250397414999998E-2</v>
      </c>
      <c r="C393" s="279">
        <f>ExportsTimberSectorMinusCoreVPA!D$14</f>
        <v>2.2981502049999995E-2</v>
      </c>
      <c r="D393" s="279">
        <f>ExportsTimberSectorMinusCoreVPA!E$14</f>
        <v>1.8830762999999993E-2</v>
      </c>
      <c r="E393" s="279">
        <f>ExportsTimberSectorMinusCoreVPA!F$14</f>
        <v>1.5299096820000004E-2</v>
      </c>
      <c r="F393" s="279">
        <f>ExportsTimberSectorMinusCoreVPA!G$14</f>
        <v>1.6188143300000006E-2</v>
      </c>
      <c r="G393" s="279">
        <f>ExportsTimberSectorMinusCoreVPA!H$14</f>
        <v>1.0386760580000001E-2</v>
      </c>
      <c r="H393" s="279">
        <f>ExportsTimberSectorMinusCoreVPA!I$14</f>
        <v>8.9737841755555599E-3</v>
      </c>
      <c r="I393" s="279">
        <f>ExportsTimberSectorMinusCoreVPA!J$14</f>
        <v>8.8876824699999982E-3</v>
      </c>
      <c r="J393" s="279">
        <f>ExportsTimberSectorMinusCoreVPA!K$14</f>
        <v>7.2944471533333347E-3</v>
      </c>
      <c r="K393" s="279">
        <f>ExportsTimberSectorMinusCoreVPA!L$14</f>
        <v>7.4913350499999972E-3</v>
      </c>
      <c r="L393" s="279">
        <f>ExportsTimberSectorMinusCoreVPA!M$14</f>
        <v>1.7002222453333334E-2</v>
      </c>
      <c r="M393" s="279">
        <f>ExportsTimberSectorMinusCoreVPA!N$14</f>
        <v>1.570481072E-2</v>
      </c>
      <c r="N393" s="279">
        <f>ExportsTimberSectorMinusCoreVPA!O$14</f>
        <v>9.8815082633114358E-3</v>
      </c>
      <c r="O393" s="279">
        <f>ExportsTimberSectorMinusCoreVPA!P$14</f>
        <v>1.4521162320000005E-2</v>
      </c>
      <c r="P393" s="279">
        <f>ExportsTimberSectorMinusCoreVPA!Q$14</f>
        <v>8.3132557199999992E-3</v>
      </c>
      <c r="Q393" s="279">
        <f>ExportsTimberSectorMinusCoreVPA!R$14</f>
        <v>4.7790466199999996E-3</v>
      </c>
      <c r="R393" s="279">
        <f>ExportsTimberSectorMinusCoreVPA!S$14</f>
        <v>3.3120646799999994E-3</v>
      </c>
      <c r="S393" s="279">
        <f>ExportsTimberSectorMinusCoreVPA!T$14</f>
        <v>2.1854091399999996E-3</v>
      </c>
      <c r="T393" s="279">
        <f>ExportsTimberSectorMinusCoreVPA!U$14</f>
        <v>3.4909784599999995E-3</v>
      </c>
      <c r="U393" s="279">
        <f>ExportsTimberSectorMinusCoreVPA!V$14</f>
        <v>2.18638476E-3</v>
      </c>
      <c r="V393" s="279">
        <f>ExportsTimberSectorMinusCoreVPA!W$14</f>
        <v>2.5667799273199998E-3</v>
      </c>
      <c r="W393" s="279">
        <f>ExportsTimberSectorMinusCoreVPA!X$14</f>
        <v>2.3425857000000001E-3</v>
      </c>
      <c r="X393" s="279">
        <f>ExportsTimberSectorMinusCoreVPA!Y$14</f>
        <v>2.3524480891799998E-3</v>
      </c>
      <c r="Y393" s="279">
        <f>ExportsTimberSectorMinusCoreVPA!Z$14</f>
        <v>2.1780959062799999E-3</v>
      </c>
      <c r="Z393" s="279">
        <f>ExportsTimberSectorMinusCoreVPA!AA$14</f>
        <v>0</v>
      </c>
      <c r="AA393" s="279">
        <f>ExportsTimberSectorMinusCoreVPA!AB$14</f>
        <v>0</v>
      </c>
      <c r="BC393" s="276">
        <f t="shared" si="498"/>
        <v>3.7344494450542311E-2</v>
      </c>
      <c r="BD393" s="276">
        <f t="shared" si="499"/>
        <v>6.622804729198177E-2</v>
      </c>
      <c r="BE393" s="276">
        <f t="shared" si="499"/>
        <v>0.1351478314531542</v>
      </c>
      <c r="BF393" s="276">
        <f t="shared" si="499"/>
        <v>8.5684433868542076E-2</v>
      </c>
      <c r="BG393" s="276">
        <f t="shared" si="500"/>
        <v>6.4553630110358723E-2</v>
      </c>
      <c r="BH393" s="276">
        <f t="shared" si="501"/>
        <v>0.12690458660720272</v>
      </c>
      <c r="BI393" s="276">
        <f t="shared" si="502"/>
        <v>5.4835586541950934E-2</v>
      </c>
      <c r="BJ393" s="276">
        <f t="shared" si="503"/>
        <v>3.7394726971395509E-2</v>
      </c>
      <c r="BK393" s="276">
        <f t="shared" si="504"/>
        <v>2.4181964753978255E-2</v>
      </c>
      <c r="BL393" s="276">
        <f t="shared" si="505"/>
        <v>2.0629125911643231E-2</v>
      </c>
      <c r="BM393" s="276">
        <f t="shared" si="506"/>
        <v>3.0424502472685858E-2</v>
      </c>
      <c r="BN393" s="276">
        <f t="shared" si="506"/>
        <v>1.9598071389064543E-2</v>
      </c>
      <c r="BO393" s="276">
        <f t="shared" si="507"/>
        <v>3.085489818697644E-2</v>
      </c>
      <c r="BP393" s="276">
        <f t="shared" si="508"/>
        <v>2.4882731303109706E-2</v>
      </c>
      <c r="BQ393" s="276">
        <f t="shared" si="509"/>
        <v>2.1470939583011477E-2</v>
      </c>
      <c r="BR393" s="276">
        <f t="shared" si="510"/>
        <v>1.9840989460830405E-2</v>
      </c>
    </row>
    <row r="394" spans="1:70">
      <c r="A394" s="279" t="str">
        <f>ExportsTimberSectorMinusCoreVPA!B$15</f>
        <v xml:space="preserve">Malaysia </v>
      </c>
      <c r="B394" s="279">
        <f>ExportsTimberSectorMinusCoreVPA!C$15</f>
        <v>2.8214417953333341E-2</v>
      </c>
      <c r="C394" s="279">
        <f>ExportsTimberSectorMinusCoreVPA!D$15</f>
        <v>2.4000587358333311E-2</v>
      </c>
      <c r="D394" s="279">
        <f>ExportsTimberSectorMinusCoreVPA!E$15</f>
        <v>2.4280353720000009E-2</v>
      </c>
      <c r="E394" s="279">
        <f>ExportsTimberSectorMinusCoreVPA!F$15</f>
        <v>1.6200785020000011E-2</v>
      </c>
      <c r="F394" s="279">
        <f>ExportsTimberSectorMinusCoreVPA!G$15</f>
        <v>2.0213442759999999E-2</v>
      </c>
      <c r="G394" s="279">
        <f>ExportsTimberSectorMinusCoreVPA!H$15</f>
        <v>2.7813617719999996E-2</v>
      </c>
      <c r="H394" s="279">
        <f>ExportsTimberSectorMinusCoreVPA!I$15</f>
        <v>3.5220862648888886E-2</v>
      </c>
      <c r="I394" s="279">
        <f>ExportsTimberSectorMinusCoreVPA!J$15</f>
        <v>4.1988365843333361E-2</v>
      </c>
      <c r="J394" s="279">
        <f>ExportsTimberSectorMinusCoreVPA!K$15</f>
        <v>3.5277954079047616E-2</v>
      </c>
      <c r="K394" s="279">
        <f>ExportsTimberSectorMinusCoreVPA!L$15</f>
        <v>2.1799537829999986E-2</v>
      </c>
      <c r="L394" s="279">
        <f>ExportsTimberSectorMinusCoreVPA!M$15</f>
        <v>2.2336184448333324E-2</v>
      </c>
      <c r="M394" s="279">
        <f>ExportsTimberSectorMinusCoreVPA!N$15</f>
        <v>3.1948715080000009E-2</v>
      </c>
      <c r="N394" s="279">
        <f>ExportsTimberSectorMinusCoreVPA!O$15</f>
        <v>2.8717003063928263E-2</v>
      </c>
      <c r="O394" s="279">
        <f>ExportsTimberSectorMinusCoreVPA!P$15</f>
        <v>1.0232490259999994E-2</v>
      </c>
      <c r="P394" s="279">
        <f>ExportsTimberSectorMinusCoreVPA!Q$15</f>
        <v>2.7248018470000003E-2</v>
      </c>
      <c r="Q394" s="279">
        <f>ExportsTimberSectorMinusCoreVPA!R$15</f>
        <v>2.1600801419999999E-2</v>
      </c>
      <c r="R394" s="279">
        <f>ExportsTimberSectorMinusCoreVPA!S$15</f>
        <v>2.5248469773333327E-2</v>
      </c>
      <c r="S394" s="279">
        <f>ExportsTimberSectorMinusCoreVPA!T$15</f>
        <v>2.9835315820000017E-2</v>
      </c>
      <c r="T394" s="279">
        <f>ExportsTimberSectorMinusCoreVPA!U$15</f>
        <v>3.5811863479999997E-2</v>
      </c>
      <c r="U394" s="279">
        <f>ExportsTimberSectorMinusCoreVPA!V$15</f>
        <v>3.7130325280000008E-2</v>
      </c>
      <c r="V394" s="279">
        <f>ExportsTimberSectorMinusCoreVPA!W$15</f>
        <v>1.9734273704319988E-2</v>
      </c>
      <c r="W394" s="279">
        <f>ExportsTimberSectorMinusCoreVPA!X$15</f>
        <v>2.2996959299999994E-2</v>
      </c>
      <c r="X394" s="279">
        <f>ExportsTimberSectorMinusCoreVPA!Y$15</f>
        <v>2.4193948060519992E-2</v>
      </c>
      <c r="Y394" s="279">
        <f>ExportsTimberSectorMinusCoreVPA!Z$15</f>
        <v>1.7587437388439993E-2</v>
      </c>
      <c r="Z394" s="279">
        <f>ExportsTimberSectorMinusCoreVPA!AA$15</f>
        <v>0</v>
      </c>
      <c r="AA394" s="279">
        <f>ExportsTimberSectorMinusCoreVPA!AB$15</f>
        <v>0</v>
      </c>
      <c r="BC394" s="276">
        <f t="shared" si="498"/>
        <v>0.18060825346160092</v>
      </c>
      <c r="BD394" s="276">
        <f t="shared" si="499"/>
        <v>0.19272143252337717</v>
      </c>
      <c r="BE394" s="276">
        <f t="shared" si="499"/>
        <v>0.17754660600491637</v>
      </c>
      <c r="BF394" s="276">
        <f t="shared" si="499"/>
        <v>0.17431012784961178</v>
      </c>
      <c r="BG394" s="276">
        <f t="shared" si="500"/>
        <v>0.18760160334528048</v>
      </c>
      <c r="BH394" s="276">
        <f t="shared" si="501"/>
        <v>8.9424656084109322E-2</v>
      </c>
      <c r="BI394" s="276">
        <f t="shared" si="502"/>
        <v>0.17973236060978079</v>
      </c>
      <c r="BJ394" s="276">
        <f t="shared" si="503"/>
        <v>0.16902033725384172</v>
      </c>
      <c r="BK394" s="276">
        <f t="shared" si="504"/>
        <v>0.18434350326474663</v>
      </c>
      <c r="BL394" s="276">
        <f t="shared" si="505"/>
        <v>0.28162986756082742</v>
      </c>
      <c r="BM394" s="276">
        <f t="shared" si="506"/>
        <v>0.31210680371793198</v>
      </c>
      <c r="BN394" s="276">
        <f t="shared" si="506"/>
        <v>0.33282466053076037</v>
      </c>
      <c r="BO394" s="276">
        <f t="shared" si="507"/>
        <v>0.23722291087747327</v>
      </c>
      <c r="BP394" s="276">
        <f t="shared" si="508"/>
        <v>0.24427160084279936</v>
      </c>
      <c r="BQ394" s="276">
        <f t="shared" si="509"/>
        <v>0.22081966419204371</v>
      </c>
      <c r="BR394" s="276">
        <f t="shared" si="510"/>
        <v>0.16020973128912064</v>
      </c>
    </row>
    <row r="395" spans="1:70">
      <c r="A395" s="279" t="str">
        <f>ExportsTimberSectorMinusCoreVPA!B$8</f>
        <v xml:space="preserve">USA </v>
      </c>
      <c r="B395" s="279">
        <f>ExportsTimberSectorMinusCoreVPA!C$8</f>
        <v>3.3302867393333338E-2</v>
      </c>
      <c r="C395" s="279">
        <f>ExportsTimberSectorMinusCoreVPA!D$8</f>
        <v>2.2671520519999995E-2</v>
      </c>
      <c r="D395" s="279">
        <f>ExportsTimberSectorMinusCoreVPA!E$8</f>
        <v>1.5383705540000001E-2</v>
      </c>
      <c r="E395" s="279">
        <f>ExportsTimberSectorMinusCoreVPA!F$8</f>
        <v>2.4805160800000017E-2</v>
      </c>
      <c r="F395" s="279">
        <f>ExportsTimberSectorMinusCoreVPA!G$8</f>
        <v>2.9833911099999989E-2</v>
      </c>
      <c r="G395" s="279">
        <f>ExportsTimberSectorMinusCoreVPA!H$8</f>
        <v>3.7284826739999999E-2</v>
      </c>
      <c r="H395" s="279">
        <f>ExportsTimberSectorMinusCoreVPA!I$8</f>
        <v>3.8773720999999997E-2</v>
      </c>
      <c r="I395" s="279">
        <f>ExportsTimberSectorMinusCoreVPA!J$8</f>
        <v>1.6342133016666666E-2</v>
      </c>
      <c r="J395" s="279">
        <f>ExportsTimberSectorMinusCoreVPA!K$8</f>
        <v>6.4669506571428566E-3</v>
      </c>
      <c r="K395" s="279">
        <f>ExportsTimberSectorMinusCoreVPA!L$8</f>
        <v>2.0005967599999999E-3</v>
      </c>
      <c r="L395" s="279">
        <f>ExportsTimberSectorMinusCoreVPA!M$8</f>
        <v>5.2588202800000006E-3</v>
      </c>
      <c r="M395" s="279">
        <f>ExportsTimberSectorMinusCoreVPA!N$8</f>
        <v>1.3094842169999999E-2</v>
      </c>
      <c r="N395" s="279">
        <f>ExportsTimberSectorMinusCoreVPA!O$8</f>
        <v>8.5196026626554126E-3</v>
      </c>
      <c r="O395" s="279">
        <f>ExportsTimberSectorMinusCoreVPA!P$8</f>
        <v>1.0710622376666663E-2</v>
      </c>
      <c r="P395" s="279">
        <f>ExportsTimberSectorMinusCoreVPA!Q$8</f>
        <v>6.3624788899999994E-3</v>
      </c>
      <c r="Q395" s="279">
        <f>ExportsTimberSectorMinusCoreVPA!R$8</f>
        <v>8.790899839999998E-3</v>
      </c>
      <c r="R395" s="279">
        <f>ExportsTimberSectorMinusCoreVPA!S$8</f>
        <v>1.0074815149999999E-2</v>
      </c>
      <c r="S395" s="279">
        <f>ExportsTimberSectorMinusCoreVPA!T$8</f>
        <v>5.7158352200000007E-3</v>
      </c>
      <c r="T395" s="279">
        <f>ExportsTimberSectorMinusCoreVPA!U$8</f>
        <v>8.1433452200000006E-3</v>
      </c>
      <c r="U395" s="279">
        <f>ExportsTimberSectorMinusCoreVPA!V$8</f>
        <v>7.5240146799999989E-3</v>
      </c>
      <c r="V395" s="279">
        <f>ExportsTimberSectorMinusCoreVPA!W$8</f>
        <v>1.2736179989119996E-2</v>
      </c>
      <c r="W395" s="279">
        <f>ExportsTimberSectorMinusCoreVPA!X$8</f>
        <v>1.1294566639999998E-2</v>
      </c>
      <c r="X395" s="279">
        <f>ExportsTimberSectorMinusCoreVPA!Y$8</f>
        <v>6.7983048677599991E-3</v>
      </c>
      <c r="Y395" s="279">
        <f>ExportsTimberSectorMinusCoreVPA!Z$8</f>
        <v>7.3130150556399987E-3</v>
      </c>
      <c r="Z395" s="279">
        <f>ExportsTimberSectorMinusCoreVPA!AA$8</f>
        <v>0</v>
      </c>
      <c r="AA395" s="279">
        <f>ExportsTimberSectorMinusCoreVPA!AB$8</f>
        <v>0</v>
      </c>
      <c r="BC395" s="276">
        <f t="shared" si="498"/>
        <v>3.310806122123211E-2</v>
      </c>
      <c r="BD395" s="276">
        <f t="shared" si="499"/>
        <v>1.7686515947977197E-2</v>
      </c>
      <c r="BE395" s="276">
        <f t="shared" si="499"/>
        <v>4.1801485587816843E-2</v>
      </c>
      <c r="BF395" s="276">
        <f t="shared" si="499"/>
        <v>7.1444613879075192E-2</v>
      </c>
      <c r="BG395" s="276">
        <f t="shared" si="500"/>
        <v>5.5656612767733649E-2</v>
      </c>
      <c r="BH395" s="276">
        <f t="shared" si="501"/>
        <v>9.3603189267065318E-2</v>
      </c>
      <c r="BI395" s="276">
        <f t="shared" si="502"/>
        <v>4.1967945356783866E-2</v>
      </c>
      <c r="BJ395" s="276">
        <f t="shared" si="503"/>
        <v>6.8786376339991503E-2</v>
      </c>
      <c r="BK395" s="276">
        <f t="shared" si="504"/>
        <v>7.3557991282992147E-2</v>
      </c>
      <c r="BL395" s="276">
        <f t="shared" si="505"/>
        <v>5.3954512354416638E-2</v>
      </c>
      <c r="BM395" s="276">
        <f t="shared" si="506"/>
        <v>7.0970711971057143E-2</v>
      </c>
      <c r="BN395" s="276">
        <f t="shared" si="506"/>
        <v>6.7442922000155905E-2</v>
      </c>
      <c r="BO395" s="276">
        <f t="shared" si="507"/>
        <v>0.15309981688442287</v>
      </c>
      <c r="BP395" s="276">
        <f t="shared" si="508"/>
        <v>0.11996985505725001</v>
      </c>
      <c r="BQ395" s="276">
        <f t="shared" si="509"/>
        <v>6.2048550084455888E-2</v>
      </c>
      <c r="BR395" s="276">
        <f t="shared" si="510"/>
        <v>6.6616650913990855E-2</v>
      </c>
    </row>
    <row r="396" spans="1:70">
      <c r="A396" s="273" t="s">
        <v>33</v>
      </c>
      <c r="B396" s="279">
        <f t="shared" ref="B396:AA396" si="511">B388-SUM(B390:B395)</f>
        <v>7.2436713263333258E-2</v>
      </c>
      <c r="C396" s="279">
        <f t="shared" si="511"/>
        <v>6.6095205948333291E-2</v>
      </c>
      <c r="D396" s="279">
        <f t="shared" si="511"/>
        <v>9.2599207586666593E-2</v>
      </c>
      <c r="E396" s="279">
        <f t="shared" si="511"/>
        <v>5.7217431673333319E-2</v>
      </c>
      <c r="F396" s="279">
        <f t="shared" si="511"/>
        <v>6.2510623840000001E-2</v>
      </c>
      <c r="G396" s="279">
        <f t="shared" si="511"/>
        <v>5.758643001999994E-2</v>
      </c>
      <c r="H396" s="279">
        <f t="shared" si="511"/>
        <v>6.6163290593333313E-2</v>
      </c>
      <c r="I396" s="279">
        <f t="shared" si="511"/>
        <v>5.9137713603333253E-2</v>
      </c>
      <c r="J396" s="279">
        <f t="shared" si="511"/>
        <v>5.3073754741190582E-2</v>
      </c>
      <c r="K396" s="279">
        <f t="shared" si="511"/>
        <v>4.8530531189761944E-2</v>
      </c>
      <c r="L396" s="279">
        <f t="shared" si="511"/>
        <v>5.0834911453627368E-2</v>
      </c>
      <c r="M396" s="279">
        <f t="shared" si="511"/>
        <v>6.1739028717410507E-2</v>
      </c>
      <c r="N396" s="279">
        <f t="shared" si="511"/>
        <v>6.3102137043227924E-2</v>
      </c>
      <c r="O396" s="279">
        <f t="shared" si="511"/>
        <v>5.6543889743333325E-2</v>
      </c>
      <c r="P396" s="279">
        <f t="shared" si="511"/>
        <v>5.7769258419999969E-2</v>
      </c>
      <c r="Q396" s="279">
        <f t="shared" si="511"/>
        <v>5.0169788440000002E-2</v>
      </c>
      <c r="R396" s="279">
        <f t="shared" si="511"/>
        <v>6.2277407930000014E-2</v>
      </c>
      <c r="S396" s="279">
        <f t="shared" si="511"/>
        <v>4.1570530280000018E-2</v>
      </c>
      <c r="T396" s="279">
        <f t="shared" si="511"/>
        <v>3.657078661999999E-2</v>
      </c>
      <c r="U396" s="279">
        <f t="shared" si="511"/>
        <v>4.3484409835789481E-2</v>
      </c>
      <c r="V396" s="279">
        <f t="shared" si="511"/>
        <v>3.2581014601519978E-2</v>
      </c>
      <c r="W396" s="279">
        <f t="shared" si="511"/>
        <v>4.1156471139999977E-2</v>
      </c>
      <c r="X396" s="279">
        <f t="shared" si="511"/>
        <v>3.9975601584940013E-2</v>
      </c>
      <c r="Y396" s="279">
        <f t="shared" si="511"/>
        <v>3.960638411678663E-2</v>
      </c>
      <c r="Z396" s="279">
        <f t="shared" si="511"/>
        <v>0</v>
      </c>
      <c r="AA396" s="279">
        <f t="shared" si="511"/>
        <v>0</v>
      </c>
      <c r="AB396" s="277"/>
      <c r="BC396" s="276">
        <f t="shared" si="498"/>
        <v>0.27171525103120631</v>
      </c>
      <c r="BD396" s="276">
        <f t="shared" si="499"/>
        <v>0.42903998997355641</v>
      </c>
      <c r="BE396" s="276">
        <f t="shared" si="499"/>
        <v>0.40407823529705211</v>
      </c>
      <c r="BF396" s="276">
        <f t="shared" si="499"/>
        <v>0.33684415670849804</v>
      </c>
      <c r="BG396" s="276">
        <f t="shared" si="500"/>
        <v>0.41223180766704348</v>
      </c>
      <c r="BH396" s="276">
        <f t="shared" si="501"/>
        <v>0.49415320860079492</v>
      </c>
      <c r="BI396" s="276">
        <f t="shared" si="502"/>
        <v>0.38105542235794909</v>
      </c>
      <c r="BJ396" s="276">
        <f t="shared" si="503"/>
        <v>0.39256481262919229</v>
      </c>
      <c r="BK396" s="276">
        <f t="shared" si="504"/>
        <v>0.45469827102905086</v>
      </c>
      <c r="BL396" s="276">
        <f t="shared" si="505"/>
        <v>0.3924041899815145</v>
      </c>
      <c r="BM396" s="276">
        <f t="shared" si="506"/>
        <v>0.31872095479737128</v>
      </c>
      <c r="BN396" s="276">
        <f t="shared" si="506"/>
        <v>0.38978069362006645</v>
      </c>
      <c r="BO396" s="276">
        <f t="shared" si="507"/>
        <v>0.39165176478838937</v>
      </c>
      <c r="BP396" s="276">
        <f t="shared" si="508"/>
        <v>0.43716027668093793</v>
      </c>
      <c r="BQ396" s="276">
        <f t="shared" si="509"/>
        <v>0.36485979451473038</v>
      </c>
      <c r="BR396" s="276">
        <f t="shared" si="510"/>
        <v>0.36078753354111659</v>
      </c>
    </row>
    <row r="397" spans="1:70">
      <c r="A397" s="273"/>
      <c r="B397" s="279"/>
      <c r="C397" s="279"/>
      <c r="D397" s="279"/>
      <c r="E397" s="279"/>
      <c r="F397" s="279"/>
      <c r="G397" s="279"/>
      <c r="H397" s="279"/>
      <c r="I397" s="279"/>
      <c r="J397" s="279"/>
      <c r="K397" s="279"/>
      <c r="L397" s="279"/>
      <c r="M397" s="279"/>
      <c r="N397" s="279"/>
      <c r="O397" s="279"/>
      <c r="P397" s="279"/>
      <c r="Q397" s="279"/>
      <c r="R397" s="279"/>
      <c r="S397" s="279"/>
      <c r="T397" s="279"/>
      <c r="U397" s="279"/>
      <c r="V397" s="279"/>
      <c r="W397" s="279"/>
      <c r="X397" s="279"/>
      <c r="Y397" s="279"/>
      <c r="Z397" s="279"/>
      <c r="AA397" s="279"/>
      <c r="AB397" s="277"/>
    </row>
    <row r="398" spans="1:70">
      <c r="A398" s="273"/>
      <c r="B398" s="279"/>
      <c r="C398" s="279"/>
      <c r="D398" s="279"/>
      <c r="E398" s="279"/>
      <c r="F398" s="279"/>
      <c r="G398" s="279"/>
      <c r="H398" s="279"/>
      <c r="I398" s="279"/>
      <c r="J398" s="279"/>
      <c r="K398" s="279"/>
      <c r="L398" s="279"/>
      <c r="M398" s="279"/>
      <c r="N398" s="279"/>
      <c r="O398" s="279"/>
      <c r="P398" s="279"/>
      <c r="Q398" s="279"/>
      <c r="R398" s="279"/>
      <c r="S398" s="279"/>
      <c r="T398" s="279"/>
      <c r="U398" s="279"/>
      <c r="V398" s="279"/>
      <c r="W398" s="279"/>
      <c r="X398" s="279"/>
      <c r="Y398" s="279"/>
      <c r="Z398" s="279"/>
      <c r="AA398" s="279"/>
      <c r="AB398" s="277"/>
    </row>
    <row r="399" spans="1:70">
      <c r="A399" s="273"/>
      <c r="B399" s="277"/>
      <c r="C399" s="277"/>
      <c r="D399" s="277"/>
      <c r="E399" s="277"/>
      <c r="F399" s="277"/>
      <c r="G399" s="277"/>
      <c r="H399" s="277"/>
      <c r="I399" s="277"/>
      <c r="J399" s="277"/>
      <c r="K399" s="277"/>
      <c r="L399" s="277"/>
      <c r="M399" s="277"/>
      <c r="N399" s="277"/>
      <c r="O399" s="277"/>
      <c r="P399" s="277"/>
      <c r="Q399" s="277"/>
      <c r="R399" s="277"/>
      <c r="S399" s="277"/>
      <c r="T399" s="277"/>
      <c r="U399" s="277"/>
      <c r="V399" s="277"/>
      <c r="W399" s="277"/>
      <c r="X399" s="277"/>
      <c r="Y399" s="277"/>
      <c r="Z399" s="277"/>
      <c r="AA399" s="277"/>
      <c r="AB399" s="277"/>
    </row>
    <row r="400" spans="1:70">
      <c r="A400" s="273"/>
      <c r="B400" s="277"/>
      <c r="C400" s="277"/>
      <c r="D400" s="277"/>
      <c r="E400" s="277"/>
      <c r="F400" s="277"/>
      <c r="G400" s="277"/>
      <c r="H400" s="277"/>
      <c r="I400" s="277"/>
      <c r="J400" s="277"/>
      <c r="K400" s="277"/>
      <c r="L400" s="277"/>
      <c r="M400" s="277"/>
      <c r="N400" s="277"/>
      <c r="O400" s="277"/>
      <c r="P400" s="277"/>
      <c r="Q400" s="277"/>
      <c r="R400" s="277"/>
      <c r="S400" s="277"/>
      <c r="T400" s="277"/>
      <c r="U400" s="277"/>
      <c r="V400" s="277"/>
      <c r="W400" s="277"/>
      <c r="X400" s="277"/>
      <c r="Y400" s="277"/>
      <c r="Z400" s="277"/>
      <c r="AA400" s="277"/>
      <c r="AB400" s="277"/>
    </row>
    <row r="401" spans="1:70">
      <c r="AB401" s="277"/>
    </row>
    <row r="402" spans="1:70">
      <c r="A402" s="275"/>
      <c r="B402" s="275"/>
      <c r="C402" s="275"/>
      <c r="D402" s="275"/>
      <c r="E402" s="275"/>
      <c r="F402" s="275"/>
      <c r="G402" s="275"/>
      <c r="H402" s="275"/>
      <c r="I402" s="275"/>
      <c r="J402" s="275"/>
      <c r="K402" s="275"/>
      <c r="L402" s="275"/>
      <c r="M402" s="275"/>
      <c r="N402" s="275"/>
      <c r="O402" s="275"/>
      <c r="P402" s="275"/>
      <c r="Q402" s="275"/>
      <c r="R402" s="275"/>
      <c r="S402" s="275"/>
      <c r="T402" s="275"/>
      <c r="U402" s="275"/>
      <c r="V402" s="275"/>
      <c r="W402" s="275"/>
      <c r="X402" s="275"/>
      <c r="Y402" s="275"/>
      <c r="Z402" s="275"/>
      <c r="AA402" s="275"/>
      <c r="AB402" s="275"/>
      <c r="AC402" s="275"/>
      <c r="AD402" s="275"/>
      <c r="AE402" s="275"/>
      <c r="AF402" s="275"/>
      <c r="AG402" s="275"/>
      <c r="AH402" s="275"/>
      <c r="AI402" s="275"/>
      <c r="AJ402" s="275"/>
      <c r="AK402" s="275"/>
      <c r="AL402" s="275"/>
      <c r="AM402" s="275"/>
      <c r="AN402" s="275"/>
      <c r="AO402" s="275"/>
      <c r="AP402" s="275"/>
      <c r="AQ402" s="275"/>
      <c r="AR402" s="275"/>
      <c r="AS402" s="275"/>
      <c r="AT402" s="275"/>
      <c r="AU402" s="275"/>
      <c r="AV402" s="275"/>
      <c r="AW402" s="275"/>
      <c r="AX402" s="275"/>
      <c r="AY402" s="275"/>
      <c r="AZ402" s="275"/>
      <c r="BA402" s="275"/>
      <c r="BB402" s="275"/>
    </row>
    <row r="403" spans="1:70">
      <c r="A403" s="275"/>
      <c r="B403" s="275"/>
      <c r="C403" s="275"/>
      <c r="D403" s="275"/>
      <c r="E403" s="275"/>
      <c r="F403" s="275"/>
      <c r="G403" s="275"/>
      <c r="H403" s="275"/>
      <c r="I403" s="275"/>
      <c r="J403" s="275"/>
      <c r="K403" s="275"/>
      <c r="L403" s="275"/>
      <c r="M403" s="275"/>
      <c r="N403" s="275"/>
      <c r="O403" s="275"/>
      <c r="P403" s="275"/>
      <c r="Q403" s="275"/>
      <c r="R403" s="275"/>
      <c r="S403" s="275"/>
      <c r="T403" s="275"/>
      <c r="U403" s="275"/>
      <c r="V403" s="275"/>
      <c r="W403" s="275"/>
      <c r="X403" s="275"/>
      <c r="Y403" s="275"/>
      <c r="Z403" s="275"/>
      <c r="AA403" s="275"/>
      <c r="AB403" s="275"/>
      <c r="AC403" s="275"/>
      <c r="AD403" s="275"/>
      <c r="AE403" s="275"/>
      <c r="AF403" s="275"/>
      <c r="AG403" s="275"/>
      <c r="AH403" s="275"/>
      <c r="AI403" s="275"/>
      <c r="AJ403" s="275"/>
      <c r="AK403" s="275"/>
      <c r="AL403" s="275"/>
      <c r="AM403" s="275"/>
      <c r="AN403" s="275"/>
      <c r="AO403" s="275"/>
      <c r="AP403" s="275"/>
      <c r="AQ403" s="275"/>
      <c r="AR403" s="275"/>
      <c r="AS403" s="275"/>
      <c r="AT403" s="275"/>
      <c r="AU403" s="275"/>
      <c r="AV403" s="275"/>
      <c r="AW403" s="275"/>
      <c r="AX403" s="275"/>
      <c r="AY403" s="275"/>
      <c r="AZ403" s="275"/>
      <c r="BA403" s="275"/>
      <c r="BB403" s="275"/>
    </row>
    <row r="404" spans="1:70">
      <c r="A404" s="275" t="str">
        <f t="shared" ref="A404:A410" si="512">A390</f>
        <v>EU-27</v>
      </c>
      <c r="B404" s="275"/>
      <c r="C404" s="275"/>
      <c r="D404" s="275"/>
      <c r="E404" s="275"/>
      <c r="F404" s="275"/>
      <c r="G404" s="275"/>
      <c r="H404" s="275"/>
      <c r="I404" s="275"/>
      <c r="J404" s="275"/>
      <c r="K404" s="275"/>
      <c r="L404" s="275"/>
      <c r="M404" s="275"/>
      <c r="N404" s="275"/>
      <c r="O404" s="275"/>
      <c r="P404" s="275"/>
      <c r="Q404" s="275"/>
      <c r="R404" s="275"/>
      <c r="S404" s="275"/>
      <c r="T404" s="275"/>
      <c r="U404" s="275"/>
      <c r="V404" s="275"/>
      <c r="W404" s="275"/>
      <c r="X404" s="275"/>
      <c r="Y404" s="275"/>
      <c r="Z404" s="275"/>
      <c r="AA404" s="275"/>
      <c r="AB404" s="275"/>
      <c r="AC404" s="279">
        <f>ExportsTimberSectorMinusCoreVPA!AD$17</f>
        <v>2.8878923999999993E-2</v>
      </c>
      <c r="AD404" s="279">
        <f>ExportsTimberSectorMinusCoreVPA!AE$17</f>
        <v>2.2638315999999995E-2</v>
      </c>
      <c r="AE404" s="279">
        <f>ExportsTimberSectorMinusCoreVPA!AF$17</f>
        <v>1.7093544999999998E-2</v>
      </c>
      <c r="AF404" s="279">
        <f>ExportsTimberSectorMinusCoreVPA!AG$17</f>
        <v>1.6590691000000001E-2</v>
      </c>
      <c r="AG404" s="279">
        <f>ExportsTimberSectorMinusCoreVPA!AH$17</f>
        <v>1.5073826E-2</v>
      </c>
      <c r="AH404" s="279">
        <f>ExportsTimberSectorMinusCoreVPA!AI$17</f>
        <v>1.2536961999999999E-2</v>
      </c>
      <c r="AI404" s="279">
        <f>ExportsTimberSectorMinusCoreVPA!AJ$17</f>
        <v>1.0753278000000002E-2</v>
      </c>
      <c r="AJ404" s="279">
        <f>ExportsTimberSectorMinusCoreVPA!AK$17</f>
        <v>1.2821207999999995E-2</v>
      </c>
      <c r="AK404" s="279">
        <f>ExportsTimberSectorMinusCoreVPA!AL$17</f>
        <v>1.8881869999999995E-2</v>
      </c>
      <c r="AL404" s="279">
        <f>ExportsTimberSectorMinusCoreVPA!AM$17</f>
        <v>1.4564705000000001E-2</v>
      </c>
      <c r="AM404" s="279">
        <f>ExportsTimberSectorMinusCoreVPA!AN$17</f>
        <v>7.4488539999999995E-3</v>
      </c>
      <c r="AN404" s="279">
        <f>ExportsTimberSectorMinusCoreVPA!AO$17</f>
        <v>5.682516999999998E-3</v>
      </c>
      <c r="AO404" s="279">
        <f>ExportsTimberSectorMinusCoreVPA!AP$17</f>
        <v>7.3119220000000002E-3</v>
      </c>
      <c r="AP404" s="279">
        <f>ExportsTimberSectorMinusCoreVPA!AQ$17</f>
        <v>3.6297999999999999E-3</v>
      </c>
      <c r="AQ404" s="279">
        <f>ExportsTimberSectorMinusCoreVPA!AR$17</f>
        <v>4.7542630000000008E-3</v>
      </c>
      <c r="AR404" s="279">
        <f>ExportsTimberSectorMinusCoreVPA!AS$17</f>
        <v>2.7153019999999989E-3</v>
      </c>
      <c r="AS404" s="279">
        <f>ExportsTimberSectorMinusCoreVPA!AT$17</f>
        <v>3.199857E-3</v>
      </c>
      <c r="AT404" s="279">
        <f>ExportsTimberSectorMinusCoreVPA!AU$17</f>
        <v>4.2402789999999996E-3</v>
      </c>
      <c r="AU404" s="279">
        <f>ExportsTimberSectorMinusCoreVPA!AV$17</f>
        <v>2.8105949999999995E-3</v>
      </c>
      <c r="AV404" s="279">
        <f>ExportsTimberSectorMinusCoreVPA!AW$17</f>
        <v>2.4700100000000003E-3</v>
      </c>
      <c r="AW404" s="279">
        <f>ExportsTimberSectorMinusCoreVPA!AX$17</f>
        <v>1.8143973950000005E-3</v>
      </c>
      <c r="AX404" s="279">
        <f>ExportsTimberSectorMinusCoreVPA!AY$17</f>
        <v>3.0417130000000006E-3</v>
      </c>
      <c r="AY404" s="279">
        <f>ExportsTimberSectorMinusCoreVPA!AZ$17</f>
        <v>5.9885309390000007E-3</v>
      </c>
      <c r="AZ404" s="279">
        <f>ExportsTimberSectorMinusCoreVPA!BA$17</f>
        <v>8.4404477790000002E-3</v>
      </c>
      <c r="BA404" s="279">
        <f>ExportsTimberSectorMinusCoreVPA!BB$17</f>
        <v>0</v>
      </c>
      <c r="BB404" s="279">
        <f>ExportsTimberSectorMinusCoreVPA!BC$17</f>
        <v>0</v>
      </c>
      <c r="BC404" s="276">
        <f t="shared" ref="BC404:BC410" si="513">AK404/AK$388</f>
        <v>0.1383876670395606</v>
      </c>
      <c r="BD404" s="276">
        <f t="shared" ref="BD404:BF410" si="514">AL404/AL$388</f>
        <v>0.15195350172487154</v>
      </c>
      <c r="BE404" s="276">
        <f t="shared" si="514"/>
        <v>9.3739469990750973E-2</v>
      </c>
      <c r="BF404" s="276">
        <f t="shared" si="514"/>
        <v>5.4786202845923844E-2</v>
      </c>
      <c r="BG404" s="276">
        <f t="shared" ref="BG404:BG410" si="515">AO404/AO$388</f>
        <v>6.1295772930673044E-2</v>
      </c>
      <c r="BH404" s="276">
        <f t="shared" ref="BH404:BH410" si="516">AP404/AP$388</f>
        <v>3.6320360266594527E-2</v>
      </c>
      <c r="BI404" s="276">
        <f t="shared" ref="BI404:BI410" si="517">AQ404/AQ$388</f>
        <v>3.6861954878268356E-2</v>
      </c>
      <c r="BJ404" s="276">
        <f t="shared" ref="BJ404:BJ410" si="518">AR404/AR$388</f>
        <v>2.6906131756553698E-2</v>
      </c>
      <c r="BK404" s="276">
        <f t="shared" ref="BK404:BK410" si="519">AS404/AS$388</f>
        <v>3.1779387248354232E-2</v>
      </c>
      <c r="BL404" s="276">
        <f t="shared" ref="BL404:BL410" si="520">AT404/AT$388</f>
        <v>5.62549161770666E-2</v>
      </c>
      <c r="BM404" s="276">
        <f t="shared" ref="BM404:BN410" si="521">AU404/AU$388</f>
        <v>3.3541740177838369E-2</v>
      </c>
      <c r="BN404" s="276">
        <f t="shared" si="521"/>
        <v>2.6201015755169203E-2</v>
      </c>
      <c r="BO404" s="276">
        <f t="shared" ref="BO404:BO416" si="522">AW404/AW$388</f>
        <v>2.9040935638851642E-2</v>
      </c>
      <c r="BP404" s="276">
        <f t="shared" ref="BP404:BP416" si="523">AX404/AX$388</f>
        <v>4.2856732445183482E-2</v>
      </c>
      <c r="BQ404" s="276">
        <f t="shared" ref="BQ404:BQ416" si="524">AY404/AY$388</f>
        <v>7.9768760142907041E-2</v>
      </c>
      <c r="BR404" s="276">
        <f t="shared" ref="BR404:BR416" si="525">AZ404/AZ$388</f>
        <v>8.1434207987402626E-2</v>
      </c>
    </row>
    <row r="405" spans="1:70">
      <c r="A405" s="275" t="str">
        <f t="shared" si="512"/>
        <v xml:space="preserve">China </v>
      </c>
      <c r="AC405" s="279">
        <f>ExportsTimberSectorMinusCoreVPA!AD$12</f>
        <v>1.9021965999999994E-2</v>
      </c>
      <c r="AD405" s="279">
        <f>ExportsTimberSectorMinusCoreVPA!AE$12</f>
        <v>1.2302514000000001E-2</v>
      </c>
      <c r="AE405" s="279">
        <f>ExportsTimberSectorMinusCoreVPA!AF$12</f>
        <v>1.5918065999999998E-2</v>
      </c>
      <c r="AF405" s="279">
        <f>ExportsTimberSectorMinusCoreVPA!AG$12</f>
        <v>1.1141286000000002E-2</v>
      </c>
      <c r="AG405" s="279">
        <f>ExportsTimberSectorMinusCoreVPA!AH$12</f>
        <v>5.6967629999999997E-3</v>
      </c>
      <c r="AH405" s="279">
        <f>ExportsTimberSectorMinusCoreVPA!AI$12</f>
        <v>6.4121999999999998E-3</v>
      </c>
      <c r="AI405" s="279">
        <f>ExportsTimberSectorMinusCoreVPA!AJ$12</f>
        <v>5.7060699999999989E-3</v>
      </c>
      <c r="AJ405" s="279">
        <f>ExportsTimberSectorMinusCoreVPA!AK$12</f>
        <v>9.3395220000000011E-3</v>
      </c>
      <c r="AK405" s="279">
        <f>ExportsTimberSectorMinusCoreVPA!AL$12</f>
        <v>1.0461440000000001E-2</v>
      </c>
      <c r="AL405" s="279">
        <f>ExportsTimberSectorMinusCoreVPA!AM$12</f>
        <v>8.2503050000000012E-3</v>
      </c>
      <c r="AM405" s="279">
        <f>ExportsTimberSectorMinusCoreVPA!AN$12</f>
        <v>2.9206389999999996E-3</v>
      </c>
      <c r="AN405" s="279">
        <f>ExportsTimberSectorMinusCoreVPA!AO$12</f>
        <v>3.9212689999999998E-3</v>
      </c>
      <c r="AO405" s="279">
        <f>ExportsTimberSectorMinusCoreVPA!AP$12</f>
        <v>5.0835930000000008E-3</v>
      </c>
      <c r="AP405" s="279">
        <f>ExportsTimberSectorMinusCoreVPA!AQ$12</f>
        <v>6.8597240000000002E-3</v>
      </c>
      <c r="AQ405" s="279">
        <f>ExportsTimberSectorMinusCoreVPA!AR$12</f>
        <v>2.3129429E-2</v>
      </c>
      <c r="AR405" s="279">
        <f>ExportsTimberSectorMinusCoreVPA!AS$12</f>
        <v>7.3132319999999994E-3</v>
      </c>
      <c r="AS405" s="279">
        <f>ExportsTimberSectorMinusCoreVPA!AT$12</f>
        <v>7.7866239999999998E-3</v>
      </c>
      <c r="AT405" s="279">
        <f>ExportsTimberSectorMinusCoreVPA!AU$12</f>
        <v>3.2765290000000011E-3</v>
      </c>
      <c r="AU405" s="279">
        <f>ExportsTimberSectorMinusCoreVPA!AV$12</f>
        <v>6.2954499999999993E-3</v>
      </c>
      <c r="AV405" s="279">
        <f>ExportsTimberSectorMinusCoreVPA!AW$12</f>
        <v>1.4213676999999999E-2</v>
      </c>
      <c r="AW405" s="279">
        <f>ExportsTimberSectorMinusCoreVPA!AX$12</f>
        <v>5.8862039559999992E-3</v>
      </c>
      <c r="AX405" s="279">
        <f>ExportsTimberSectorMinusCoreVPA!AY$12</f>
        <v>2.3297599999999997E-3</v>
      </c>
      <c r="AY405" s="279">
        <f>ExportsTimberSectorMinusCoreVPA!AZ$12</f>
        <v>1.6023539619999998E-3</v>
      </c>
      <c r="AZ405" s="279">
        <f>ExportsTimberSectorMinusCoreVPA!BA$12</f>
        <v>8.1789859160000013E-3</v>
      </c>
      <c r="BA405" s="279">
        <f>ExportsTimberSectorMinusCoreVPA!BB$12</f>
        <v>0</v>
      </c>
      <c r="BB405" s="279">
        <f>ExportsTimberSectorMinusCoreVPA!BC$12</f>
        <v>0</v>
      </c>
      <c r="BC405" s="276">
        <f t="shared" si="513"/>
        <v>7.6673246636818349E-2</v>
      </c>
      <c r="BD405" s="276">
        <f t="shared" si="514"/>
        <v>8.607539493921891E-2</v>
      </c>
      <c r="BE405" s="276">
        <f t="shared" si="514"/>
        <v>3.6754533233476841E-2</v>
      </c>
      <c r="BF405" s="276">
        <f t="shared" si="514"/>
        <v>3.7805683440530494E-2</v>
      </c>
      <c r="BG405" s="276">
        <f t="shared" si="515"/>
        <v>4.2615712011145501E-2</v>
      </c>
      <c r="BH405" s="276">
        <f t="shared" si="516"/>
        <v>6.8639497220068568E-2</v>
      </c>
      <c r="BI405" s="276">
        <f t="shared" si="517"/>
        <v>0.17933294143763429</v>
      </c>
      <c r="BJ405" s="276">
        <f t="shared" si="518"/>
        <v>7.2467365971904701E-2</v>
      </c>
      <c r="BK405" s="276">
        <f t="shared" si="519"/>
        <v>7.73328743919897E-2</v>
      </c>
      <c r="BL405" s="276">
        <f t="shared" si="520"/>
        <v>4.3469041600028659E-2</v>
      </c>
      <c r="BM405" s="276">
        <f t="shared" si="521"/>
        <v>7.5130123053151573E-2</v>
      </c>
      <c r="BN405" s="276">
        <f t="shared" si="521"/>
        <v>0.15077379242022748</v>
      </c>
      <c r="BO405" s="276">
        <f t="shared" si="522"/>
        <v>9.4213577860295508E-2</v>
      </c>
      <c r="BP405" s="276">
        <f t="shared" si="523"/>
        <v>3.2825549610200122E-2</v>
      </c>
      <c r="BQ405" s="276">
        <f t="shared" si="524"/>
        <v>2.1343763630978001E-2</v>
      </c>
      <c r="BR405" s="276">
        <f t="shared" si="525"/>
        <v>7.8911600148362321E-2</v>
      </c>
    </row>
    <row r="406" spans="1:70">
      <c r="A406" s="275" t="str">
        <f t="shared" si="512"/>
        <v xml:space="preserve">Indonesia </v>
      </c>
      <c r="AC406" s="279">
        <f>ExportsTimberSectorMinusCoreVPA!AD$13</f>
        <v>1.0999999999999999E-2</v>
      </c>
      <c r="AD406" s="279">
        <f>ExportsTimberSectorMinusCoreVPA!AE$13</f>
        <v>1.0999999999999999E-2</v>
      </c>
      <c r="AE406" s="279">
        <f>ExportsTimberSectorMinusCoreVPA!AF$13</f>
        <v>1.0999999999999999E-2</v>
      </c>
      <c r="AF406" s="279">
        <f>ExportsTimberSectorMinusCoreVPA!AG$13</f>
        <v>1.3241100999999996E-2</v>
      </c>
      <c r="AG406" s="279">
        <f>ExportsTimberSectorMinusCoreVPA!AH$13</f>
        <v>1.3385395000000001E-2</v>
      </c>
      <c r="AH406" s="279">
        <f>ExportsTimberSectorMinusCoreVPA!AI$13</f>
        <v>1.4299639999999999E-2</v>
      </c>
      <c r="AI406" s="279">
        <f>ExportsTimberSectorMinusCoreVPA!AJ$13</f>
        <v>1.3719736999999999E-2</v>
      </c>
      <c r="AJ406" s="279">
        <f>ExportsTimberSectorMinusCoreVPA!AK$13</f>
        <v>1.7800530000000002E-2</v>
      </c>
      <c r="AK406" s="279">
        <f>ExportsTimberSectorMinusCoreVPA!AL$13</f>
        <v>2.6687471000000001E-2</v>
      </c>
      <c r="AL406" s="279">
        <f>ExportsTimberSectorMinusCoreVPA!AM$13</f>
        <v>1.0784991999999998E-2</v>
      </c>
      <c r="AM406" s="279">
        <f>ExportsTimberSectorMinusCoreVPA!AN$13</f>
        <v>1.0904761000000001E-2</v>
      </c>
      <c r="AN406" s="279">
        <f>ExportsTimberSectorMinusCoreVPA!AO$13</f>
        <v>2.0721212999999999E-2</v>
      </c>
      <c r="AO406" s="279">
        <f>ExportsTimberSectorMinusCoreVPA!AP$13</f>
        <v>2.1884369000000001E-2</v>
      </c>
      <c r="AP406" s="279">
        <f>ExportsTimberSectorMinusCoreVPA!AQ$13</f>
        <v>1.2290464000000003E-2</v>
      </c>
      <c r="AQ406" s="279">
        <f>ExportsTimberSectorMinusCoreVPA!AR$13</f>
        <v>1.8219057999999996E-2</v>
      </c>
      <c r="AR406" s="279">
        <f>ExportsTimberSectorMinusCoreVPA!AS$13</f>
        <v>2.2230269E-2</v>
      </c>
      <c r="AS406" s="279">
        <f>ExportsTimberSectorMinusCoreVPA!AT$13</f>
        <v>1.8252583999999999E-2</v>
      </c>
      <c r="AT406" s="279">
        <f>ExportsTimberSectorMinusCoreVPA!AU$13</f>
        <v>1.2584791E-2</v>
      </c>
      <c r="AU406" s="279">
        <f>ExportsTimberSectorMinusCoreVPA!AV$13</f>
        <v>1.8880998E-2</v>
      </c>
      <c r="AV406" s="279">
        <f>ExportsTimberSectorMinusCoreVPA!AW$13</f>
        <v>9.5827450000000002E-3</v>
      </c>
      <c r="AW406" s="279">
        <f>ExportsTimberSectorMinusCoreVPA!AX$13</f>
        <v>5.446044568E-3</v>
      </c>
      <c r="AX406" s="279">
        <f>ExportsTimberSectorMinusCoreVPA!AY$13</f>
        <v>5.680712000000001E-3</v>
      </c>
      <c r="AY406" s="279">
        <f>ExportsTimberSectorMinusCoreVPA!AZ$13</f>
        <v>7.6705502790000027E-3</v>
      </c>
      <c r="AZ406" s="279">
        <f>ExportsTimberSectorMinusCoreVPA!BA$13</f>
        <v>1.1608128123999998E-2</v>
      </c>
      <c r="BA406" s="279">
        <f>ExportsTimberSectorMinusCoreVPA!BB$13</f>
        <v>0</v>
      </c>
      <c r="BB406" s="279">
        <f>ExportsTimberSectorMinusCoreVPA!BC$13</f>
        <v>0</v>
      </c>
      <c r="BC406" s="276">
        <f t="shared" si="513"/>
        <v>0.19559592619141697</v>
      </c>
      <c r="BD406" s="276">
        <f t="shared" si="514"/>
        <v>0.11251977300430907</v>
      </c>
      <c r="BE406" s="276">
        <f t="shared" si="514"/>
        <v>0.13723003787103516</v>
      </c>
      <c r="BF406" s="276">
        <f t="shared" si="514"/>
        <v>0.19977706685815361</v>
      </c>
      <c r="BG406" s="276">
        <f t="shared" si="515"/>
        <v>0.1834564582274073</v>
      </c>
      <c r="BH406" s="276">
        <f t="shared" si="516"/>
        <v>0.12298035162367364</v>
      </c>
      <c r="BI406" s="276">
        <f t="shared" si="517"/>
        <v>0.14126061051324967</v>
      </c>
      <c r="BJ406" s="276">
        <f t="shared" si="518"/>
        <v>0.22028140762892359</v>
      </c>
      <c r="BK406" s="276">
        <f t="shared" si="519"/>
        <v>0.18127558050847722</v>
      </c>
      <c r="BL406" s="276">
        <f t="shared" si="520"/>
        <v>0.16695985401217756</v>
      </c>
      <c r="BM406" s="276">
        <f t="shared" si="521"/>
        <v>0.22532649820208389</v>
      </c>
      <c r="BN406" s="276">
        <f t="shared" si="521"/>
        <v>0.10165046000735578</v>
      </c>
      <c r="BO406" s="276">
        <f t="shared" si="522"/>
        <v>8.7168461672976302E-2</v>
      </c>
      <c r="BP406" s="276">
        <f t="shared" si="523"/>
        <v>8.0039357520628393E-2</v>
      </c>
      <c r="BQ406" s="276">
        <f t="shared" si="524"/>
        <v>0.10217368693628782</v>
      </c>
      <c r="BR406" s="276">
        <f t="shared" si="525"/>
        <v>0.11199627611536861</v>
      </c>
    </row>
    <row r="407" spans="1:70">
      <c r="A407" s="275" t="str">
        <f t="shared" si="512"/>
        <v xml:space="preserve">Japan </v>
      </c>
      <c r="AB407" s="275"/>
      <c r="AC407" s="279">
        <f>ExportsTimberSectorMinusCoreVPA!AD$14</f>
        <v>7.9961770000000001E-3</v>
      </c>
      <c r="AD407" s="279">
        <f>ExportsTimberSectorMinusCoreVPA!AE$14</f>
        <v>6.6178470000000005E-3</v>
      </c>
      <c r="AE407" s="279">
        <f>ExportsTimberSectorMinusCoreVPA!AF$14</f>
        <v>4.9001239999999996E-3</v>
      </c>
      <c r="AF407" s="279">
        <f>ExportsTimberSectorMinusCoreVPA!AG$14</f>
        <v>6.1774110000000007E-3</v>
      </c>
      <c r="AG407" s="279">
        <f>ExportsTimberSectorMinusCoreVPA!AH$14</f>
        <v>6.4646659999999991E-3</v>
      </c>
      <c r="AH407" s="279">
        <f>ExportsTimberSectorMinusCoreVPA!AI$14</f>
        <v>4.3775560000000003E-3</v>
      </c>
      <c r="AI407" s="279">
        <f>ExportsTimberSectorMinusCoreVPA!AJ$14</f>
        <v>5.2046410000000003E-3</v>
      </c>
      <c r="AJ407" s="279">
        <f>ExportsTimberSectorMinusCoreVPA!AK$14</f>
        <v>6.1110970000000011E-3</v>
      </c>
      <c r="AK407" s="279">
        <f>ExportsTimberSectorMinusCoreVPA!AL$14</f>
        <v>4.4746769999999998E-3</v>
      </c>
      <c r="AL407" s="279">
        <f>ExportsTimberSectorMinusCoreVPA!AM$14</f>
        <v>4.8946650000000003E-3</v>
      </c>
      <c r="AM407" s="279">
        <f>ExportsTimberSectorMinusCoreVPA!AN$14</f>
        <v>9.5844679999999988E-3</v>
      </c>
      <c r="AN407" s="279">
        <f>ExportsTimberSectorMinusCoreVPA!AO$14</f>
        <v>7.1829639999999983E-3</v>
      </c>
      <c r="AO407" s="279">
        <f>ExportsTimberSectorMinusCoreVPA!AP$14</f>
        <v>4.6557380000000004E-3</v>
      </c>
      <c r="AP407" s="279">
        <f>ExportsTimberSectorMinusCoreVPA!AQ$14</f>
        <v>5.7720440000000005E-3</v>
      </c>
      <c r="AQ407" s="279">
        <f>ExportsTimberSectorMinusCoreVPA!AR$14</f>
        <v>4.5795060000000005E-3</v>
      </c>
      <c r="AR407" s="279">
        <f>ExportsTimberSectorMinusCoreVPA!AS$14</f>
        <v>3.2404119999999998E-3</v>
      </c>
      <c r="AS407" s="279">
        <f>ExportsTimberSectorMinusCoreVPA!AT$14</f>
        <v>1.9849580000000002E-3</v>
      </c>
      <c r="AT407" s="279">
        <f>ExportsTimberSectorMinusCoreVPA!AU$14</f>
        <v>1.180637E-3</v>
      </c>
      <c r="AU407" s="279">
        <f>ExportsTimberSectorMinusCoreVPA!AV$14</f>
        <v>1.4889689999999997E-3</v>
      </c>
      <c r="AV407" s="279">
        <f>ExportsTimberSectorMinusCoreVPA!AW$14</f>
        <v>1.9806219999999996E-3</v>
      </c>
      <c r="AW407" s="279">
        <f>ExportsTimberSectorMinusCoreVPA!AX$14</f>
        <v>1.9943479630000001E-3</v>
      </c>
      <c r="AX407" s="279">
        <f>ExportsTimberSectorMinusCoreVPA!AY$14</f>
        <v>1.9419229999999999E-3</v>
      </c>
      <c r="AY407" s="279">
        <f>ExportsTimberSectorMinusCoreVPA!AZ$14</f>
        <v>2.050892405E-3</v>
      </c>
      <c r="AZ407" s="279">
        <f>ExportsTimberSectorMinusCoreVPA!BA$14</f>
        <v>3.6797263629999998E-3</v>
      </c>
      <c r="BA407" s="279">
        <f>ExportsTimberSectorMinusCoreVPA!BB$14</f>
        <v>0</v>
      </c>
      <c r="BB407" s="279">
        <f>ExportsTimberSectorMinusCoreVPA!BC$14</f>
        <v>0</v>
      </c>
      <c r="BC407" s="276">
        <f t="shared" si="513"/>
        <v>3.2795486399682876E-2</v>
      </c>
      <c r="BD407" s="276">
        <f t="shared" si="514"/>
        <v>5.1066017919358359E-2</v>
      </c>
      <c r="BE407" s="276">
        <f t="shared" si="514"/>
        <v>0.12061492284092465</v>
      </c>
      <c r="BF407" s="276">
        <f t="shared" si="514"/>
        <v>6.9252291324243917E-2</v>
      </c>
      <c r="BG407" s="276">
        <f t="shared" si="515"/>
        <v>3.902900759509003E-2</v>
      </c>
      <c r="BH407" s="276">
        <f t="shared" si="516"/>
        <v>5.7755996901932713E-2</v>
      </c>
      <c r="BI407" s="276">
        <f t="shared" si="517"/>
        <v>3.5506984686534841E-2</v>
      </c>
      <c r="BJ407" s="276">
        <f t="shared" si="518"/>
        <v>3.2109486244078084E-2</v>
      </c>
      <c r="BK407" s="276">
        <f t="shared" si="519"/>
        <v>1.9713615000207425E-2</v>
      </c>
      <c r="BL407" s="276">
        <f t="shared" si="520"/>
        <v>1.5663270145795452E-2</v>
      </c>
      <c r="BM407" s="276">
        <f t="shared" si="521"/>
        <v>1.7769408730484406E-2</v>
      </c>
      <c r="BN407" s="276">
        <f t="shared" si="521"/>
        <v>2.100975632772123E-2</v>
      </c>
      <c r="BO407" s="276">
        <f t="shared" si="522"/>
        <v>3.1921193777374145E-2</v>
      </c>
      <c r="BP407" s="276">
        <f t="shared" si="523"/>
        <v>2.7361054261249507E-2</v>
      </c>
      <c r="BQ407" s="276">
        <f t="shared" si="524"/>
        <v>2.731841014094738E-2</v>
      </c>
      <c r="BR407" s="276">
        <f t="shared" si="525"/>
        <v>3.5502334689732885E-2</v>
      </c>
    </row>
    <row r="408" spans="1:70">
      <c r="A408" s="275" t="str">
        <f t="shared" si="512"/>
        <v xml:space="preserve">Malaysia </v>
      </c>
      <c r="AB408" s="275"/>
      <c r="AC408" s="279">
        <f>ExportsTimberSectorMinusCoreVPA!AD$15</f>
        <v>1.0943957000000001E-2</v>
      </c>
      <c r="AD408" s="279">
        <f>ExportsTimberSectorMinusCoreVPA!AE$15</f>
        <v>1.0139135000000004E-2</v>
      </c>
      <c r="AE408" s="279">
        <f>ExportsTimberSectorMinusCoreVPA!AF$15</f>
        <v>8.6994749999999964E-3</v>
      </c>
      <c r="AF408" s="279">
        <f>ExportsTimberSectorMinusCoreVPA!AG$15</f>
        <v>7.9228189999999976E-3</v>
      </c>
      <c r="AG408" s="279">
        <f>ExportsTimberSectorMinusCoreVPA!AH$15</f>
        <v>9.0744029999999965E-3</v>
      </c>
      <c r="AH408" s="279">
        <f>ExportsTimberSectorMinusCoreVPA!AI$15</f>
        <v>1.0958476999999999E-2</v>
      </c>
      <c r="AI408" s="279">
        <f>ExportsTimberSectorMinusCoreVPA!AJ$15</f>
        <v>1.4275685999999998E-2</v>
      </c>
      <c r="AJ408" s="279">
        <f>ExportsTimberSectorMinusCoreVPA!AK$15</f>
        <v>1.8574947999999997E-2</v>
      </c>
      <c r="AK408" s="279">
        <f>ExportsTimberSectorMinusCoreVPA!AL$15</f>
        <v>2.0181070000000002E-2</v>
      </c>
      <c r="AL408" s="279">
        <f>ExportsTimberSectorMinusCoreVPA!AM$15</f>
        <v>1.4228645999999998E-2</v>
      </c>
      <c r="AM408" s="279">
        <f>ExportsTimberSectorMinusCoreVPA!AN$15</f>
        <v>1.1931424999999999E-2</v>
      </c>
      <c r="AN408" s="279">
        <f>ExportsTimberSectorMinusCoreVPA!AO$15</f>
        <v>1.9852387000000003E-2</v>
      </c>
      <c r="AO408" s="279">
        <f>ExportsTimberSectorMinusCoreVPA!AP$15</f>
        <v>2.0735780999999995E-2</v>
      </c>
      <c r="AP408" s="279">
        <f>ExportsTimberSectorMinusCoreVPA!AQ$15</f>
        <v>1.3538059E-2</v>
      </c>
      <c r="AQ408" s="279">
        <f>ExportsTimberSectorMinusCoreVPA!AR$15</f>
        <v>1.7942332000000002E-2</v>
      </c>
      <c r="AR408" s="279">
        <f>ExportsTimberSectorMinusCoreVPA!AS$15</f>
        <v>1.4065558000000001E-2</v>
      </c>
      <c r="AS408" s="279">
        <f>ExportsTimberSectorMinusCoreVPA!AT$15</f>
        <v>1.4573396000000001E-2</v>
      </c>
      <c r="AT408" s="279">
        <f>ExportsTimberSectorMinusCoreVPA!AU$15</f>
        <v>1.6296893999999999E-2</v>
      </c>
      <c r="AU408" s="279">
        <f>ExportsTimberSectorMinusCoreVPA!AV$15</f>
        <v>1.512375E-2</v>
      </c>
      <c r="AV408" s="279">
        <f>ExportsTimberSectorMinusCoreVPA!AW$15</f>
        <v>1.4915601999999997E-2</v>
      </c>
      <c r="AW408" s="279">
        <f>ExportsTimberSectorMinusCoreVPA!AX$15</f>
        <v>9.2690931820000027E-3</v>
      </c>
      <c r="AX408" s="279">
        <f>ExportsTimberSectorMinusCoreVPA!AY$15</f>
        <v>1.1694445999999997E-2</v>
      </c>
      <c r="AY408" s="279">
        <f>ExportsTimberSectorMinusCoreVPA!AZ$15</f>
        <v>1.2251862890999998E-2</v>
      </c>
      <c r="AZ408" s="279">
        <f>ExportsTimberSectorMinusCoreVPA!BA$15</f>
        <v>1.3042991575000001E-2</v>
      </c>
      <c r="BA408" s="279">
        <f>ExportsTimberSectorMinusCoreVPA!BB$15</f>
        <v>0</v>
      </c>
      <c r="BB408" s="279">
        <f>ExportsTimberSectorMinusCoreVPA!BC$15</f>
        <v>0</v>
      </c>
      <c r="BC408" s="276">
        <f t="shared" si="513"/>
        <v>0.1479096718525266</v>
      </c>
      <c r="BD408" s="276">
        <f t="shared" si="514"/>
        <v>0.14844739969011292</v>
      </c>
      <c r="BE408" s="276">
        <f t="shared" si="514"/>
        <v>0.15015000370988557</v>
      </c>
      <c r="BF408" s="276">
        <f t="shared" si="514"/>
        <v>0.19140055386684843</v>
      </c>
      <c r="BG408" s="276">
        <f t="shared" si="515"/>
        <v>0.17382785589290534</v>
      </c>
      <c r="BH408" s="276">
        <f t="shared" si="516"/>
        <v>0.13546398704898685</v>
      </c>
      <c r="BI408" s="276">
        <f t="shared" si="517"/>
        <v>0.13911502846916765</v>
      </c>
      <c r="BJ408" s="276">
        <f t="shared" si="518"/>
        <v>0.13937667219979513</v>
      </c>
      <c r="BK408" s="276">
        <f t="shared" si="519"/>
        <v>0.14473571631720311</v>
      </c>
      <c r="BL408" s="276">
        <f t="shared" si="520"/>
        <v>0.21620756698239424</v>
      </c>
      <c r="BM408" s="276">
        <f t="shared" si="521"/>
        <v>0.18048736762663531</v>
      </c>
      <c r="BN408" s="276">
        <f t="shared" si="521"/>
        <v>0.15821957117575763</v>
      </c>
      <c r="BO408" s="276">
        <f t="shared" si="522"/>
        <v>0.14835952656831311</v>
      </c>
      <c r="BP408" s="276">
        <f t="shared" si="523"/>
        <v>0.16477088512842797</v>
      </c>
      <c r="BQ408" s="276">
        <f t="shared" si="524"/>
        <v>0.16319793989728645</v>
      </c>
      <c r="BR408" s="276">
        <f t="shared" si="525"/>
        <v>0.12583996921811774</v>
      </c>
    </row>
    <row r="409" spans="1:70">
      <c r="A409" s="275" t="str">
        <f t="shared" si="512"/>
        <v xml:space="preserve">USA </v>
      </c>
      <c r="AC409" s="279">
        <f>ExportsTimberSectorMinusCoreVPA!AD$8</f>
        <v>1.3627481999999998E-2</v>
      </c>
      <c r="AD409" s="279">
        <f>ExportsTimberSectorMinusCoreVPA!AE$8</f>
        <v>1.0536612999999997E-2</v>
      </c>
      <c r="AE409" s="279">
        <f>ExportsTimberSectorMinusCoreVPA!AF$8</f>
        <v>8.1464280000000007E-3</v>
      </c>
      <c r="AF409" s="279">
        <f>ExportsTimberSectorMinusCoreVPA!AG$8</f>
        <v>9.0070710000000036E-3</v>
      </c>
      <c r="AG409" s="279">
        <f>ExportsTimberSectorMinusCoreVPA!AH$8</f>
        <v>1.0601155999999999E-2</v>
      </c>
      <c r="AH409" s="279">
        <f>ExportsTimberSectorMinusCoreVPA!AI$8</f>
        <v>1.4487996E-2</v>
      </c>
      <c r="AI409" s="279">
        <f>ExportsTimberSectorMinusCoreVPA!AJ$8</f>
        <v>1.8618271999999998E-2</v>
      </c>
      <c r="AJ409" s="279">
        <f>ExportsTimberSectorMinusCoreVPA!AK$8</f>
        <v>1.3115753000000001E-2</v>
      </c>
      <c r="AK409" s="279">
        <f>ExportsTimberSectorMinusCoreVPA!AL$8</f>
        <v>8.0374159999999986E-3</v>
      </c>
      <c r="AL409" s="279">
        <f>ExportsTimberSectorMinusCoreVPA!AM$8</f>
        <v>2.8357950000000003E-3</v>
      </c>
      <c r="AM409" s="279">
        <f>ExportsTimberSectorMinusCoreVPA!AN$8</f>
        <v>4.892020999999999E-3</v>
      </c>
      <c r="AN409" s="279">
        <f>ExportsTimberSectorMinusCoreVPA!AO$8</f>
        <v>7.3344700000000001E-3</v>
      </c>
      <c r="AO409" s="279">
        <f>ExportsTimberSectorMinusCoreVPA!AP$8</f>
        <v>9.9471009999999999E-3</v>
      </c>
      <c r="AP409" s="279">
        <f>ExportsTimberSectorMinusCoreVPA!AQ$8</f>
        <v>9.4405199999999991E-3</v>
      </c>
      <c r="AQ409" s="279">
        <f>ExportsTimberSectorMinusCoreVPA!AR$8</f>
        <v>7.1070189999999991E-3</v>
      </c>
      <c r="AR409" s="279">
        <f>ExportsTimberSectorMinusCoreVPA!AS$8</f>
        <v>9.8973169999999992E-3</v>
      </c>
      <c r="AS409" s="279">
        <f>ExportsTimberSectorMinusCoreVPA!AT$8</f>
        <v>1.1149047E-2</v>
      </c>
      <c r="AT409" s="279">
        <f>ExportsTimberSectorMinusCoreVPA!AU$8</f>
        <v>4.5062649999999989E-3</v>
      </c>
      <c r="AU409" s="279">
        <f>ExportsTimberSectorMinusCoreVPA!AV$8</f>
        <v>5.8181220000000002E-3</v>
      </c>
      <c r="AV409" s="279">
        <f>ExportsTimberSectorMinusCoreVPA!AW$8</f>
        <v>8.6759869999999996E-3</v>
      </c>
      <c r="AW409" s="279">
        <f>ExportsTimberSectorMinusCoreVPA!AX$8</f>
        <v>1.4722988346999999E-2</v>
      </c>
      <c r="AX409" s="279">
        <f>ExportsTimberSectorMinusCoreVPA!AY$8</f>
        <v>1.1207137999999998E-2</v>
      </c>
      <c r="AY409" s="279">
        <f>ExportsTimberSectorMinusCoreVPA!AZ$8</f>
        <v>6.4311361089999996E-3</v>
      </c>
      <c r="AZ409" s="279">
        <f>ExportsTimberSectorMinusCoreVPA!BA$8</f>
        <v>8.3248584449999996E-3</v>
      </c>
      <c r="BA409" s="279">
        <f>ExportsTimberSectorMinusCoreVPA!BB$8</f>
        <v>0</v>
      </c>
      <c r="BB409" s="279">
        <f>ExportsTimberSectorMinusCoreVPA!BC$8</f>
        <v>0</v>
      </c>
      <c r="BC409" s="276">
        <f t="shared" si="513"/>
        <v>5.890726126524741E-2</v>
      </c>
      <c r="BD409" s="276">
        <f t="shared" si="514"/>
        <v>2.9585836474125778E-2</v>
      </c>
      <c r="BE409" s="276">
        <f t="shared" si="514"/>
        <v>6.1563222439803965E-2</v>
      </c>
      <c r="BF409" s="276">
        <f t="shared" si="514"/>
        <v>7.0712988837049351E-2</v>
      </c>
      <c r="BG409" s="276">
        <f t="shared" si="515"/>
        <v>8.3386453550033865E-2</v>
      </c>
      <c r="BH409" s="276">
        <f t="shared" si="516"/>
        <v>9.4463355420130846E-2</v>
      </c>
      <c r="BI409" s="276">
        <f t="shared" si="517"/>
        <v>5.5103938022990281E-2</v>
      </c>
      <c r="BJ409" s="276">
        <f t="shared" si="518"/>
        <v>9.8073258605627989E-2</v>
      </c>
      <c r="BK409" s="276">
        <f t="shared" si="519"/>
        <v>0.11072678624797984</v>
      </c>
      <c r="BL409" s="276">
        <f t="shared" si="520"/>
        <v>5.9783698159165705E-2</v>
      </c>
      <c r="BM409" s="276">
        <f t="shared" si="521"/>
        <v>6.9433673811760632E-2</v>
      </c>
      <c r="BN409" s="276">
        <f t="shared" si="521"/>
        <v>9.2031883303566847E-2</v>
      </c>
      <c r="BO409" s="276">
        <f t="shared" si="522"/>
        <v>0.23565364355959603</v>
      </c>
      <c r="BP409" s="276">
        <f t="shared" si="523"/>
        <v>0.15790487621358379</v>
      </c>
      <c r="BQ409" s="276">
        <f t="shared" si="524"/>
        <v>8.5664373942580599E-2</v>
      </c>
      <c r="BR409" s="276">
        <f t="shared" si="525"/>
        <v>8.0318991577972204E-2</v>
      </c>
    </row>
    <row r="410" spans="1:70">
      <c r="A410" s="275" t="str">
        <f t="shared" si="512"/>
        <v>Others</v>
      </c>
      <c r="AC410" s="278">
        <f t="shared" ref="AC410:BB410" si="526">AC388-SUM(AC404:AC409)</f>
        <v>4.4720442000000027E-2</v>
      </c>
      <c r="AD410" s="278">
        <f t="shared" si="526"/>
        <v>3.7832188000000017E-2</v>
      </c>
      <c r="AE410" s="278">
        <f t="shared" si="526"/>
        <v>3.6961211000000022E-2</v>
      </c>
      <c r="AF410" s="278">
        <f t="shared" si="526"/>
        <v>3.588397699999997E-2</v>
      </c>
      <c r="AG410" s="278">
        <f t="shared" si="526"/>
        <v>4.0022533000000034E-2</v>
      </c>
      <c r="AH410" s="278">
        <f t="shared" si="526"/>
        <v>3.5520018E-2</v>
      </c>
      <c r="AI410" s="278">
        <f t="shared" si="526"/>
        <v>5.3818836000000009E-2</v>
      </c>
      <c r="AJ410" s="278">
        <f t="shared" si="526"/>
        <v>4.8373134000000012E-2</v>
      </c>
      <c r="AK410" s="278">
        <f t="shared" si="526"/>
        <v>4.7717910999999918E-2</v>
      </c>
      <c r="AL410" s="278">
        <f t="shared" si="526"/>
        <v>4.0290640999999981E-2</v>
      </c>
      <c r="AM410" s="278">
        <f t="shared" si="526"/>
        <v>3.1781199999999982E-2</v>
      </c>
      <c r="AN410" s="278">
        <f t="shared" si="526"/>
        <v>3.9026859999999927E-2</v>
      </c>
      <c r="AO410" s="278">
        <f t="shared" si="526"/>
        <v>4.9670667999999987E-2</v>
      </c>
      <c r="AP410" s="278">
        <f t="shared" si="526"/>
        <v>4.8407824999999988E-2</v>
      </c>
      <c r="AQ410" s="278">
        <f t="shared" si="526"/>
        <v>5.324318599999997E-2</v>
      </c>
      <c r="AR410" s="278">
        <f t="shared" si="526"/>
        <v>4.1455501000000047E-2</v>
      </c>
      <c r="AS410" s="278">
        <f t="shared" si="526"/>
        <v>4.3743234999999991E-2</v>
      </c>
      <c r="AT410" s="278">
        <f t="shared" si="526"/>
        <v>3.3290755000000019E-2</v>
      </c>
      <c r="AU410" s="278">
        <f t="shared" si="526"/>
        <v>3.3376068999999994E-2</v>
      </c>
      <c r="AV410" s="278">
        <f t="shared" si="526"/>
        <v>4.2432892999999999E-2</v>
      </c>
      <c r="AW410" s="278">
        <f t="shared" si="526"/>
        <v>2.3344160776000024E-2</v>
      </c>
      <c r="AX410" s="278">
        <f t="shared" si="526"/>
        <v>3.5078290999999998E-2</v>
      </c>
      <c r="AY410" s="278">
        <f t="shared" si="526"/>
        <v>3.9078310365999985E-2</v>
      </c>
      <c r="AZ410" s="278">
        <f t="shared" si="526"/>
        <v>5.0372309076000002E-2</v>
      </c>
      <c r="BA410" s="278">
        <f t="shared" si="526"/>
        <v>0</v>
      </c>
      <c r="BB410" s="278">
        <f t="shared" si="526"/>
        <v>0</v>
      </c>
      <c r="BC410" s="276">
        <f t="shared" si="513"/>
        <v>0.34973074061474718</v>
      </c>
      <c r="BD410" s="276">
        <f t="shared" si="514"/>
        <v>0.42035207624800341</v>
      </c>
      <c r="BE410" s="276">
        <f t="shared" si="514"/>
        <v>0.39994780991412282</v>
      </c>
      <c r="BF410" s="276">
        <f t="shared" si="514"/>
        <v>0.37626521282725034</v>
      </c>
      <c r="BG410" s="276">
        <f t="shared" si="515"/>
        <v>0.41638873979274493</v>
      </c>
      <c r="BH410" s="276">
        <f t="shared" si="516"/>
        <v>0.48437645151861286</v>
      </c>
      <c r="BI410" s="276">
        <f t="shared" si="517"/>
        <v>0.41281854199215484</v>
      </c>
      <c r="BJ410" s="276">
        <f t="shared" si="518"/>
        <v>0.41078567759311685</v>
      </c>
      <c r="BK410" s="276">
        <f t="shared" si="519"/>
        <v>0.43443604028578847</v>
      </c>
      <c r="BL410" s="276">
        <f t="shared" si="520"/>
        <v>0.44166165292337178</v>
      </c>
      <c r="BM410" s="276">
        <f t="shared" si="521"/>
        <v>0.39831118839804586</v>
      </c>
      <c r="BN410" s="276">
        <f t="shared" si="521"/>
        <v>0.45011352101020191</v>
      </c>
      <c r="BO410" s="276">
        <f t="shared" si="522"/>
        <v>0.37364266092259324</v>
      </c>
      <c r="BP410" s="276">
        <f t="shared" si="523"/>
        <v>0.4942415448207268</v>
      </c>
      <c r="BQ410" s="276">
        <f t="shared" si="524"/>
        <v>0.52053306530901267</v>
      </c>
      <c r="BR410" s="276">
        <f t="shared" si="525"/>
        <v>0.48599662026304363</v>
      </c>
    </row>
    <row r="412" spans="1:70" ht="13">
      <c r="A412" s="272" t="s">
        <v>162</v>
      </c>
    </row>
    <row r="413" spans="1:70" ht="13">
      <c r="A413" s="272"/>
      <c r="B413" s="312" t="s">
        <v>131</v>
      </c>
      <c r="C413" s="312"/>
      <c r="D413" s="312"/>
      <c r="E413" s="312"/>
      <c r="F413" s="312"/>
      <c r="G413" s="312"/>
      <c r="H413" s="312"/>
      <c r="I413" s="312"/>
      <c r="J413" s="312"/>
      <c r="K413" s="312"/>
      <c r="L413" s="312"/>
      <c r="M413" s="312"/>
      <c r="N413" s="312"/>
      <c r="O413" s="312"/>
      <c r="P413" s="312"/>
      <c r="Q413" s="312"/>
      <c r="R413" s="312"/>
      <c r="S413" s="312"/>
      <c r="T413" s="312"/>
      <c r="U413" s="312"/>
      <c r="V413" s="312"/>
      <c r="W413" s="312"/>
      <c r="X413" s="312"/>
      <c r="Y413" s="312"/>
      <c r="Z413" s="312"/>
      <c r="AA413" s="312"/>
      <c r="AC413" s="312" t="s">
        <v>147</v>
      </c>
      <c r="AD413" s="312"/>
      <c r="AE413" s="312"/>
      <c r="AF413" s="312"/>
      <c r="AG413" s="312"/>
      <c r="AH413" s="312"/>
      <c r="AI413" s="312"/>
      <c r="AJ413" s="312"/>
      <c r="AK413" s="312"/>
      <c r="AL413" s="312"/>
      <c r="AM413" s="312"/>
      <c r="AN413" s="312"/>
      <c r="AO413" s="312"/>
      <c r="AP413" s="312"/>
      <c r="AQ413" s="312"/>
      <c r="AR413" s="312"/>
      <c r="AS413" s="312"/>
      <c r="AT413" s="312"/>
      <c r="AU413" s="312"/>
      <c r="AV413" s="312"/>
      <c r="AW413" s="312"/>
      <c r="AX413" s="312"/>
      <c r="AY413" s="312"/>
      <c r="AZ413" s="312"/>
      <c r="BA413" s="312"/>
      <c r="BB413" s="312"/>
    </row>
    <row r="414" spans="1:70">
      <c r="A414" s="273" t="s">
        <v>4</v>
      </c>
      <c r="B414" s="277">
        <f>ExportsPaperSectorMinusCoreVPA!C$5</f>
        <v>1.4328996389329935</v>
      </c>
      <c r="C414" s="277">
        <f>ExportsPaperSectorMinusCoreVPA!D$5</f>
        <v>1.5407106271783166</v>
      </c>
      <c r="D414" s="277">
        <f>ExportsPaperSectorMinusCoreVPA!E$5</f>
        <v>0.94014479603709999</v>
      </c>
      <c r="E414" s="277">
        <f>ExportsPaperSectorMinusCoreVPA!F$5</f>
        <v>0.99159822150233301</v>
      </c>
      <c r="F414" s="277">
        <f>ExportsPaperSectorMinusCoreVPA!G$5</f>
        <v>0.93596295800700002</v>
      </c>
      <c r="G414" s="277">
        <f>ExportsPaperSectorMinusCoreVPA!H$5</f>
        <v>0.90854283800489954</v>
      </c>
      <c r="H414" s="277">
        <f>ExportsPaperSectorMinusCoreVPA!I$5</f>
        <v>0.94632543725905027</v>
      </c>
      <c r="I414" s="277">
        <f>ExportsPaperSectorMinusCoreVPA!J$5</f>
        <v>1.0080785084216743</v>
      </c>
      <c r="J414" s="277">
        <f>ExportsPaperSectorMinusCoreVPA!K$5</f>
        <v>1.22585323394905</v>
      </c>
      <c r="K414" s="277">
        <f>ExportsPaperSectorMinusCoreVPA!L$5</f>
        <v>1.3667767604899994</v>
      </c>
      <c r="L414" s="277">
        <f>ExportsPaperSectorMinusCoreVPA!M$5</f>
        <v>1.4597233430600003</v>
      </c>
      <c r="M414" s="277">
        <f>ExportsPaperSectorMinusCoreVPA!N$5</f>
        <v>2.5370545831433344</v>
      </c>
      <c r="N414" s="277">
        <f>ExportsPaperSectorMinusCoreVPA!O$5</f>
        <v>3.5578883111679631</v>
      </c>
      <c r="O414" s="277">
        <f>ExportsPaperSectorMinusCoreVPA!P$5</f>
        <v>5.0791880139263315</v>
      </c>
      <c r="P414" s="277">
        <f>ExportsPaperSectorMinusCoreVPA!Q$5</f>
        <v>5.813017763266668</v>
      </c>
      <c r="Q414" s="277">
        <f>ExportsPaperSectorMinusCoreVPA!R$5</f>
        <v>5.4384022595599992</v>
      </c>
      <c r="R414" s="277">
        <f>ExportsPaperSectorMinusCoreVPA!S$5</f>
        <v>7.0396227423999971</v>
      </c>
      <c r="S414" s="277">
        <f>ExportsPaperSectorMinusCoreVPA!T$5</f>
        <v>6.7795212895729708</v>
      </c>
      <c r="T414" s="277">
        <f>ExportsPaperSectorMinusCoreVPA!U$5</f>
        <v>7.6410721241900035</v>
      </c>
      <c r="U414" s="277">
        <f>ExportsPaperSectorMinusCoreVPA!V$5</f>
        <v>7.7520818868699974</v>
      </c>
      <c r="V414" s="277">
        <f>ExportsPaperSectorMinusCoreVPA!W$5</f>
        <v>7.2967181018529033</v>
      </c>
      <c r="W414" s="277">
        <f>ExportsPaperSectorMinusCoreVPA!X$5</f>
        <v>4.6429058330277773</v>
      </c>
      <c r="X414" s="277">
        <f>ExportsPaperSectorMinusCoreVPA!Y$5</f>
        <v>3.5410106323773589</v>
      </c>
      <c r="Y414" s="277">
        <f>ExportsPaperSectorMinusCoreVPA!Z$5</f>
        <v>5.3600284926081985</v>
      </c>
      <c r="Z414" s="277">
        <f>ExportsPaperSectorMinusCoreVPA!AA$5</f>
        <v>0</v>
      </c>
      <c r="AA414" s="277">
        <f>ExportsPaperSectorMinusCoreVPA!AB$5</f>
        <v>0</v>
      </c>
      <c r="AB414" s="277"/>
      <c r="AC414" s="277">
        <f>ExportsPaperSectorMinusCoreVPA!AD$5</f>
        <v>0.5550409089999998</v>
      </c>
      <c r="AD414" s="277">
        <f>ExportsPaperSectorMinusCoreVPA!AE$5</f>
        <v>0.5228149889999999</v>
      </c>
      <c r="AE414" s="277">
        <f>ExportsPaperSectorMinusCoreVPA!AF$5</f>
        <v>0.49601321699999995</v>
      </c>
      <c r="AF414" s="277">
        <f>ExportsPaperSectorMinusCoreVPA!AG$5</f>
        <v>0.53904112399999993</v>
      </c>
      <c r="AG414" s="277">
        <f>ExportsPaperSectorMinusCoreVPA!AH$5</f>
        <v>0.58779066499999999</v>
      </c>
      <c r="AH414" s="277">
        <f>ExportsPaperSectorMinusCoreVPA!AI$5</f>
        <v>0.62352500500000019</v>
      </c>
      <c r="AI414" s="277">
        <f>ExportsPaperSectorMinusCoreVPA!AJ$5</f>
        <v>0.71328608900000012</v>
      </c>
      <c r="AJ414" s="277">
        <f>ExportsPaperSectorMinusCoreVPA!AK$5</f>
        <v>0.87043974400000024</v>
      </c>
      <c r="AK414" s="277">
        <f>ExportsPaperSectorMinusCoreVPA!AL$5</f>
        <v>1.0576691879999998</v>
      </c>
      <c r="AL414" s="277">
        <f>ExportsPaperSectorMinusCoreVPA!AM$5</f>
        <v>1.0614099129999994</v>
      </c>
      <c r="AM414" s="277">
        <f>ExportsPaperSectorMinusCoreVPA!AN$5</f>
        <v>1.2371489819999997</v>
      </c>
      <c r="AN414" s="277">
        <f>ExportsPaperSectorMinusCoreVPA!AO$5</f>
        <v>1.5915217239999999</v>
      </c>
      <c r="AO414" s="277">
        <f>ExportsPaperSectorMinusCoreVPA!AP$5</f>
        <v>1.7070462079999993</v>
      </c>
      <c r="AP414" s="277">
        <f>ExportsPaperSectorMinusCoreVPA!AQ$5</f>
        <v>1.8700895129999997</v>
      </c>
      <c r="AQ414" s="277">
        <f>ExportsPaperSectorMinusCoreVPA!AR$5</f>
        <v>1.9328875479999992</v>
      </c>
      <c r="AR414" s="277">
        <f>ExportsPaperSectorMinusCoreVPA!AS$5</f>
        <v>1.7911023629999991</v>
      </c>
      <c r="AS414" s="277">
        <f>ExportsPaperSectorMinusCoreVPA!AT$5</f>
        <v>1.8890501339999997</v>
      </c>
      <c r="AT414" s="277">
        <f>ExportsPaperSectorMinusCoreVPA!AU$5</f>
        <v>1.9743557490000005</v>
      </c>
      <c r="AU414" s="277">
        <f>ExportsPaperSectorMinusCoreVPA!AV$5</f>
        <v>2.3274841059999996</v>
      </c>
      <c r="AV414" s="277">
        <f>ExportsPaperSectorMinusCoreVPA!AW$5</f>
        <v>2.1050180260000002</v>
      </c>
      <c r="AW414" s="277">
        <f>ExportsPaperSectorMinusCoreVPA!AX$5</f>
        <v>1.8000900643019995</v>
      </c>
      <c r="AX414" s="277">
        <f>ExportsPaperSectorMinusCoreVPA!AY$5</f>
        <v>1.6651555829999996</v>
      </c>
      <c r="AY414" s="277">
        <f>ExportsPaperSectorMinusCoreVPA!AZ$5</f>
        <v>1.3552851895560005</v>
      </c>
      <c r="AZ414" s="277">
        <f>ExportsPaperSectorMinusCoreVPA!BA$5</f>
        <v>1.6918417673889994</v>
      </c>
      <c r="BA414" s="277">
        <f>ExportsPaperSectorMinusCoreVPA!BB$5</f>
        <v>0</v>
      </c>
      <c r="BB414" s="277">
        <f>ExportsPaperSectorMinusCoreVPA!BC$5</f>
        <v>0</v>
      </c>
    </row>
    <row r="415" spans="1:70">
      <c r="A415" s="273"/>
      <c r="B415" s="271">
        <v>2000</v>
      </c>
      <c r="C415" s="271">
        <f>1+B415</f>
        <v>2001</v>
      </c>
      <c r="D415" s="271">
        <f t="shared" ref="D415:AA415" si="527">1+C415</f>
        <v>2002</v>
      </c>
      <c r="E415" s="271">
        <f t="shared" si="527"/>
        <v>2003</v>
      </c>
      <c r="F415" s="271">
        <f t="shared" si="527"/>
        <v>2004</v>
      </c>
      <c r="G415" s="271">
        <f t="shared" si="527"/>
        <v>2005</v>
      </c>
      <c r="H415" s="271">
        <f t="shared" si="527"/>
        <v>2006</v>
      </c>
      <c r="I415" s="271">
        <f t="shared" si="527"/>
        <v>2007</v>
      </c>
      <c r="J415" s="271">
        <f t="shared" si="527"/>
        <v>2008</v>
      </c>
      <c r="K415" s="271">
        <f t="shared" si="527"/>
        <v>2009</v>
      </c>
      <c r="L415" s="271">
        <f t="shared" si="527"/>
        <v>2010</v>
      </c>
      <c r="M415" s="271">
        <f t="shared" si="527"/>
        <v>2011</v>
      </c>
      <c r="N415" s="271">
        <f t="shared" si="527"/>
        <v>2012</v>
      </c>
      <c r="O415" s="271">
        <f t="shared" si="527"/>
        <v>2013</v>
      </c>
      <c r="P415" s="271">
        <f t="shared" si="527"/>
        <v>2014</v>
      </c>
      <c r="Q415" s="271">
        <f t="shared" si="527"/>
        <v>2015</v>
      </c>
      <c r="R415" s="271">
        <f t="shared" si="527"/>
        <v>2016</v>
      </c>
      <c r="S415" s="271">
        <f t="shared" si="527"/>
        <v>2017</v>
      </c>
      <c r="T415" s="271">
        <f t="shared" si="527"/>
        <v>2018</v>
      </c>
      <c r="U415" s="271">
        <f t="shared" si="527"/>
        <v>2019</v>
      </c>
      <c r="V415" s="271">
        <f t="shared" si="527"/>
        <v>2020</v>
      </c>
      <c r="W415" s="271">
        <f t="shared" si="527"/>
        <v>2021</v>
      </c>
      <c r="X415" s="271">
        <f t="shared" si="527"/>
        <v>2022</v>
      </c>
      <c r="Y415" s="271">
        <f t="shared" si="527"/>
        <v>2023</v>
      </c>
      <c r="Z415" s="271">
        <f t="shared" si="527"/>
        <v>2024</v>
      </c>
      <c r="AA415" s="271">
        <f t="shared" si="527"/>
        <v>2025</v>
      </c>
      <c r="AC415" s="271">
        <v>2000</v>
      </c>
      <c r="AD415" s="271">
        <f>1+AC415</f>
        <v>2001</v>
      </c>
      <c r="AE415" s="271">
        <f t="shared" ref="AE415:BB415" si="528">1+AD415</f>
        <v>2002</v>
      </c>
      <c r="AF415" s="271">
        <f t="shared" si="528"/>
        <v>2003</v>
      </c>
      <c r="AG415" s="271">
        <f t="shared" si="528"/>
        <v>2004</v>
      </c>
      <c r="AH415" s="271">
        <f t="shared" si="528"/>
        <v>2005</v>
      </c>
      <c r="AI415" s="271">
        <f t="shared" si="528"/>
        <v>2006</v>
      </c>
      <c r="AJ415" s="271">
        <f t="shared" si="528"/>
        <v>2007</v>
      </c>
      <c r="AK415" s="271">
        <f t="shared" si="528"/>
        <v>2008</v>
      </c>
      <c r="AL415" s="271">
        <f t="shared" si="528"/>
        <v>2009</v>
      </c>
      <c r="AM415" s="271">
        <f t="shared" si="528"/>
        <v>2010</v>
      </c>
      <c r="AN415" s="271">
        <f t="shared" si="528"/>
        <v>2011</v>
      </c>
      <c r="AO415" s="271">
        <f t="shared" si="528"/>
        <v>2012</v>
      </c>
      <c r="AP415" s="271">
        <f t="shared" si="528"/>
        <v>2013</v>
      </c>
      <c r="AQ415" s="271">
        <f t="shared" si="528"/>
        <v>2014</v>
      </c>
      <c r="AR415" s="271">
        <f t="shared" si="528"/>
        <v>2015</v>
      </c>
      <c r="AS415" s="271">
        <f t="shared" si="528"/>
        <v>2016</v>
      </c>
      <c r="AT415" s="271">
        <f t="shared" si="528"/>
        <v>2017</v>
      </c>
      <c r="AU415" s="271">
        <f t="shared" si="528"/>
        <v>2018</v>
      </c>
      <c r="AV415" s="271">
        <f t="shared" si="528"/>
        <v>2019</v>
      </c>
      <c r="AW415" s="271">
        <f t="shared" si="528"/>
        <v>2020</v>
      </c>
      <c r="AX415" s="271">
        <f t="shared" si="528"/>
        <v>2021</v>
      </c>
      <c r="AY415" s="271">
        <f t="shared" si="528"/>
        <v>2022</v>
      </c>
      <c r="AZ415" s="271">
        <f t="shared" si="528"/>
        <v>2023</v>
      </c>
      <c r="BA415" s="271">
        <f t="shared" si="528"/>
        <v>2024</v>
      </c>
      <c r="BB415" s="271">
        <f t="shared" si="528"/>
        <v>2025</v>
      </c>
    </row>
    <row r="416" spans="1:70">
      <c r="A416" s="273" t="s">
        <v>39</v>
      </c>
      <c r="B416" s="279">
        <f>ExportsPaperSectorMinusCoreVPA!C$26</f>
        <v>2.1549771004666665E-2</v>
      </c>
      <c r="C416" s="279">
        <f>ExportsPaperSectorMinusCoreVPA!D$26</f>
        <v>1.0435775820750001E-2</v>
      </c>
      <c r="D416" s="279">
        <f>ExportsPaperSectorMinusCoreVPA!E$26</f>
        <v>5.0074675034999993E-3</v>
      </c>
      <c r="E416" s="279">
        <f>ExportsPaperSectorMinusCoreVPA!F$26</f>
        <v>1.8225462499999998E-2</v>
      </c>
      <c r="F416" s="279">
        <f>ExportsPaperSectorMinusCoreVPA!G$26</f>
        <v>1.1002446003500001E-2</v>
      </c>
      <c r="G416" s="279">
        <f>ExportsPaperSectorMinusCoreVPA!H$26</f>
        <v>9.3505929999999973E-3</v>
      </c>
      <c r="H416" s="279">
        <f>ExportsPaperSectorMinusCoreVPA!I$26</f>
        <v>1.2281437006300001E-2</v>
      </c>
      <c r="I416" s="279">
        <f>ExportsPaperSectorMinusCoreVPA!J$26</f>
        <v>1.4849047404757575E-2</v>
      </c>
      <c r="J416" s="279">
        <f>ExportsPaperSectorMinusCoreVPA!K$26</f>
        <v>2.3075209500700002E-2</v>
      </c>
      <c r="K416" s="279">
        <f>ExportsPaperSectorMinusCoreVPA!L$26</f>
        <v>1.9961850999999999E-2</v>
      </c>
      <c r="L416" s="279">
        <f>ExportsPaperSectorMinusCoreVPA!M$26</f>
        <v>1.8643291499999999E-2</v>
      </c>
      <c r="M416" s="279">
        <f>ExportsPaperSectorMinusCoreVPA!N$26</f>
        <v>5.725283230333332E-2</v>
      </c>
      <c r="N416" s="279">
        <f>ExportsPaperSectorMinusCoreVPA!O$26</f>
        <v>4.5300994149336443E-2</v>
      </c>
      <c r="O416" s="279">
        <f>ExportsPaperSectorMinusCoreVPA!P$26</f>
        <v>8.9257743133333317E-2</v>
      </c>
      <c r="P416" s="279">
        <f>ExportsPaperSectorMinusCoreVPA!Q$26</f>
        <v>0.15381103896666665</v>
      </c>
      <c r="Q416" s="279">
        <f>ExportsPaperSectorMinusCoreVPA!R$26</f>
        <v>0.14793144250000001</v>
      </c>
      <c r="R416" s="279">
        <f>ExportsPaperSectorMinusCoreVPA!S$26</f>
        <v>0.17112558069999995</v>
      </c>
      <c r="S416" s="279">
        <f>ExportsPaperSectorMinusCoreVPA!T$26</f>
        <v>0.22525079967673337</v>
      </c>
      <c r="T416" s="279">
        <f>ExportsPaperSectorMinusCoreVPA!U$26</f>
        <v>0.17689077149999999</v>
      </c>
      <c r="U416" s="279">
        <f>ExportsPaperSectorMinusCoreVPA!V$26</f>
        <v>0.26043085599999999</v>
      </c>
      <c r="V416" s="279">
        <f>ExportsPaperSectorMinusCoreVPA!W$26</f>
        <v>0.19102362090249997</v>
      </c>
      <c r="W416" s="279">
        <f>ExportsPaperSectorMinusCoreVPA!X$26</f>
        <v>0.18456260550000003</v>
      </c>
      <c r="X416" s="279">
        <f>ExportsPaperSectorMinusCoreVPA!Y$26</f>
        <v>2.8393423124500002E-2</v>
      </c>
      <c r="Y416" s="279">
        <f>ExportsPaperSectorMinusCoreVPA!Z$26</f>
        <v>2.5226409643999997E-2</v>
      </c>
      <c r="Z416" s="279">
        <f>ExportsPaperSectorMinusCoreVPA!AA$26</f>
        <v>0</v>
      </c>
      <c r="AA416" s="279">
        <f>ExportsPaperSectorMinusCoreVPA!AB$26</f>
        <v>0</v>
      </c>
      <c r="AB416" s="277"/>
      <c r="BC416" s="276">
        <f t="shared" ref="BC416:BC423" si="529">J416/J$414</f>
        <v>1.8823794612315779E-2</v>
      </c>
      <c r="BD416" s="276">
        <f t="shared" ref="BD416:BF423" si="530">K416/K$414</f>
        <v>1.4605055907479382E-2</v>
      </c>
      <c r="BE416" s="276">
        <f t="shared" si="530"/>
        <v>1.2771797881178151E-2</v>
      </c>
      <c r="BF416" s="276">
        <f t="shared" si="530"/>
        <v>2.2566653742387671E-2</v>
      </c>
      <c r="BG416" s="276">
        <f t="shared" ref="BG416:BG423" si="531">N416/N$414</f>
        <v>1.2732550936784548E-2</v>
      </c>
      <c r="BH416" s="276">
        <f t="shared" ref="BH416:BH423" si="532">O416/O$414</f>
        <v>1.757323077795165E-2</v>
      </c>
      <c r="BI416" s="276">
        <f t="shared" ref="BI416:BI423" si="533">P416/P$414</f>
        <v>2.6459757260440815E-2</v>
      </c>
      <c r="BJ416" s="276">
        <f t="shared" ref="BJ416:BJ423" si="534">Q416/Q$414</f>
        <v>2.720126894621594E-2</v>
      </c>
      <c r="BK416" s="276">
        <f t="shared" ref="BK416:BK423" si="535">R416/R$414</f>
        <v>2.4308913554316212E-2</v>
      </c>
      <c r="BL416" s="276">
        <f t="shared" ref="BL416:BL423" si="536">S416/S$414</f>
        <v>3.3225177716186723E-2</v>
      </c>
      <c r="BM416" s="276">
        <f t="shared" ref="BM416:BN423" si="537">T416/T$414</f>
        <v>2.3149993695256658E-2</v>
      </c>
      <c r="BN416" s="276">
        <f t="shared" si="537"/>
        <v>3.3594956787169887E-2</v>
      </c>
      <c r="BO416" s="276">
        <f t="shared" ref="BO416:BO430" si="538">V416/V$414</f>
        <v>2.6179388902798931E-2</v>
      </c>
      <c r="BP416" s="276">
        <f t="shared" ref="BP416:BP430" si="539">W416/W$414</f>
        <v>3.9751528921197453E-2</v>
      </c>
      <c r="BQ416" s="276">
        <f t="shared" ref="BQ416:BQ430" si="540">X416/X$414</f>
        <v>8.018451812847922E-3</v>
      </c>
      <c r="BR416" s="276">
        <f t="shared" ref="BR416:BR430" si="541">Y416/Y$414</f>
        <v>4.7063946915186609E-3</v>
      </c>
    </row>
    <row r="417" spans="1:70">
      <c r="A417" s="279" t="str">
        <f>ExportsPaperSectorMinusCoreVPA!B$15</f>
        <v xml:space="preserve">China </v>
      </c>
      <c r="B417" s="279">
        <f>ExportsPaperSectorMinusCoreVPA!C$15</f>
        <v>0.28589122579700005</v>
      </c>
      <c r="C417" s="279">
        <f>ExportsPaperSectorMinusCoreVPA!D$15</f>
        <v>0.25765237149999998</v>
      </c>
      <c r="D417" s="279">
        <f>ExportsPaperSectorMinusCoreVPA!E$15</f>
        <v>7.9257041499999986E-2</v>
      </c>
      <c r="E417" s="279">
        <f>ExportsPaperSectorMinusCoreVPA!F$15</f>
        <v>9.2595871499999968E-2</v>
      </c>
      <c r="F417" s="279">
        <f>ExportsPaperSectorMinusCoreVPA!G$15</f>
        <v>3.9616447500000006E-2</v>
      </c>
      <c r="G417" s="279">
        <f>ExportsPaperSectorMinusCoreVPA!H$15</f>
        <v>3.0151194499999999E-2</v>
      </c>
      <c r="H417" s="279">
        <f>ExportsPaperSectorMinusCoreVPA!I$15</f>
        <v>4.8593244000000008E-2</v>
      </c>
      <c r="I417" s="279">
        <f>ExportsPaperSectorMinusCoreVPA!J$15</f>
        <v>4.6699009E-2</v>
      </c>
      <c r="J417" s="279">
        <f>ExportsPaperSectorMinusCoreVPA!K$15</f>
        <v>3.7352265999999995E-2</v>
      </c>
      <c r="K417" s="279">
        <f>ExportsPaperSectorMinusCoreVPA!L$15</f>
        <v>4.2285753699999998E-2</v>
      </c>
      <c r="L417" s="279">
        <f>ExportsPaperSectorMinusCoreVPA!M$15</f>
        <v>5.0824085999999997E-2</v>
      </c>
      <c r="M417" s="279">
        <f>ExportsPaperSectorMinusCoreVPA!N$15</f>
        <v>0.11942448174999999</v>
      </c>
      <c r="N417" s="279">
        <f>ExportsPaperSectorMinusCoreVPA!O$15</f>
        <v>0.2439763813088453</v>
      </c>
      <c r="O417" s="279">
        <f>ExportsPaperSectorMinusCoreVPA!P$15</f>
        <v>0.48406500127333335</v>
      </c>
      <c r="P417" s="279">
        <f>ExportsPaperSectorMinusCoreVPA!Q$15</f>
        <v>0.97650786744999996</v>
      </c>
      <c r="Q417" s="279">
        <f>ExportsPaperSectorMinusCoreVPA!R$15</f>
        <v>0.96430287929999992</v>
      </c>
      <c r="R417" s="279">
        <f>ExportsPaperSectorMinusCoreVPA!S$15</f>
        <v>1.7091386282999999</v>
      </c>
      <c r="S417" s="279">
        <f>ExportsPaperSectorMinusCoreVPA!T$15</f>
        <v>2.1025893957181996</v>
      </c>
      <c r="T417" s="279">
        <f>ExportsPaperSectorMinusCoreVPA!U$15</f>
        <v>2.8049559977699996</v>
      </c>
      <c r="U417" s="279">
        <f>ExportsPaperSectorMinusCoreVPA!V$15</f>
        <v>2.3601377537899997</v>
      </c>
      <c r="V417" s="279">
        <f>ExportsPaperSectorMinusCoreVPA!W$15</f>
        <v>2.7828116160524998</v>
      </c>
      <c r="W417" s="279">
        <f>ExportsPaperSectorMinusCoreVPA!X$15</f>
        <v>0.93851977499999995</v>
      </c>
      <c r="X417" s="279">
        <f>ExportsPaperSectorMinusCoreVPA!Y$15</f>
        <v>0.85829187168400001</v>
      </c>
      <c r="Y417" s="279">
        <f>ExportsPaperSectorMinusCoreVPA!Z$15</f>
        <v>1.6390586391684998</v>
      </c>
      <c r="Z417" s="279">
        <f>ExportsPaperSectorMinusCoreVPA!AA$15</f>
        <v>0</v>
      </c>
      <c r="AA417" s="279">
        <f>ExportsPaperSectorMinusCoreVPA!AB$15</f>
        <v>0</v>
      </c>
      <c r="AB417" s="277"/>
      <c r="BC417" s="276">
        <f t="shared" si="529"/>
        <v>3.0470422531472852E-2</v>
      </c>
      <c r="BD417" s="276">
        <f t="shared" si="530"/>
        <v>3.0938303110187686E-2</v>
      </c>
      <c r="BE417" s="276">
        <f t="shared" si="530"/>
        <v>3.4817615434893361E-2</v>
      </c>
      <c r="BF417" s="276">
        <f t="shared" si="530"/>
        <v>4.7072097913650975E-2</v>
      </c>
      <c r="BG417" s="276">
        <f t="shared" si="531"/>
        <v>6.857336711302052E-2</v>
      </c>
      <c r="BH417" s="276">
        <f t="shared" si="532"/>
        <v>9.5303619386820013E-2</v>
      </c>
      <c r="BI417" s="276">
        <f t="shared" si="533"/>
        <v>0.16798638972354424</v>
      </c>
      <c r="BJ417" s="276">
        <f t="shared" si="534"/>
        <v>0.17731363611525455</v>
      </c>
      <c r="BK417" s="276">
        <f t="shared" si="535"/>
        <v>0.24278838381576517</v>
      </c>
      <c r="BL417" s="276">
        <f t="shared" si="536"/>
        <v>0.31013832775361599</v>
      </c>
      <c r="BM417" s="276">
        <f t="shared" si="537"/>
        <v>0.36708932361600249</v>
      </c>
      <c r="BN417" s="276">
        <f t="shared" si="537"/>
        <v>0.30445211857055543</v>
      </c>
      <c r="BO417" s="276">
        <f t="shared" si="538"/>
        <v>0.38137852897809527</v>
      </c>
      <c r="BP417" s="276">
        <f t="shared" si="539"/>
        <v>0.20214060089777078</v>
      </c>
      <c r="BQ417" s="276">
        <f t="shared" si="540"/>
        <v>0.24238613231945061</v>
      </c>
      <c r="BR417" s="276">
        <f t="shared" si="541"/>
        <v>0.30579289670360155</v>
      </c>
    </row>
    <row r="418" spans="1:70">
      <c r="A418" s="279" t="str">
        <f>ExportsPaperSectorMinusCoreVPA!B$16</f>
        <v xml:space="preserve">Indonesia </v>
      </c>
      <c r="B418" s="279">
        <f>ExportsPaperSectorMinusCoreVPA!C$16</f>
        <v>0.15</v>
      </c>
      <c r="C418" s="279">
        <f>ExportsPaperSectorMinusCoreVPA!D$16</f>
        <v>0.15</v>
      </c>
      <c r="D418" s="279">
        <f>ExportsPaperSectorMinusCoreVPA!E$16</f>
        <v>0.15</v>
      </c>
      <c r="E418" s="279">
        <f>ExportsPaperSectorMinusCoreVPA!F$16</f>
        <v>0.19098843149999997</v>
      </c>
      <c r="F418" s="279">
        <f>ExportsPaperSectorMinusCoreVPA!G$16</f>
        <v>0.17143793449999997</v>
      </c>
      <c r="G418" s="279">
        <f>ExportsPaperSectorMinusCoreVPA!H$16</f>
        <v>0.18239822999999997</v>
      </c>
      <c r="H418" s="279">
        <f>ExportsPaperSectorMinusCoreVPA!I$16</f>
        <v>0.24143304860824999</v>
      </c>
      <c r="I418" s="279">
        <f>ExportsPaperSectorMinusCoreVPA!J$16</f>
        <v>0.17195045349999996</v>
      </c>
      <c r="J418" s="279">
        <f>ExportsPaperSectorMinusCoreVPA!K$16</f>
        <v>0.19188513400000004</v>
      </c>
      <c r="K418" s="279">
        <f>ExportsPaperSectorMinusCoreVPA!L$16</f>
        <v>0.26431345350000002</v>
      </c>
      <c r="L418" s="279">
        <f>ExportsPaperSectorMinusCoreVPA!M$16</f>
        <v>0.31843587429999998</v>
      </c>
      <c r="M418" s="279">
        <f>ExportsPaperSectorMinusCoreVPA!N$16</f>
        <v>0.39445945636666668</v>
      </c>
      <c r="N418" s="279">
        <f>ExportsPaperSectorMinusCoreVPA!O$16</f>
        <v>0.41021330806819989</v>
      </c>
      <c r="O418" s="279">
        <f>ExportsPaperSectorMinusCoreVPA!P$16</f>
        <v>0.3846713263</v>
      </c>
      <c r="P418" s="279">
        <f>ExportsPaperSectorMinusCoreVPA!Q$16</f>
        <v>0.37740154825</v>
      </c>
      <c r="Q418" s="279">
        <f>ExportsPaperSectorMinusCoreVPA!R$16</f>
        <v>0.4241916671</v>
      </c>
      <c r="R418" s="279">
        <f>ExportsPaperSectorMinusCoreVPA!S$16</f>
        <v>0.58777518299999998</v>
      </c>
      <c r="S418" s="279">
        <f>ExportsPaperSectorMinusCoreVPA!T$16</f>
        <v>0.43078608593779999</v>
      </c>
      <c r="T418" s="279">
        <f>ExportsPaperSectorMinusCoreVPA!U$16</f>
        <v>0.42934788449999994</v>
      </c>
      <c r="U418" s="279">
        <f>ExportsPaperSectorMinusCoreVPA!V$16</f>
        <v>0.58126231000000006</v>
      </c>
      <c r="V418" s="279">
        <f>ExportsPaperSectorMinusCoreVPA!W$16</f>
        <v>0.50383750310600006</v>
      </c>
      <c r="W418" s="279">
        <f>ExportsPaperSectorMinusCoreVPA!X$16</f>
        <v>0.51995343258333337</v>
      </c>
      <c r="X418" s="279">
        <f>ExportsPaperSectorMinusCoreVPA!Y$16</f>
        <v>0.92484043722218989</v>
      </c>
      <c r="Y418" s="279">
        <f>ExportsPaperSectorMinusCoreVPA!Z$16</f>
        <v>0.57214134381449999</v>
      </c>
      <c r="Z418" s="279">
        <f>ExportsPaperSectorMinusCoreVPA!AA$16</f>
        <v>0</v>
      </c>
      <c r="AA418" s="279">
        <f>ExportsPaperSectorMinusCoreVPA!AB$16</f>
        <v>0</v>
      </c>
      <c r="AB418" s="277"/>
      <c r="BC418" s="276">
        <f t="shared" si="529"/>
        <v>0.15653189850619209</v>
      </c>
      <c r="BD418" s="276">
        <f t="shared" si="530"/>
        <v>0.19338450955607536</v>
      </c>
      <c r="BE418" s="276">
        <f t="shared" si="530"/>
        <v>0.21814810033281151</v>
      </c>
      <c r="BF418" s="276">
        <f t="shared" si="530"/>
        <v>0.15547929437053865</v>
      </c>
      <c r="BG418" s="276">
        <f t="shared" si="531"/>
        <v>0.11529684807152854</v>
      </c>
      <c r="BH418" s="276">
        <f t="shared" si="532"/>
        <v>7.5734807462392015E-2</v>
      </c>
      <c r="BI418" s="276">
        <f t="shared" si="533"/>
        <v>6.4923515395885603E-2</v>
      </c>
      <c r="BJ418" s="276">
        <f t="shared" si="534"/>
        <v>7.7999317971436666E-2</v>
      </c>
      <c r="BK418" s="276">
        <f t="shared" si="535"/>
        <v>8.3495267361388681E-2</v>
      </c>
      <c r="BL418" s="276">
        <f t="shared" si="536"/>
        <v>6.3542257268276003E-2</v>
      </c>
      <c r="BM418" s="276">
        <f t="shared" si="537"/>
        <v>5.6189481989153876E-2</v>
      </c>
      <c r="BN418" s="276">
        <f t="shared" si="537"/>
        <v>7.4981446078956751E-2</v>
      </c>
      <c r="BO418" s="276">
        <f t="shared" si="538"/>
        <v>6.9049879147456347E-2</v>
      </c>
      <c r="BP418" s="276">
        <f t="shared" si="539"/>
        <v>0.11198879565564143</v>
      </c>
      <c r="BQ418" s="276">
        <f t="shared" si="540"/>
        <v>0.26117979674104275</v>
      </c>
      <c r="BR418" s="276">
        <f t="shared" si="541"/>
        <v>0.1067422206063862</v>
      </c>
    </row>
    <row r="419" spans="1:70">
      <c r="A419" s="279" t="str">
        <f>ExportsPaperSectorMinusCoreVPA!B$18</f>
        <v xml:space="preserve">Malaysia </v>
      </c>
      <c r="B419" s="279">
        <f>ExportsPaperSectorMinusCoreVPA!C$18</f>
        <v>0.33333327099999999</v>
      </c>
      <c r="C419" s="279">
        <f>ExportsPaperSectorMinusCoreVPA!D$18</f>
        <v>0.23607949</v>
      </c>
      <c r="D419" s="279">
        <f>ExportsPaperSectorMinusCoreVPA!E$18</f>
        <v>0.24898481650000001</v>
      </c>
      <c r="E419" s="279">
        <f>ExportsPaperSectorMinusCoreVPA!F$18</f>
        <v>0.22606576999999997</v>
      </c>
      <c r="F419" s="279">
        <f>ExportsPaperSectorMinusCoreVPA!G$18</f>
        <v>0.21884836050000001</v>
      </c>
      <c r="G419" s="279">
        <f>ExportsPaperSectorMinusCoreVPA!H$18</f>
        <v>0.20717219599999995</v>
      </c>
      <c r="H419" s="279">
        <f>ExportsPaperSectorMinusCoreVPA!I$18</f>
        <v>0.20136834731475001</v>
      </c>
      <c r="I419" s="279">
        <f>ExportsPaperSectorMinusCoreVPA!J$18</f>
        <v>0.22415543849999997</v>
      </c>
      <c r="J419" s="279">
        <f>ExportsPaperSectorMinusCoreVPA!K$18</f>
        <v>0.23733026800000001</v>
      </c>
      <c r="K419" s="279">
        <f>ExportsPaperSectorMinusCoreVPA!L$18</f>
        <v>0.21275672948999999</v>
      </c>
      <c r="L419" s="279">
        <f>ExportsPaperSectorMinusCoreVPA!M$18</f>
        <v>0.19154061015999999</v>
      </c>
      <c r="M419" s="279">
        <f>ExportsPaperSectorMinusCoreVPA!N$18</f>
        <v>0.27692351463999998</v>
      </c>
      <c r="N419" s="279">
        <f>ExportsPaperSectorMinusCoreVPA!O$18</f>
        <v>0.29700323612752633</v>
      </c>
      <c r="O419" s="279">
        <f>ExportsPaperSectorMinusCoreVPA!P$18</f>
        <v>0.27402515345299999</v>
      </c>
      <c r="P419" s="279">
        <f>ExportsPaperSectorMinusCoreVPA!Q$18</f>
        <v>0.27209881167</v>
      </c>
      <c r="Q419" s="279">
        <f>ExportsPaperSectorMinusCoreVPA!R$18</f>
        <v>0.28297601210000001</v>
      </c>
      <c r="R419" s="279">
        <f>ExportsPaperSectorMinusCoreVPA!S$18</f>
        <v>0.28714792249999999</v>
      </c>
      <c r="S419" s="279">
        <f>ExportsPaperSectorMinusCoreVPA!T$18</f>
        <v>0.27024090469606671</v>
      </c>
      <c r="T419" s="279">
        <f>ExportsPaperSectorMinusCoreVPA!U$18</f>
        <v>0.22042271959999998</v>
      </c>
      <c r="U419" s="279">
        <f>ExportsPaperSectorMinusCoreVPA!V$18</f>
        <v>0.23008679599999998</v>
      </c>
      <c r="V419" s="279">
        <f>ExportsPaperSectorMinusCoreVPA!W$18</f>
        <v>0.19332933018499995</v>
      </c>
      <c r="W419" s="279">
        <f>ExportsPaperSectorMinusCoreVPA!X$18</f>
        <v>0.20014397458333336</v>
      </c>
      <c r="X419" s="279">
        <f>ExportsPaperSectorMinusCoreVPA!Y$18</f>
        <v>0.12639010720920998</v>
      </c>
      <c r="Y419" s="279">
        <f>ExportsPaperSectorMinusCoreVPA!Z$18</f>
        <v>0.21604887222499999</v>
      </c>
      <c r="Z419" s="279">
        <f>ExportsPaperSectorMinusCoreVPA!AA$18</f>
        <v>0</v>
      </c>
      <c r="AA419" s="279">
        <f>ExportsPaperSectorMinusCoreVPA!AB$18</f>
        <v>0</v>
      </c>
      <c r="AB419" s="277"/>
      <c r="BC419" s="276">
        <f t="shared" si="529"/>
        <v>0.19360414560840009</v>
      </c>
      <c r="BD419" s="276">
        <f t="shared" si="530"/>
        <v>0.15566311605541577</v>
      </c>
      <c r="BE419" s="276">
        <f t="shared" si="530"/>
        <v>0.13121706319943868</v>
      </c>
      <c r="BF419" s="276">
        <f t="shared" si="530"/>
        <v>0.10915157934714202</v>
      </c>
      <c r="BG419" s="276">
        <f t="shared" si="531"/>
        <v>8.3477391686314018E-2</v>
      </c>
      <c r="BH419" s="276">
        <f t="shared" si="532"/>
        <v>5.3950582790333081E-2</v>
      </c>
      <c r="BI419" s="276">
        <f t="shared" si="533"/>
        <v>4.6808529192777157E-2</v>
      </c>
      <c r="BJ419" s="276">
        <f t="shared" si="534"/>
        <v>5.2032931474049242E-2</v>
      </c>
      <c r="BK419" s="276">
        <f t="shared" si="535"/>
        <v>4.0790243029714332E-2</v>
      </c>
      <c r="BL419" s="276">
        <f t="shared" si="536"/>
        <v>3.9861354976744777E-2</v>
      </c>
      <c r="BM419" s="276">
        <f t="shared" si="537"/>
        <v>2.8847093185024219E-2</v>
      </c>
      <c r="BN419" s="276">
        <f t="shared" si="537"/>
        <v>2.9680645710116523E-2</v>
      </c>
      <c r="BO419" s="276">
        <f t="shared" si="538"/>
        <v>2.6495381551865978E-2</v>
      </c>
      <c r="BP419" s="276">
        <f t="shared" si="539"/>
        <v>4.3107480914126896E-2</v>
      </c>
      <c r="BQ419" s="276">
        <f t="shared" si="540"/>
        <v>3.5693230077751666E-2</v>
      </c>
      <c r="BR419" s="276">
        <f t="shared" si="541"/>
        <v>4.030741114957586E-2</v>
      </c>
    </row>
    <row r="420" spans="1:70">
      <c r="A420" s="279" t="str">
        <f>ExportsPaperSectorMinusCoreVPA!B$22</f>
        <v xml:space="preserve">Taiwan </v>
      </c>
      <c r="B420" s="279">
        <f>ExportsPaperSectorMinusCoreVPA!C$22</f>
        <v>1.2763796500000001E-2</v>
      </c>
      <c r="C420" s="279">
        <f>ExportsPaperSectorMinusCoreVPA!D$22</f>
        <v>3.1170037499999997E-2</v>
      </c>
      <c r="D420" s="279">
        <f>ExportsPaperSectorMinusCoreVPA!E$22</f>
        <v>7.5531907499999967E-2</v>
      </c>
      <c r="E420" s="279">
        <f>ExportsPaperSectorMinusCoreVPA!F$22</f>
        <v>7.9830544500000017E-2</v>
      </c>
      <c r="F420" s="279">
        <f>ExportsPaperSectorMinusCoreVPA!G$22</f>
        <v>6.7044449500000006E-2</v>
      </c>
      <c r="G420" s="279">
        <f>ExportsPaperSectorMinusCoreVPA!H$22</f>
        <v>7.3668524999999999E-2</v>
      </c>
      <c r="H420" s="279">
        <f>ExportsPaperSectorMinusCoreVPA!I$22</f>
        <v>6.1217267999999991E-2</v>
      </c>
      <c r="I420" s="279">
        <f>ExportsPaperSectorMinusCoreVPA!J$22</f>
        <v>5.9012512791750002E-2</v>
      </c>
      <c r="J420" s="279">
        <f>ExportsPaperSectorMinusCoreVPA!K$22</f>
        <v>4.8939849437733336E-2</v>
      </c>
      <c r="K420" s="279">
        <f>ExportsPaperSectorMinusCoreVPA!L$22</f>
        <v>4.7915208999999993E-2</v>
      </c>
      <c r="L420" s="279">
        <f>ExportsPaperSectorMinusCoreVPA!M$22</f>
        <v>4.4421135499999993E-2</v>
      </c>
      <c r="M420" s="279">
        <f>ExportsPaperSectorMinusCoreVPA!N$22</f>
        <v>0.13394832709999999</v>
      </c>
      <c r="N420" s="279">
        <f>ExportsPaperSectorMinusCoreVPA!O$22</f>
        <v>0.17816483969312136</v>
      </c>
      <c r="O420" s="279">
        <f>ExportsPaperSectorMinusCoreVPA!P$22</f>
        <v>0.12320528369999999</v>
      </c>
      <c r="P420" s="279">
        <f>ExportsPaperSectorMinusCoreVPA!Q$22</f>
        <v>9.7451238750000002E-2</v>
      </c>
      <c r="Q420" s="279">
        <f>ExportsPaperSectorMinusCoreVPA!R$22</f>
        <v>7.0236380000000001E-2</v>
      </c>
      <c r="R420" s="279">
        <f>ExportsPaperSectorMinusCoreVPA!S$22</f>
        <v>0.1069330215</v>
      </c>
      <c r="S420" s="279">
        <f>ExportsPaperSectorMinusCoreVPA!T$22</f>
        <v>6.9940331999999994E-2</v>
      </c>
      <c r="T420" s="279">
        <f>ExportsPaperSectorMinusCoreVPA!U$22</f>
        <v>0.11294022400000001</v>
      </c>
      <c r="U420" s="279">
        <f>ExportsPaperSectorMinusCoreVPA!V$22</f>
        <v>0.102959145</v>
      </c>
      <c r="V420" s="279">
        <f>ExportsPaperSectorMinusCoreVPA!W$22</f>
        <v>0.115887117968</v>
      </c>
      <c r="W420" s="279">
        <f>ExportsPaperSectorMinusCoreVPA!X$22</f>
        <v>0.10424755133333334</v>
      </c>
      <c r="X420" s="279">
        <f>ExportsPaperSectorMinusCoreVPA!Y$22</f>
        <v>4.5059969767999995E-2</v>
      </c>
      <c r="Y420" s="279">
        <f>ExportsPaperSectorMinusCoreVPA!Z$22</f>
        <v>5.0407329022500003E-2</v>
      </c>
      <c r="Z420" s="279">
        <f>ExportsPaperSectorMinusCoreVPA!AA$22</f>
        <v>0</v>
      </c>
      <c r="AA420" s="279">
        <f>ExportsPaperSectorMinusCoreVPA!AB$22</f>
        <v>0</v>
      </c>
      <c r="AB420" s="277"/>
      <c r="BC420" s="276">
        <f t="shared" si="529"/>
        <v>3.9923090368718168E-2</v>
      </c>
      <c r="BD420" s="276">
        <f t="shared" si="530"/>
        <v>3.5057084949865584E-2</v>
      </c>
      <c r="BE420" s="276">
        <f t="shared" si="530"/>
        <v>3.0431201714484133E-2</v>
      </c>
      <c r="BF420" s="276">
        <f t="shared" si="530"/>
        <v>5.279678568603835E-2</v>
      </c>
      <c r="BG420" s="276">
        <f t="shared" si="531"/>
        <v>5.00760069206991E-2</v>
      </c>
      <c r="BH420" s="276">
        <f t="shared" si="532"/>
        <v>2.4256885817613084E-2</v>
      </c>
      <c r="BI420" s="276">
        <f t="shared" si="533"/>
        <v>1.6764311192339548E-2</v>
      </c>
      <c r="BJ420" s="276">
        <f t="shared" si="534"/>
        <v>1.2914892398136537E-2</v>
      </c>
      <c r="BK420" s="276">
        <f t="shared" si="535"/>
        <v>1.5190163651233341E-2</v>
      </c>
      <c r="BL420" s="276">
        <f t="shared" si="536"/>
        <v>1.0316411589055633E-2</v>
      </c>
      <c r="BM420" s="276">
        <f t="shared" si="537"/>
        <v>1.4780677654180931E-2</v>
      </c>
      <c r="BN420" s="276">
        <f t="shared" si="537"/>
        <v>1.3281483155432854E-2</v>
      </c>
      <c r="BO420" s="276">
        <f t="shared" si="538"/>
        <v>1.5882087857905874E-2</v>
      </c>
      <c r="BP420" s="276">
        <f t="shared" si="539"/>
        <v>2.245308328068123E-2</v>
      </c>
      <c r="BQ420" s="276">
        <f t="shared" si="540"/>
        <v>1.2725172117810811E-2</v>
      </c>
      <c r="BR420" s="276">
        <f t="shared" si="541"/>
        <v>9.4043024383200086E-3</v>
      </c>
    </row>
    <row r="421" spans="1:70">
      <c r="A421" s="279" t="str">
        <f>ExportsPaperSectorMinusCoreVPA!B$23</f>
        <v xml:space="preserve">Thailand </v>
      </c>
      <c r="B421" s="279">
        <f>ExportsPaperSectorMinusCoreVPA!C$23</f>
        <v>9.5496537500000006E-2</v>
      </c>
      <c r="C421" s="279">
        <f>ExportsPaperSectorMinusCoreVPA!D$23</f>
        <v>0.10513369400000001</v>
      </c>
      <c r="D421" s="279">
        <f>ExportsPaperSectorMinusCoreVPA!E$23</f>
        <v>0.12266194149999998</v>
      </c>
      <c r="E421" s="279">
        <f>ExportsPaperSectorMinusCoreVPA!F$23</f>
        <v>0.10112068749999999</v>
      </c>
      <c r="F421" s="279">
        <f>ExportsPaperSectorMinusCoreVPA!G$23</f>
        <v>0.11916590700000002</v>
      </c>
      <c r="G421" s="279">
        <f>ExportsPaperSectorMinusCoreVPA!H$23</f>
        <v>0.12588724749999999</v>
      </c>
      <c r="H421" s="279">
        <f>ExportsPaperSectorMinusCoreVPA!I$23</f>
        <v>0.11007568012174998</v>
      </c>
      <c r="I421" s="279">
        <f>ExportsPaperSectorMinusCoreVPA!J$23</f>
        <v>0.12071190600000001</v>
      </c>
      <c r="J421" s="279">
        <f>ExportsPaperSectorMinusCoreVPA!K$23</f>
        <v>0.127064441</v>
      </c>
      <c r="K421" s="279">
        <f>ExportsPaperSectorMinusCoreVPA!L$23</f>
        <v>0.24365868889999998</v>
      </c>
      <c r="L421" s="279">
        <f>ExportsPaperSectorMinusCoreVPA!M$23</f>
        <v>0.26277535909999999</v>
      </c>
      <c r="M421" s="279">
        <f>ExportsPaperSectorMinusCoreVPA!N$23</f>
        <v>0.37669572616666663</v>
      </c>
      <c r="N421" s="279">
        <f>ExportsPaperSectorMinusCoreVPA!O$23</f>
        <v>0.54020065213274215</v>
      </c>
      <c r="O421" s="279">
        <f>ExportsPaperSectorMinusCoreVPA!P$23</f>
        <v>0.59650465826666665</v>
      </c>
      <c r="P421" s="279">
        <f>ExportsPaperSectorMinusCoreVPA!Q$23</f>
        <v>0.58075574742999991</v>
      </c>
      <c r="Q421" s="279">
        <f>ExportsPaperSectorMinusCoreVPA!R$23</f>
        <v>0.53007820379999993</v>
      </c>
      <c r="R421" s="279">
        <f>ExportsPaperSectorMinusCoreVPA!S$23</f>
        <v>0.43006177569999998</v>
      </c>
      <c r="S421" s="279">
        <f>ExportsPaperSectorMinusCoreVPA!T$23</f>
        <v>0.23399281379843334</v>
      </c>
      <c r="T421" s="279">
        <f>ExportsPaperSectorMinusCoreVPA!U$23</f>
        <v>0.37724488899999997</v>
      </c>
      <c r="U421" s="279">
        <f>ExportsPaperSectorMinusCoreVPA!V$23</f>
        <v>0.38012019749999998</v>
      </c>
      <c r="V421" s="279">
        <f>ExportsPaperSectorMinusCoreVPA!W$23</f>
        <v>0.29745912547499986</v>
      </c>
      <c r="W421" s="279">
        <f>ExportsPaperSectorMinusCoreVPA!X$23</f>
        <v>0.32175602308333334</v>
      </c>
      <c r="X421" s="279">
        <f>ExportsPaperSectorMinusCoreVPA!Y$23</f>
        <v>0.24477431486649992</v>
      </c>
      <c r="Y421" s="279">
        <f>ExportsPaperSectorMinusCoreVPA!Z$23</f>
        <v>0.24237183237999999</v>
      </c>
      <c r="Z421" s="279">
        <f>ExportsPaperSectorMinusCoreVPA!AA$23</f>
        <v>0</v>
      </c>
      <c r="AA421" s="279">
        <f>ExportsPaperSectorMinusCoreVPA!AB$23</f>
        <v>0</v>
      </c>
      <c r="AB421" s="277"/>
      <c r="BC421" s="276">
        <f t="shared" si="529"/>
        <v>0.10365387754508397</v>
      </c>
      <c r="BD421" s="276">
        <f t="shared" si="530"/>
        <v>0.17827248453701142</v>
      </c>
      <c r="BE421" s="276">
        <f t="shared" si="530"/>
        <v>0.18001723432684663</v>
      </c>
      <c r="BF421" s="276">
        <f t="shared" si="530"/>
        <v>0.14847758052566293</v>
      </c>
      <c r="BG421" s="276">
        <f t="shared" si="531"/>
        <v>0.15183181845171756</v>
      </c>
      <c r="BH421" s="276">
        <f t="shared" si="532"/>
        <v>0.11744094855932584</v>
      </c>
      <c r="BI421" s="276">
        <f t="shared" si="533"/>
        <v>9.9906067911899848E-2</v>
      </c>
      <c r="BJ421" s="276">
        <f t="shared" si="534"/>
        <v>9.7469473293960898E-2</v>
      </c>
      <c r="BK421" s="276">
        <f t="shared" si="535"/>
        <v>6.1091594171618968E-2</v>
      </c>
      <c r="BL421" s="276">
        <f t="shared" si="536"/>
        <v>3.4514651374916196E-2</v>
      </c>
      <c r="BM421" s="276">
        <f t="shared" si="537"/>
        <v>4.9370675066097491E-2</v>
      </c>
      <c r="BN421" s="276">
        <f t="shared" si="537"/>
        <v>4.9034595228389467E-2</v>
      </c>
      <c r="BO421" s="276">
        <f t="shared" si="538"/>
        <v>4.076615285431736E-2</v>
      </c>
      <c r="BP421" s="276">
        <f t="shared" si="539"/>
        <v>6.9300570516526425E-2</v>
      </c>
      <c r="BQ421" s="276">
        <f t="shared" si="540"/>
        <v>6.9125552074991561E-2</v>
      </c>
      <c r="BR421" s="276">
        <f t="shared" si="541"/>
        <v>4.5218385072811708E-2</v>
      </c>
    </row>
    <row r="422" spans="1:70">
      <c r="A422" s="279" t="str">
        <f>ExportsPaperSectorMinusCoreVPA!B$24</f>
        <v xml:space="preserve">Vietnam </v>
      </c>
      <c r="B422" s="279">
        <f>ExportsPaperSectorMinusCoreVPA!C$24</f>
        <v>4.6195514E-2</v>
      </c>
      <c r="C422" s="279">
        <f>ExportsPaperSectorMinusCoreVPA!D$24</f>
        <v>4.5100602499999996E-2</v>
      </c>
      <c r="D422" s="279">
        <f>ExportsPaperSectorMinusCoreVPA!E$24</f>
        <v>3.9864943999999999E-2</v>
      </c>
      <c r="E422" s="279">
        <f>ExportsPaperSectorMinusCoreVPA!F$24</f>
        <v>5.0935993499999999E-2</v>
      </c>
      <c r="F422" s="279">
        <f>ExportsPaperSectorMinusCoreVPA!G$24</f>
        <v>6.1986799000000009E-2</v>
      </c>
      <c r="G422" s="279">
        <f>ExportsPaperSectorMinusCoreVPA!H$24</f>
        <v>6.4562043E-2</v>
      </c>
      <c r="H422" s="279">
        <f>ExportsPaperSectorMinusCoreVPA!I$24</f>
        <v>6.6693815999999989E-2</v>
      </c>
      <c r="I422" s="279">
        <f>ExportsPaperSectorMinusCoreVPA!J$24</f>
        <v>9.6151754999999992E-2</v>
      </c>
      <c r="J422" s="279">
        <f>ExportsPaperSectorMinusCoreVPA!K$24</f>
        <v>0.20502761999999999</v>
      </c>
      <c r="K422" s="279">
        <f>ExportsPaperSectorMinusCoreVPA!L$24</f>
        <v>0.189873187</v>
      </c>
      <c r="L422" s="279">
        <f>ExportsPaperSectorMinusCoreVPA!M$24</f>
        <v>0.20788075349999999</v>
      </c>
      <c r="M422" s="279">
        <f>ExportsPaperSectorMinusCoreVPA!N$24</f>
        <v>0.24148351558333334</v>
      </c>
      <c r="N422" s="279">
        <f>ExportsPaperSectorMinusCoreVPA!O$24</f>
        <v>0.26303524522518951</v>
      </c>
      <c r="O422" s="279">
        <f>ExportsPaperSectorMinusCoreVPA!P$24</f>
        <v>0.39747678603333336</v>
      </c>
      <c r="P422" s="279">
        <f>ExportsPaperSectorMinusCoreVPA!Q$24</f>
        <v>0.30468504029999999</v>
      </c>
      <c r="Q422" s="279">
        <f>ExportsPaperSectorMinusCoreVPA!R$24</f>
        <v>0.33396530200000002</v>
      </c>
      <c r="R422" s="279">
        <f>ExportsPaperSectorMinusCoreVPA!S$24</f>
        <v>0.32619051959999995</v>
      </c>
      <c r="S422" s="279">
        <f>ExportsPaperSectorMinusCoreVPA!T$24</f>
        <v>0.46022306749999997</v>
      </c>
      <c r="T422" s="279">
        <f>ExportsPaperSectorMinusCoreVPA!U$24</f>
        <v>0.36197392569999998</v>
      </c>
      <c r="U422" s="279">
        <f>ExportsPaperSectorMinusCoreVPA!V$24</f>
        <v>0.4044056506</v>
      </c>
      <c r="V422" s="279">
        <f>ExportsPaperSectorMinusCoreVPA!W$24</f>
        <v>0.38759541252849999</v>
      </c>
      <c r="W422" s="279">
        <f>ExportsPaperSectorMinusCoreVPA!X$24</f>
        <v>0.37078546174999999</v>
      </c>
      <c r="X422" s="279">
        <f>ExportsPaperSectorMinusCoreVPA!Y$24</f>
        <v>0.22667028003362003</v>
      </c>
      <c r="Y422" s="279">
        <f>ExportsPaperSectorMinusCoreVPA!Z$24</f>
        <v>0.46509586231599997</v>
      </c>
      <c r="Z422" s="279">
        <f>ExportsPaperSectorMinusCoreVPA!AA$24</f>
        <v>0</v>
      </c>
      <c r="AA422" s="279">
        <f>ExportsPaperSectorMinusCoreVPA!AB$24</f>
        <v>0</v>
      </c>
      <c r="AB422" s="277"/>
      <c r="BC422" s="276">
        <f t="shared" si="529"/>
        <v>0.16725299107749594</v>
      </c>
      <c r="BD422" s="276">
        <f t="shared" si="530"/>
        <v>0.13892040930804903</v>
      </c>
      <c r="BE422" s="276">
        <f t="shared" si="530"/>
        <v>0.14241106336233694</v>
      </c>
      <c r="BF422" s="276">
        <f t="shared" si="530"/>
        <v>9.5182625233132548E-2</v>
      </c>
      <c r="BG422" s="276">
        <f t="shared" si="531"/>
        <v>7.3930158065822427E-2</v>
      </c>
      <c r="BH422" s="276">
        <f t="shared" si="532"/>
        <v>7.8255970234516775E-2</v>
      </c>
      <c r="BI422" s="276">
        <f t="shared" si="533"/>
        <v>5.2414262730341291E-2</v>
      </c>
      <c r="BJ422" s="276">
        <f t="shared" si="534"/>
        <v>6.1408716395138431E-2</v>
      </c>
      <c r="BK422" s="276">
        <f t="shared" si="535"/>
        <v>4.6336363685419997E-2</v>
      </c>
      <c r="BL422" s="276">
        <f t="shared" si="536"/>
        <v>6.7884301537312314E-2</v>
      </c>
      <c r="BM422" s="276">
        <f t="shared" si="537"/>
        <v>4.7372138335675142E-2</v>
      </c>
      <c r="BN422" s="276">
        <f t="shared" si="537"/>
        <v>5.2167360523494674E-2</v>
      </c>
      <c r="BO422" s="276">
        <f t="shared" si="538"/>
        <v>5.3119143033643491E-2</v>
      </c>
      <c r="BP422" s="276">
        <f t="shared" si="539"/>
        <v>7.9860646561552104E-2</v>
      </c>
      <c r="BQ422" s="276">
        <f t="shared" si="540"/>
        <v>6.4012877555648134E-2</v>
      </c>
      <c r="BR422" s="276">
        <f t="shared" si="541"/>
        <v>8.6771154846918289E-2</v>
      </c>
    </row>
    <row r="423" spans="1:70">
      <c r="A423" s="273" t="s">
        <v>33</v>
      </c>
      <c r="B423" s="279">
        <f t="shared" ref="B423:AA423" si="542">B414-SUM(B416:B422)</f>
        <v>0.48766952313132683</v>
      </c>
      <c r="C423" s="279">
        <f t="shared" si="542"/>
        <v>0.70513865585756663</v>
      </c>
      <c r="D423" s="279">
        <f t="shared" si="542"/>
        <v>0.21883667753360014</v>
      </c>
      <c r="E423" s="279">
        <f t="shared" si="542"/>
        <v>0.23183546050233306</v>
      </c>
      <c r="F423" s="279">
        <f t="shared" si="542"/>
        <v>0.24686061400350001</v>
      </c>
      <c r="G423" s="279">
        <f t="shared" si="542"/>
        <v>0.21535280900489961</v>
      </c>
      <c r="H423" s="279">
        <f t="shared" si="542"/>
        <v>0.2046625962080002</v>
      </c>
      <c r="I423" s="279">
        <f t="shared" si="542"/>
        <v>0.27454838622516686</v>
      </c>
      <c r="J423" s="279">
        <f t="shared" si="542"/>
        <v>0.35517844601061654</v>
      </c>
      <c r="K423" s="279">
        <f t="shared" si="542"/>
        <v>0.34601188789999937</v>
      </c>
      <c r="L423" s="279">
        <f t="shared" si="542"/>
        <v>0.36520223300000021</v>
      </c>
      <c r="M423" s="279">
        <f t="shared" si="542"/>
        <v>0.93686672923333458</v>
      </c>
      <c r="N423" s="279">
        <f t="shared" si="542"/>
        <v>1.5799936544630024</v>
      </c>
      <c r="O423" s="279">
        <f t="shared" si="542"/>
        <v>2.7299820617666648</v>
      </c>
      <c r="P423" s="279">
        <f t="shared" si="542"/>
        <v>3.0503064704500016</v>
      </c>
      <c r="Q423" s="279">
        <f t="shared" si="542"/>
        <v>2.6847203727599989</v>
      </c>
      <c r="R423" s="279">
        <f t="shared" si="542"/>
        <v>3.4212501110999973</v>
      </c>
      <c r="S423" s="279">
        <f t="shared" si="542"/>
        <v>2.9864978902457384</v>
      </c>
      <c r="T423" s="279">
        <f t="shared" si="542"/>
        <v>3.1572957121200043</v>
      </c>
      <c r="U423" s="279">
        <f t="shared" si="542"/>
        <v>3.4326791779799972</v>
      </c>
      <c r="V423" s="279">
        <f t="shared" si="542"/>
        <v>2.8247743756354025</v>
      </c>
      <c r="W423" s="279">
        <f t="shared" si="542"/>
        <v>2.0029370091944436</v>
      </c>
      <c r="X423" s="279">
        <f t="shared" si="542"/>
        <v>1.0865902284693387</v>
      </c>
      <c r="Y423" s="279">
        <f t="shared" si="542"/>
        <v>2.1496782040376985</v>
      </c>
      <c r="Z423" s="279">
        <f t="shared" si="542"/>
        <v>0</v>
      </c>
      <c r="AA423" s="279">
        <f t="shared" si="542"/>
        <v>0</v>
      </c>
      <c r="AB423" s="277"/>
      <c r="BC423" s="276">
        <f t="shared" si="529"/>
        <v>0.28973977975032106</v>
      </c>
      <c r="BD423" s="276">
        <f t="shared" si="530"/>
        <v>0.25315903657591571</v>
      </c>
      <c r="BE423" s="276">
        <f t="shared" si="530"/>
        <v>0.25018592374801052</v>
      </c>
      <c r="BF423" s="276">
        <f t="shared" si="530"/>
        <v>0.36927338318144692</v>
      </c>
      <c r="BG423" s="276">
        <f t="shared" si="531"/>
        <v>0.44408185875411338</v>
      </c>
      <c r="BH423" s="276">
        <f t="shared" si="532"/>
        <v>0.53748395497104751</v>
      </c>
      <c r="BI423" s="276">
        <f t="shared" si="533"/>
        <v>0.52473716659277148</v>
      </c>
      <c r="BJ423" s="276">
        <f t="shared" si="534"/>
        <v>0.49365976340580764</v>
      </c>
      <c r="BK423" s="276">
        <f t="shared" si="535"/>
        <v>0.48599907073054327</v>
      </c>
      <c r="BL423" s="276">
        <f t="shared" si="536"/>
        <v>0.44051751778389242</v>
      </c>
      <c r="BM423" s="276">
        <f t="shared" si="537"/>
        <v>0.41320061645860923</v>
      </c>
      <c r="BN423" s="276">
        <f t="shared" si="537"/>
        <v>0.44280739394588431</v>
      </c>
      <c r="BO423" s="276">
        <f t="shared" si="538"/>
        <v>0.38712943767391661</v>
      </c>
      <c r="BP423" s="276">
        <f t="shared" si="539"/>
        <v>0.43139729325250364</v>
      </c>
      <c r="BQ423" s="276">
        <f t="shared" si="540"/>
        <v>0.30685878730045646</v>
      </c>
      <c r="BR423" s="276">
        <f t="shared" si="541"/>
        <v>0.40105723449086772</v>
      </c>
    </row>
    <row r="424" spans="1:70">
      <c r="A424" s="273"/>
      <c r="B424" s="277"/>
      <c r="C424" s="277"/>
      <c r="D424" s="277"/>
      <c r="E424" s="277"/>
      <c r="F424" s="277"/>
      <c r="G424" s="277"/>
      <c r="H424" s="277"/>
      <c r="I424" s="277"/>
      <c r="J424" s="277"/>
      <c r="K424" s="277"/>
      <c r="L424" s="277"/>
      <c r="M424" s="277"/>
      <c r="N424" s="277"/>
      <c r="O424" s="277"/>
      <c r="P424" s="277"/>
      <c r="Q424" s="277"/>
      <c r="R424" s="277"/>
      <c r="S424" s="277"/>
      <c r="T424" s="277"/>
      <c r="U424" s="277"/>
      <c r="V424" s="277"/>
      <c r="W424" s="277"/>
      <c r="X424" s="277"/>
      <c r="Y424" s="277"/>
      <c r="Z424" s="277"/>
      <c r="AA424" s="277"/>
      <c r="AB424" s="277"/>
    </row>
    <row r="425" spans="1:70">
      <c r="A425" s="273"/>
      <c r="B425" s="277"/>
      <c r="C425" s="277"/>
      <c r="D425" s="277"/>
      <c r="E425" s="277"/>
      <c r="F425" s="277"/>
      <c r="G425" s="277"/>
      <c r="H425" s="277"/>
      <c r="I425" s="277"/>
      <c r="J425" s="277"/>
      <c r="K425" s="277"/>
      <c r="L425" s="277"/>
      <c r="M425" s="277"/>
      <c r="N425" s="277"/>
      <c r="O425" s="277"/>
      <c r="P425" s="277"/>
      <c r="Q425" s="277"/>
      <c r="R425" s="277"/>
      <c r="S425" s="277"/>
      <c r="T425" s="277"/>
      <c r="U425" s="277"/>
      <c r="V425" s="277"/>
      <c r="W425" s="277"/>
      <c r="X425" s="277"/>
      <c r="Y425" s="277"/>
      <c r="Z425" s="277"/>
      <c r="AA425" s="277"/>
      <c r="AB425" s="277"/>
    </row>
    <row r="426" spans="1:70">
      <c r="AB426" s="277"/>
    </row>
    <row r="427" spans="1:70">
      <c r="A427" s="275"/>
      <c r="B427" s="275"/>
      <c r="C427" s="275"/>
      <c r="D427" s="275"/>
      <c r="E427" s="275"/>
      <c r="F427" s="275"/>
      <c r="G427" s="275"/>
      <c r="H427" s="275"/>
      <c r="I427" s="275"/>
      <c r="J427" s="275"/>
      <c r="K427" s="275"/>
      <c r="L427" s="275"/>
      <c r="M427" s="275"/>
      <c r="N427" s="275"/>
      <c r="O427" s="275"/>
      <c r="P427" s="275"/>
      <c r="Q427" s="275"/>
      <c r="R427" s="275"/>
      <c r="S427" s="275"/>
      <c r="T427" s="275"/>
      <c r="U427" s="275"/>
      <c r="V427" s="275"/>
      <c r="W427" s="275"/>
      <c r="X427" s="275"/>
      <c r="Y427" s="275"/>
      <c r="Z427" s="275"/>
      <c r="AA427" s="275"/>
      <c r="AB427" s="275"/>
      <c r="AC427" s="275"/>
      <c r="AD427" s="275"/>
      <c r="AE427" s="275"/>
      <c r="AF427" s="275"/>
      <c r="AG427" s="275"/>
      <c r="AH427" s="275"/>
      <c r="AI427" s="275"/>
      <c r="AJ427" s="275"/>
      <c r="AK427" s="275"/>
      <c r="AL427" s="275"/>
      <c r="AM427" s="275"/>
      <c r="AN427" s="275"/>
      <c r="AO427" s="275"/>
      <c r="AP427" s="275"/>
      <c r="AQ427" s="275"/>
      <c r="AR427" s="275"/>
      <c r="AS427" s="275"/>
      <c r="AT427" s="275"/>
      <c r="AU427" s="275"/>
      <c r="AV427" s="275"/>
      <c r="AW427" s="275"/>
      <c r="AX427" s="275"/>
      <c r="AY427" s="275"/>
      <c r="AZ427" s="275"/>
      <c r="BA427" s="275"/>
      <c r="BB427" s="275"/>
    </row>
    <row r="428" spans="1:70">
      <c r="A428" s="275" t="str">
        <f t="shared" ref="A428:A435" si="543">A416</f>
        <v>EU-27</v>
      </c>
      <c r="B428" s="275"/>
      <c r="C428" s="275"/>
      <c r="D428" s="275"/>
      <c r="E428" s="275"/>
      <c r="F428" s="275"/>
      <c r="G428" s="275"/>
      <c r="H428" s="275"/>
      <c r="I428" s="275"/>
      <c r="J428" s="275"/>
      <c r="K428" s="275"/>
      <c r="L428" s="275"/>
      <c r="M428" s="275"/>
      <c r="N428" s="275"/>
      <c r="O428" s="275"/>
      <c r="P428" s="275"/>
      <c r="Q428" s="275"/>
      <c r="R428" s="275"/>
      <c r="S428" s="275"/>
      <c r="T428" s="275"/>
      <c r="U428" s="275"/>
      <c r="V428" s="275"/>
      <c r="W428" s="275"/>
      <c r="X428" s="275"/>
      <c r="Y428" s="275"/>
      <c r="Z428" s="275"/>
      <c r="AA428" s="275"/>
      <c r="AB428" s="275"/>
      <c r="AC428" s="279">
        <f>ExportsPaperSectorMinusCoreVPA!AD$26</f>
        <v>8.4126050000000001E-3</v>
      </c>
      <c r="AD428" s="279">
        <f>ExportsPaperSectorMinusCoreVPA!AE$26</f>
        <v>5.3292970000000002E-3</v>
      </c>
      <c r="AE428" s="279">
        <f>ExportsPaperSectorMinusCoreVPA!AF$26</f>
        <v>4.311932000000001E-3</v>
      </c>
      <c r="AF428" s="279">
        <f>ExportsPaperSectorMinusCoreVPA!AG$26</f>
        <v>8.7580950000000005E-3</v>
      </c>
      <c r="AG428" s="279">
        <f>ExportsPaperSectorMinusCoreVPA!AH$26</f>
        <v>7.9076099999999989E-3</v>
      </c>
      <c r="AH428" s="279">
        <f>ExportsPaperSectorMinusCoreVPA!AI$26</f>
        <v>6.927295E-3</v>
      </c>
      <c r="AI428" s="279">
        <f>ExportsPaperSectorMinusCoreVPA!AJ$26</f>
        <v>1.0770690999999999E-2</v>
      </c>
      <c r="AJ428" s="279">
        <f>ExportsPaperSectorMinusCoreVPA!AK$26</f>
        <v>1.6515426999999999E-2</v>
      </c>
      <c r="AK428" s="279">
        <f>ExportsPaperSectorMinusCoreVPA!AL$26</f>
        <v>3.2263064000000001E-2</v>
      </c>
      <c r="AL428" s="279">
        <f>ExportsPaperSectorMinusCoreVPA!AM$26</f>
        <v>3.2747689999999996E-2</v>
      </c>
      <c r="AM428" s="279">
        <f>ExportsPaperSectorMinusCoreVPA!AN$26</f>
        <v>2.7021391999999998E-2</v>
      </c>
      <c r="AN428" s="279">
        <f>ExportsPaperSectorMinusCoreVPA!AO$26</f>
        <v>3.6386077000000003E-2</v>
      </c>
      <c r="AO428" s="279">
        <f>ExportsPaperSectorMinusCoreVPA!AP$26</f>
        <v>2.7414926000000003E-2</v>
      </c>
      <c r="AP428" s="279">
        <f>ExportsPaperSectorMinusCoreVPA!AQ$26</f>
        <v>4.0597243999999998E-2</v>
      </c>
      <c r="AQ428" s="279">
        <f>ExportsPaperSectorMinusCoreVPA!AR$26</f>
        <v>5.349184600000001E-2</v>
      </c>
      <c r="AR428" s="279">
        <f>ExportsPaperSectorMinusCoreVPA!AS$26</f>
        <v>4.4641964999999999E-2</v>
      </c>
      <c r="AS428" s="279">
        <f>ExportsPaperSectorMinusCoreVPA!AT$26</f>
        <v>4.0423199999999999E-2</v>
      </c>
      <c r="AT428" s="279">
        <f>ExportsPaperSectorMinusCoreVPA!AU$26</f>
        <v>5.8257984000000013E-2</v>
      </c>
      <c r="AU428" s="279">
        <f>ExportsPaperSectorMinusCoreVPA!AV$26</f>
        <v>5.2023545000000004E-2</v>
      </c>
      <c r="AV428" s="279">
        <f>ExportsPaperSectorMinusCoreVPA!AW$26</f>
        <v>7.0442337999999979E-2</v>
      </c>
      <c r="AW428" s="279">
        <f>ExportsPaperSectorMinusCoreVPA!AX$26</f>
        <v>5.4236412807000006E-2</v>
      </c>
      <c r="AX428" s="279">
        <f>ExportsPaperSectorMinusCoreVPA!AY$26</f>
        <v>5.5364878999999992E-2</v>
      </c>
      <c r="AY428" s="279">
        <f>ExportsPaperSectorMinusCoreVPA!AZ$26</f>
        <v>2.0352127622000001E-2</v>
      </c>
      <c r="AZ428" s="279">
        <f>ExportsPaperSectorMinusCoreVPA!BA$26</f>
        <v>1.0894920098000001E-2</v>
      </c>
      <c r="BA428" s="279">
        <f>ExportsPaperSectorMinusCoreVPA!BB$26</f>
        <v>0</v>
      </c>
      <c r="BB428" s="279">
        <f>ExportsPaperSectorMinusCoreVPA!BC$26</f>
        <v>0</v>
      </c>
      <c r="BC428" s="276">
        <f t="shared" ref="BC428:BC435" si="544">AK428/AK$414</f>
        <v>3.0503927282790437E-2</v>
      </c>
      <c r="BD428" s="276">
        <f t="shared" ref="BD428:BF435" si="545">AL428/AL$414</f>
        <v>3.0853009378290979E-2</v>
      </c>
      <c r="BE428" s="276">
        <f t="shared" si="545"/>
        <v>2.184166369059018E-2</v>
      </c>
      <c r="BF428" s="276">
        <f t="shared" si="545"/>
        <v>2.2862444446281403E-2</v>
      </c>
      <c r="BG428" s="276">
        <f t="shared" ref="BG428:BG435" si="546">AO428/AO$414</f>
        <v>1.6059861690633281E-2</v>
      </c>
      <c r="BH428" s="276">
        <f t="shared" ref="BH428:BH435" si="547">AP428/AP$414</f>
        <v>2.1708716998724759E-2</v>
      </c>
      <c r="BI428" s="276">
        <f t="shared" ref="BI428:BI435" si="548">AQ428/AQ$414</f>
        <v>2.7674577372775351E-2</v>
      </c>
      <c r="BJ428" s="276">
        <f t="shared" ref="BJ428:BJ435" si="549">AR428/AR$414</f>
        <v>2.4924295742219407E-2</v>
      </c>
      <c r="BK428" s="276">
        <f t="shared" ref="BK428:BK435" si="550">AS428/AS$414</f>
        <v>2.1398690946547429E-2</v>
      </c>
      <c r="BL428" s="276">
        <f t="shared" ref="BL428:BL435" si="551">AT428/AT$414</f>
        <v>2.9507338801281043E-2</v>
      </c>
      <c r="BM428" s="276">
        <f t="shared" ref="BM428:BN435" si="552">AU428/AU$414</f>
        <v>2.2351836846442472E-2</v>
      </c>
      <c r="BN428" s="276">
        <f t="shared" si="552"/>
        <v>3.3464007020337021E-2</v>
      </c>
      <c r="BO428" s="276">
        <f t="shared" ref="BO428:BO442" si="553">AW428/AW$414</f>
        <v>3.0129832880351266E-2</v>
      </c>
      <c r="BP428" s="276">
        <f t="shared" ref="BP428:BP442" si="554">AX428/AX$414</f>
        <v>3.3249072678393686E-2</v>
      </c>
      <c r="BQ428" s="276">
        <f t="shared" ref="BQ428:BQ442" si="555">AY428/AY$414</f>
        <v>1.5016859756777448E-2</v>
      </c>
      <c r="BR428" s="276">
        <f t="shared" ref="BR428:BR442" si="556">AZ428/AZ$414</f>
        <v>6.439680298716121E-3</v>
      </c>
    </row>
    <row r="429" spans="1:70">
      <c r="A429" s="275" t="str">
        <f t="shared" si="543"/>
        <v xml:space="preserve">China </v>
      </c>
      <c r="AC429" s="279">
        <f>ExportsPaperSectorMinusCoreVPA!AD$15</f>
        <v>7.1013769000000004E-2</v>
      </c>
      <c r="AD429" s="279">
        <f>ExportsPaperSectorMinusCoreVPA!AE$15</f>
        <v>5.7985392000000004E-2</v>
      </c>
      <c r="AE429" s="279">
        <f>ExportsPaperSectorMinusCoreVPA!AF$15</f>
        <v>4.5357926999999999E-2</v>
      </c>
      <c r="AF429" s="279">
        <f>ExportsPaperSectorMinusCoreVPA!AG$15</f>
        <v>4.8124994000000004E-2</v>
      </c>
      <c r="AG429" s="279">
        <f>ExportsPaperSectorMinusCoreVPA!AH$15</f>
        <v>3.2957079E-2</v>
      </c>
      <c r="AH429" s="279">
        <f>ExportsPaperSectorMinusCoreVPA!AI$15</f>
        <v>2.8813699000000002E-2</v>
      </c>
      <c r="AI429" s="279">
        <f>ExportsPaperSectorMinusCoreVPA!AJ$15</f>
        <v>4.7484858000000005E-2</v>
      </c>
      <c r="AJ429" s="279">
        <f>ExportsPaperSectorMinusCoreVPA!AK$15</f>
        <v>5.6329437999999996E-2</v>
      </c>
      <c r="AK429" s="279">
        <f>ExportsPaperSectorMinusCoreVPA!AL$15</f>
        <v>4.9373236000000001E-2</v>
      </c>
      <c r="AL429" s="279">
        <f>ExportsPaperSectorMinusCoreVPA!AM$15</f>
        <v>5.2922102999999998E-2</v>
      </c>
      <c r="AM429" s="279">
        <f>ExportsPaperSectorMinusCoreVPA!AN$15</f>
        <v>5.8386658000000001E-2</v>
      </c>
      <c r="AN429" s="279">
        <f>ExportsPaperSectorMinusCoreVPA!AO$15</f>
        <v>7.1268000999999997E-2</v>
      </c>
      <c r="AO429" s="279">
        <f>ExportsPaperSectorMinusCoreVPA!AP$15</f>
        <v>9.6698576000000008E-2</v>
      </c>
      <c r="AP429" s="279">
        <f>ExportsPaperSectorMinusCoreVPA!AQ$15</f>
        <v>0.10686206899999999</v>
      </c>
      <c r="AQ429" s="279">
        <f>ExportsPaperSectorMinusCoreVPA!AR$15</f>
        <v>0.16600225799999999</v>
      </c>
      <c r="AR429" s="279">
        <f>ExportsPaperSectorMinusCoreVPA!AS$15</f>
        <v>0.16812111300000002</v>
      </c>
      <c r="AS429" s="279">
        <f>ExportsPaperSectorMinusCoreVPA!AT$15</f>
        <v>0.26509891000000008</v>
      </c>
      <c r="AT429" s="279">
        <f>ExportsPaperSectorMinusCoreVPA!AU$15</f>
        <v>0.40420011</v>
      </c>
      <c r="AU429" s="279">
        <f>ExportsPaperSectorMinusCoreVPA!AV$15</f>
        <v>0.612125794</v>
      </c>
      <c r="AV429" s="279">
        <f>ExportsPaperSectorMinusCoreVPA!AW$15</f>
        <v>0.44293406699999999</v>
      </c>
      <c r="AW429" s="279">
        <f>ExportsPaperSectorMinusCoreVPA!AX$15</f>
        <v>0.4511730438749999</v>
      </c>
      <c r="AX429" s="279">
        <f>ExportsPaperSectorMinusCoreVPA!AY$15</f>
        <v>0.23888152599999998</v>
      </c>
      <c r="AY429" s="279">
        <f>ExportsPaperSectorMinusCoreVPA!AZ$15</f>
        <v>0.22462130110100001</v>
      </c>
      <c r="AZ429" s="279">
        <f>ExportsPaperSectorMinusCoreVPA!BA$15</f>
        <v>0.34971889338200002</v>
      </c>
      <c r="BA429" s="279">
        <f>ExportsPaperSectorMinusCoreVPA!BB$15</f>
        <v>0</v>
      </c>
      <c r="BB429" s="279">
        <f>ExportsPaperSectorMinusCoreVPA!BC$15</f>
        <v>0</v>
      </c>
      <c r="BC429" s="276">
        <f t="shared" si="544"/>
        <v>4.6681170785888501E-2</v>
      </c>
      <c r="BD429" s="276">
        <f t="shared" si="545"/>
        <v>4.9860192892319473E-2</v>
      </c>
      <c r="BE429" s="276">
        <f t="shared" si="545"/>
        <v>4.7194524547569824E-2</v>
      </c>
      <c r="BF429" s="276">
        <f t="shared" si="545"/>
        <v>4.4779785236535044E-2</v>
      </c>
      <c r="BG429" s="276">
        <f t="shared" si="546"/>
        <v>5.6646724351588289E-2</v>
      </c>
      <c r="BH429" s="276">
        <f t="shared" si="547"/>
        <v>5.7142756139288618E-2</v>
      </c>
      <c r="BI429" s="276">
        <f t="shared" si="548"/>
        <v>8.5883039689383961E-2</v>
      </c>
      <c r="BJ429" s="276">
        <f t="shared" si="549"/>
        <v>9.3864603426912066E-2</v>
      </c>
      <c r="BK429" s="276">
        <f t="shared" si="550"/>
        <v>0.14033450210167905</v>
      </c>
      <c r="BL429" s="276">
        <f t="shared" si="551"/>
        <v>0.20472506548261374</v>
      </c>
      <c r="BM429" s="276">
        <f t="shared" si="552"/>
        <v>0.26299891476036574</v>
      </c>
      <c r="BN429" s="276">
        <f t="shared" si="552"/>
        <v>0.21041818242367866</v>
      </c>
      <c r="BO429" s="276">
        <f t="shared" si="553"/>
        <v>0.25063915013049426</v>
      </c>
      <c r="BP429" s="276">
        <f t="shared" si="554"/>
        <v>0.14345898271537072</v>
      </c>
      <c r="BQ429" s="276">
        <f t="shared" si="555"/>
        <v>0.16573729487487965</v>
      </c>
      <c r="BR429" s="276">
        <f t="shared" si="556"/>
        <v>0.20670898432878704</v>
      </c>
    </row>
    <row r="430" spans="1:70">
      <c r="A430" s="275" t="str">
        <f t="shared" si="543"/>
        <v xml:space="preserve">Indonesia </v>
      </c>
      <c r="AC430" s="279">
        <f>ExportsPaperSectorMinusCoreVPA!AD$16</f>
        <v>0.06</v>
      </c>
      <c r="AD430" s="279">
        <f>ExportsPaperSectorMinusCoreVPA!AE$16</f>
        <v>0.06</v>
      </c>
      <c r="AE430" s="279">
        <f>ExportsPaperSectorMinusCoreVPA!AF$16</f>
        <v>0.06</v>
      </c>
      <c r="AF430" s="279">
        <f>ExportsPaperSectorMinusCoreVPA!AG$16</f>
        <v>6.3823125999999994E-2</v>
      </c>
      <c r="AG430" s="279">
        <f>ExportsPaperSectorMinusCoreVPA!AH$16</f>
        <v>8.5260261000000004E-2</v>
      </c>
      <c r="AH430" s="279">
        <f>ExportsPaperSectorMinusCoreVPA!AI$16</f>
        <v>9.8138683000000004E-2</v>
      </c>
      <c r="AI430" s="279">
        <f>ExportsPaperSectorMinusCoreVPA!AJ$16</f>
        <v>0.114922254</v>
      </c>
      <c r="AJ430" s="279">
        <f>ExportsPaperSectorMinusCoreVPA!AK$16</f>
        <v>0.116888913</v>
      </c>
      <c r="AK430" s="279">
        <f>ExportsPaperSectorMinusCoreVPA!AL$16</f>
        <v>0.13137021700000001</v>
      </c>
      <c r="AL430" s="279">
        <f>ExportsPaperSectorMinusCoreVPA!AM$16</f>
        <v>0.14459208600000001</v>
      </c>
      <c r="AM430" s="279">
        <f>ExportsPaperSectorMinusCoreVPA!AN$16</f>
        <v>0.17506682400000001</v>
      </c>
      <c r="AN430" s="279">
        <f>ExportsPaperSectorMinusCoreVPA!AO$16</f>
        <v>0.20358954900000001</v>
      </c>
      <c r="AO430" s="279">
        <f>ExportsPaperSectorMinusCoreVPA!AP$16</f>
        <v>0.21928283400000001</v>
      </c>
      <c r="AP430" s="279">
        <f>ExportsPaperSectorMinusCoreVPA!AQ$16</f>
        <v>0.228274332</v>
      </c>
      <c r="AQ430" s="279">
        <f>ExportsPaperSectorMinusCoreVPA!AR$16</f>
        <v>0.22294051600000001</v>
      </c>
      <c r="AR430" s="279">
        <f>ExportsPaperSectorMinusCoreVPA!AS$16</f>
        <v>0.21930274299999999</v>
      </c>
      <c r="AS430" s="279">
        <f>ExportsPaperSectorMinusCoreVPA!AT$16</f>
        <v>0.21932140599999997</v>
      </c>
      <c r="AT430" s="279">
        <f>ExportsPaperSectorMinusCoreVPA!AU$16</f>
        <v>0.174775394</v>
      </c>
      <c r="AU430" s="279">
        <f>ExportsPaperSectorMinusCoreVPA!AV$16</f>
        <v>0.20596325099999999</v>
      </c>
      <c r="AV430" s="279">
        <f>ExportsPaperSectorMinusCoreVPA!AW$16</f>
        <v>0.232933894</v>
      </c>
      <c r="AW430" s="279">
        <f>ExportsPaperSectorMinusCoreVPA!AX$16</f>
        <v>0.18512944455900004</v>
      </c>
      <c r="AX430" s="279">
        <f>ExportsPaperSectorMinusCoreVPA!AY$16</f>
        <v>0.21857279499999999</v>
      </c>
      <c r="AY430" s="279">
        <f>ExportsPaperSectorMinusCoreVPA!AZ$16</f>
        <v>0.21835452596499999</v>
      </c>
      <c r="AZ430" s="279">
        <f>ExportsPaperSectorMinusCoreVPA!BA$16</f>
        <v>0.23536511492000001</v>
      </c>
      <c r="BA430" s="279">
        <f>ExportsPaperSectorMinusCoreVPA!BB$16</f>
        <v>0</v>
      </c>
      <c r="BB430" s="279">
        <f>ExportsPaperSectorMinusCoreVPA!BC$16</f>
        <v>0</v>
      </c>
      <c r="BC430" s="276">
        <f t="shared" si="544"/>
        <v>0.12420728379959202</v>
      </c>
      <c r="BD430" s="276">
        <f t="shared" si="545"/>
        <v>0.13622643262424486</v>
      </c>
      <c r="BE430" s="276">
        <f t="shared" si="545"/>
        <v>0.14150827955820122</v>
      </c>
      <c r="BF430" s="276">
        <f t="shared" si="545"/>
        <v>0.12792131325001005</v>
      </c>
      <c r="BG430" s="276">
        <f t="shared" si="546"/>
        <v>0.12845746821166315</v>
      </c>
      <c r="BH430" s="276">
        <f t="shared" si="547"/>
        <v>0.1220659922496448</v>
      </c>
      <c r="BI430" s="276">
        <f t="shared" si="548"/>
        <v>0.11534065508915996</v>
      </c>
      <c r="BJ430" s="276">
        <f t="shared" si="549"/>
        <v>0.12244009473176051</v>
      </c>
      <c r="BK430" s="276">
        <f t="shared" si="550"/>
        <v>0.11610142158355233</v>
      </c>
      <c r="BL430" s="276">
        <f t="shared" si="551"/>
        <v>8.8522746768672611E-2</v>
      </c>
      <c r="BM430" s="276">
        <f t="shared" si="552"/>
        <v>8.8491796987592422E-2</v>
      </c>
      <c r="BN430" s="276">
        <f t="shared" si="552"/>
        <v>0.11065648423098111</v>
      </c>
      <c r="BO430" s="276">
        <f t="shared" si="553"/>
        <v>0.10284454552044071</v>
      </c>
      <c r="BP430" s="276">
        <f t="shared" si="554"/>
        <v>0.13126268634082347</v>
      </c>
      <c r="BQ430" s="276">
        <f t="shared" si="555"/>
        <v>0.16111334178788911</v>
      </c>
      <c r="BR430" s="276">
        <f t="shared" si="556"/>
        <v>0.13911768786937823</v>
      </c>
    </row>
    <row r="431" spans="1:70">
      <c r="A431" s="275" t="str">
        <f t="shared" si="543"/>
        <v xml:space="preserve">Malaysia </v>
      </c>
      <c r="AC431" s="279">
        <f>ExportsPaperSectorMinusCoreVPA!AD$18</f>
        <v>0.15447945599999999</v>
      </c>
      <c r="AD431" s="279">
        <f>ExportsPaperSectorMinusCoreVPA!AE$18</f>
        <v>0.12434522199999999</v>
      </c>
      <c r="AE431" s="279">
        <f>ExportsPaperSectorMinusCoreVPA!AF$18</f>
        <v>0.128989784</v>
      </c>
      <c r="AF431" s="279">
        <f>ExportsPaperSectorMinusCoreVPA!AG$18</f>
        <v>0.13253589399999999</v>
      </c>
      <c r="AG431" s="279">
        <f>ExportsPaperSectorMinusCoreVPA!AH$18</f>
        <v>0.14059011200000002</v>
      </c>
      <c r="AH431" s="279">
        <f>ExportsPaperSectorMinusCoreVPA!AI$18</f>
        <v>0.14845425799999998</v>
      </c>
      <c r="AI431" s="279">
        <f>ExportsPaperSectorMinusCoreVPA!AJ$18</f>
        <v>0.16515940200000001</v>
      </c>
      <c r="AJ431" s="279">
        <f>ExportsPaperSectorMinusCoreVPA!AK$18</f>
        <v>0.22617226299999998</v>
      </c>
      <c r="AK431" s="279">
        <f>ExportsPaperSectorMinusCoreVPA!AL$18</f>
        <v>0.24957259099999998</v>
      </c>
      <c r="AL431" s="279">
        <f>ExportsPaperSectorMinusCoreVPA!AM$18</f>
        <v>0.18187136899999998</v>
      </c>
      <c r="AM431" s="279">
        <f>ExportsPaperSectorMinusCoreVPA!AN$18</f>
        <v>0.18099968</v>
      </c>
      <c r="AN431" s="279">
        <f>ExportsPaperSectorMinusCoreVPA!AO$18</f>
        <v>0.24511843799999999</v>
      </c>
      <c r="AO431" s="279">
        <f>ExportsPaperSectorMinusCoreVPA!AP$18</f>
        <v>0.21463073299999999</v>
      </c>
      <c r="AP431" s="279">
        <f>ExportsPaperSectorMinusCoreVPA!AQ$18</f>
        <v>0.19030012899999998</v>
      </c>
      <c r="AQ431" s="279">
        <f>ExportsPaperSectorMinusCoreVPA!AR$18</f>
        <v>0.16341977500000002</v>
      </c>
      <c r="AR431" s="279">
        <f>ExportsPaperSectorMinusCoreVPA!AS$18</f>
        <v>0.14896646999999999</v>
      </c>
      <c r="AS431" s="279">
        <f>ExportsPaperSectorMinusCoreVPA!AT$18</f>
        <v>0.15478055299999999</v>
      </c>
      <c r="AT431" s="279">
        <f>ExportsPaperSectorMinusCoreVPA!AU$18</f>
        <v>0.16014835099999999</v>
      </c>
      <c r="AU431" s="279">
        <f>ExportsPaperSectorMinusCoreVPA!AV$18</f>
        <v>0.15063346399999999</v>
      </c>
      <c r="AV431" s="279">
        <f>ExportsPaperSectorMinusCoreVPA!AW$18</f>
        <v>0.11440397399999999</v>
      </c>
      <c r="AW431" s="279">
        <f>ExportsPaperSectorMinusCoreVPA!AX$18</f>
        <v>0.10198370071299999</v>
      </c>
      <c r="AX431" s="279">
        <f>ExportsPaperSectorMinusCoreVPA!AY$18</f>
        <v>0.11849208999999999</v>
      </c>
      <c r="AY431" s="279">
        <f>ExportsPaperSectorMinusCoreVPA!AZ$18</f>
        <v>0.10188881557799999</v>
      </c>
      <c r="AZ431" s="279">
        <f>ExportsPaperSectorMinusCoreVPA!BA$18</f>
        <v>0.10152167773</v>
      </c>
      <c r="BA431" s="279">
        <f>ExportsPaperSectorMinusCoreVPA!BB$18</f>
        <v>0</v>
      </c>
      <c r="BB431" s="279">
        <f>ExportsPaperSectorMinusCoreVPA!BC$18</f>
        <v>0</v>
      </c>
      <c r="BC431" s="276">
        <f t="shared" si="544"/>
        <v>0.2359646984440659</v>
      </c>
      <c r="BD431" s="276">
        <f t="shared" si="545"/>
        <v>0.17134885096932392</v>
      </c>
      <c r="BE431" s="276">
        <f t="shared" si="545"/>
        <v>0.14630386690161787</v>
      </c>
      <c r="BF431" s="276">
        <f t="shared" si="545"/>
        <v>0.1540151380302491</v>
      </c>
      <c r="BG431" s="276">
        <f t="shared" si="546"/>
        <v>0.12573223384003446</v>
      </c>
      <c r="BH431" s="276">
        <f t="shared" si="547"/>
        <v>0.10175990383194027</v>
      </c>
      <c r="BI431" s="276">
        <f t="shared" si="548"/>
        <v>8.4546964550055698E-2</v>
      </c>
      <c r="BJ431" s="276">
        <f t="shared" si="549"/>
        <v>8.3170271603287507E-2</v>
      </c>
      <c r="BK431" s="276">
        <f t="shared" si="550"/>
        <v>8.1935651264192444E-2</v>
      </c>
      <c r="BL431" s="276">
        <f t="shared" si="551"/>
        <v>8.1114232367249003E-2</v>
      </c>
      <c r="BM431" s="276">
        <f t="shared" si="552"/>
        <v>6.4719438303223381E-2</v>
      </c>
      <c r="BN431" s="276">
        <f t="shared" si="552"/>
        <v>5.4348215828532755E-2</v>
      </c>
      <c r="BO431" s="276">
        <f t="shared" si="553"/>
        <v>5.6654776744487531E-2</v>
      </c>
      <c r="BP431" s="276">
        <f t="shared" si="554"/>
        <v>7.1159771020627816E-2</v>
      </c>
      <c r="BQ431" s="276">
        <f t="shared" si="555"/>
        <v>7.5178874795628348E-2</v>
      </c>
      <c r="BR431" s="276">
        <f t="shared" si="556"/>
        <v>6.0006603269215461E-2</v>
      </c>
    </row>
    <row r="432" spans="1:70">
      <c r="A432" s="275" t="str">
        <f t="shared" si="543"/>
        <v xml:space="preserve">Taiwan </v>
      </c>
      <c r="AC432" s="279">
        <f>ExportsPaperSectorMinusCoreVPA!AD$22</f>
        <v>6.5258370000000005E-3</v>
      </c>
      <c r="AD432" s="279">
        <f>ExportsPaperSectorMinusCoreVPA!AE$22</f>
        <v>1.2889303E-2</v>
      </c>
      <c r="AE432" s="279">
        <f>ExportsPaperSectorMinusCoreVPA!AF$22</f>
        <v>3.0599202999999998E-2</v>
      </c>
      <c r="AF432" s="279">
        <f>ExportsPaperSectorMinusCoreVPA!AG$22</f>
        <v>3.2888221000000002E-2</v>
      </c>
      <c r="AG432" s="279">
        <f>ExportsPaperSectorMinusCoreVPA!AH$22</f>
        <v>3.1095068999999999E-2</v>
      </c>
      <c r="AH432" s="279">
        <f>ExportsPaperSectorMinusCoreVPA!AI$22</f>
        <v>3.7283878999999999E-2</v>
      </c>
      <c r="AI432" s="279">
        <f>ExportsPaperSectorMinusCoreVPA!AJ$22</f>
        <v>3.5697756999999997E-2</v>
      </c>
      <c r="AJ432" s="279">
        <f>ExportsPaperSectorMinusCoreVPA!AK$22</f>
        <v>3.6317026000000002E-2</v>
      </c>
      <c r="AK432" s="279">
        <f>ExportsPaperSectorMinusCoreVPA!AL$22</f>
        <v>3.6947967999999998E-2</v>
      </c>
      <c r="AL432" s="279">
        <f>ExportsPaperSectorMinusCoreVPA!AM$22</f>
        <v>3.4289348000000004E-2</v>
      </c>
      <c r="AM432" s="279">
        <f>ExportsPaperSectorMinusCoreVPA!AN$22</f>
        <v>3.1909567999999999E-2</v>
      </c>
      <c r="AN432" s="279">
        <f>ExportsPaperSectorMinusCoreVPA!AO$22</f>
        <v>5.5915237999999999E-2</v>
      </c>
      <c r="AO432" s="279">
        <f>ExportsPaperSectorMinusCoreVPA!AP$22</f>
        <v>4.3606618999999999E-2</v>
      </c>
      <c r="AP432" s="279">
        <f>ExportsPaperSectorMinusCoreVPA!AQ$22</f>
        <v>2.9117479000000002E-2</v>
      </c>
      <c r="AQ432" s="279">
        <f>ExportsPaperSectorMinusCoreVPA!AR$22</f>
        <v>3.1107780999999998E-2</v>
      </c>
      <c r="AR432" s="279">
        <f>ExportsPaperSectorMinusCoreVPA!AS$22</f>
        <v>2.5474979999999998E-2</v>
      </c>
      <c r="AS432" s="279">
        <f>ExportsPaperSectorMinusCoreVPA!AT$22</f>
        <v>3.2199062000000001E-2</v>
      </c>
      <c r="AT432" s="279">
        <f>ExportsPaperSectorMinusCoreVPA!AU$22</f>
        <v>2.0970714000000001E-2</v>
      </c>
      <c r="AU432" s="279">
        <f>ExportsPaperSectorMinusCoreVPA!AV$22</f>
        <v>3.6396748999999999E-2</v>
      </c>
      <c r="AV432" s="279">
        <f>ExportsPaperSectorMinusCoreVPA!AW$22</f>
        <v>3.0877274999999999E-2</v>
      </c>
      <c r="AW432" s="279">
        <f>ExportsPaperSectorMinusCoreVPA!AX$22</f>
        <v>3.1349673596999993E-2</v>
      </c>
      <c r="AX432" s="279">
        <f>ExportsPaperSectorMinusCoreVPA!AY$22</f>
        <v>3.2104475E-2</v>
      </c>
      <c r="AY432" s="279">
        <f>ExportsPaperSectorMinusCoreVPA!AZ$22</f>
        <v>2.3713384627000001E-2</v>
      </c>
      <c r="AZ432" s="279">
        <f>ExportsPaperSectorMinusCoreVPA!BA$22</f>
        <v>2.2361777239E-2</v>
      </c>
      <c r="BA432" s="279">
        <f>ExportsPaperSectorMinusCoreVPA!BB$22</f>
        <v>0</v>
      </c>
      <c r="BB432" s="279">
        <f>ExportsPaperSectorMinusCoreVPA!BC$22</f>
        <v>0</v>
      </c>
      <c r="BC432" s="276">
        <f t="shared" si="544"/>
        <v>3.4933387886496706E-2</v>
      </c>
      <c r="BD432" s="276">
        <f t="shared" si="545"/>
        <v>3.2305471788070653E-2</v>
      </c>
      <c r="BE432" s="276">
        <f t="shared" si="545"/>
        <v>2.5792825653394108E-2</v>
      </c>
      <c r="BF432" s="276">
        <f t="shared" si="545"/>
        <v>3.5133191810581908E-2</v>
      </c>
      <c r="BG432" s="276">
        <f t="shared" si="546"/>
        <v>2.5545072415520703E-2</v>
      </c>
      <c r="BH432" s="276">
        <f t="shared" si="547"/>
        <v>1.5570099076856331E-2</v>
      </c>
      <c r="BI432" s="276">
        <f t="shared" si="548"/>
        <v>1.6093942470780515E-2</v>
      </c>
      <c r="BJ432" s="276">
        <f t="shared" si="549"/>
        <v>1.4223073190150221E-2</v>
      </c>
      <c r="BK432" s="276">
        <f t="shared" si="550"/>
        <v>1.7045107178717156E-2</v>
      </c>
      <c r="BL432" s="276">
        <f t="shared" si="551"/>
        <v>1.0621547819141279E-2</v>
      </c>
      <c r="BM432" s="276">
        <f t="shared" si="552"/>
        <v>1.5637807753949063E-2</v>
      </c>
      <c r="BN432" s="276">
        <f t="shared" si="552"/>
        <v>1.4668413580606552E-2</v>
      </c>
      <c r="BO432" s="276">
        <f t="shared" si="553"/>
        <v>1.7415613928826446E-2</v>
      </c>
      <c r="BP432" s="276">
        <f t="shared" si="554"/>
        <v>1.9280165365784929E-2</v>
      </c>
      <c r="BQ432" s="276">
        <f t="shared" si="555"/>
        <v>1.749697023898612E-2</v>
      </c>
      <c r="BR432" s="276">
        <f t="shared" si="556"/>
        <v>1.3217416468864391E-2</v>
      </c>
    </row>
    <row r="433" spans="1:70">
      <c r="A433" s="275" t="str">
        <f t="shared" si="543"/>
        <v xml:space="preserve">Thailand </v>
      </c>
      <c r="AC433" s="279">
        <f>ExportsPaperSectorMinusCoreVPA!AD$23</f>
        <v>5.1124683999999997E-2</v>
      </c>
      <c r="AD433" s="279">
        <f>ExportsPaperSectorMinusCoreVPA!AE$23</f>
        <v>4.7906412999999995E-2</v>
      </c>
      <c r="AE433" s="279">
        <f>ExportsPaperSectorMinusCoreVPA!AF$23</f>
        <v>4.7121789999999997E-2</v>
      </c>
      <c r="AF433" s="279">
        <f>ExportsPaperSectorMinusCoreVPA!AG$23</f>
        <v>5.4429587999999994E-2</v>
      </c>
      <c r="AG433" s="279">
        <f>ExportsPaperSectorMinusCoreVPA!AH$23</f>
        <v>6.8492147000000003E-2</v>
      </c>
      <c r="AH433" s="279">
        <f>ExportsPaperSectorMinusCoreVPA!AI$23</f>
        <v>8.0455237999999998E-2</v>
      </c>
      <c r="AI433" s="279">
        <f>ExportsPaperSectorMinusCoreVPA!AJ$23</f>
        <v>8.1560934000000002E-2</v>
      </c>
      <c r="AJ433" s="279">
        <f>ExportsPaperSectorMinusCoreVPA!AK$23</f>
        <v>8.8363079999999997E-2</v>
      </c>
      <c r="AK433" s="279">
        <f>ExportsPaperSectorMinusCoreVPA!AL$23</f>
        <v>0.10996610799999999</v>
      </c>
      <c r="AL433" s="279">
        <f>ExportsPaperSectorMinusCoreVPA!AM$23</f>
        <v>0.16413644600000002</v>
      </c>
      <c r="AM433" s="279">
        <f>ExportsPaperSectorMinusCoreVPA!AN$23</f>
        <v>0.19953446</v>
      </c>
      <c r="AN433" s="279">
        <f>ExportsPaperSectorMinusCoreVPA!AO$23</f>
        <v>0.26075057500000004</v>
      </c>
      <c r="AO433" s="279">
        <f>ExportsPaperSectorMinusCoreVPA!AP$23</f>
        <v>0.26687834800000004</v>
      </c>
      <c r="AP433" s="279">
        <f>ExportsPaperSectorMinusCoreVPA!AQ$23</f>
        <v>0.25695540899999997</v>
      </c>
      <c r="AQ433" s="279">
        <f>ExportsPaperSectorMinusCoreVPA!AR$23</f>
        <v>0.24962903899999997</v>
      </c>
      <c r="AR433" s="279">
        <f>ExportsPaperSectorMinusCoreVPA!AS$23</f>
        <v>0.24746646</v>
      </c>
      <c r="AS433" s="279">
        <f>ExportsPaperSectorMinusCoreVPA!AT$23</f>
        <v>0.20426466400000001</v>
      </c>
      <c r="AT433" s="279">
        <f>ExportsPaperSectorMinusCoreVPA!AU$23</f>
        <v>0.12973221599999998</v>
      </c>
      <c r="AU433" s="279">
        <f>ExportsPaperSectorMinusCoreVPA!AV$23</f>
        <v>0.136005238</v>
      </c>
      <c r="AV433" s="279">
        <f>ExportsPaperSectorMinusCoreVPA!AW$23</f>
        <v>0.13760857600000001</v>
      </c>
      <c r="AW433" s="279">
        <f>ExportsPaperSectorMinusCoreVPA!AX$23</f>
        <v>0.14808889410899995</v>
      </c>
      <c r="AX433" s="279">
        <f>ExportsPaperSectorMinusCoreVPA!AY$23</f>
        <v>0.200306346</v>
      </c>
      <c r="AY433" s="279">
        <f>ExportsPaperSectorMinusCoreVPA!AZ$23</f>
        <v>0.13332990716199997</v>
      </c>
      <c r="AZ433" s="279">
        <f>ExportsPaperSectorMinusCoreVPA!BA$23</f>
        <v>0.12715140546600001</v>
      </c>
      <c r="BA433" s="279">
        <f>ExportsPaperSectorMinusCoreVPA!BB$23</f>
        <v>0</v>
      </c>
      <c r="BB433" s="279">
        <f>ExportsPaperSectorMinusCoreVPA!BC$23</f>
        <v>0</v>
      </c>
      <c r="BC433" s="276">
        <f t="shared" si="544"/>
        <v>0.10397022930009002</v>
      </c>
      <c r="BD433" s="276">
        <f t="shared" si="545"/>
        <v>0.15464001606700664</v>
      </c>
      <c r="BE433" s="276">
        <f t="shared" si="545"/>
        <v>0.16128571651688112</v>
      </c>
      <c r="BF433" s="276">
        <f t="shared" si="545"/>
        <v>0.1638372703733198</v>
      </c>
      <c r="BG433" s="276">
        <f t="shared" si="546"/>
        <v>0.15633926413314769</v>
      </c>
      <c r="BH433" s="276">
        <f t="shared" si="547"/>
        <v>0.13740273244342824</v>
      </c>
      <c r="BI433" s="276">
        <f t="shared" si="548"/>
        <v>0.12914824727299659</v>
      </c>
      <c r="BJ433" s="276">
        <f t="shared" si="549"/>
        <v>0.13816433114716409</v>
      </c>
      <c r="BK433" s="276">
        <f t="shared" si="550"/>
        <v>0.10813088563588119</v>
      </c>
      <c r="BL433" s="276">
        <f t="shared" si="551"/>
        <v>6.5708632330170783E-2</v>
      </c>
      <c r="BM433" s="276">
        <f t="shared" si="552"/>
        <v>5.8434443289813821E-2</v>
      </c>
      <c r="BN433" s="276">
        <f t="shared" si="552"/>
        <v>6.5371685325415832E-2</v>
      </c>
      <c r="BO433" s="276">
        <f t="shared" si="553"/>
        <v>8.2267491524888062E-2</v>
      </c>
      <c r="BP433" s="276">
        <f t="shared" si="554"/>
        <v>0.12029287115569191</v>
      </c>
      <c r="BQ433" s="276">
        <f t="shared" si="555"/>
        <v>9.8377749708664364E-2</v>
      </c>
      <c r="BR433" s="276">
        <f t="shared" si="556"/>
        <v>7.5155613200300259E-2</v>
      </c>
    </row>
    <row r="434" spans="1:70">
      <c r="A434" s="275" t="str">
        <f t="shared" si="543"/>
        <v xml:space="preserve">Vietnam </v>
      </c>
      <c r="AC434" s="279">
        <f>ExportsPaperSectorMinusCoreVPA!AD$24</f>
        <v>2.5824869999999996E-2</v>
      </c>
      <c r="AD434" s="279">
        <f>ExportsPaperSectorMinusCoreVPA!AE$24</f>
        <v>2.7973665000000002E-2</v>
      </c>
      <c r="AE434" s="279">
        <f>ExportsPaperSectorMinusCoreVPA!AF$24</f>
        <v>4.1519400999999997E-2</v>
      </c>
      <c r="AF434" s="279">
        <f>ExportsPaperSectorMinusCoreVPA!AG$24</f>
        <v>6.5857170999999992E-2</v>
      </c>
      <c r="AG434" s="279">
        <f>ExportsPaperSectorMinusCoreVPA!AH$24</f>
        <v>7.2896166999999998E-2</v>
      </c>
      <c r="AH434" s="279">
        <f>ExportsPaperSectorMinusCoreVPA!AI$24</f>
        <v>7.8588405E-2</v>
      </c>
      <c r="AI434" s="279">
        <f>ExportsPaperSectorMinusCoreVPA!AJ$24</f>
        <v>8.6604389000000004E-2</v>
      </c>
      <c r="AJ434" s="279">
        <f>ExportsPaperSectorMinusCoreVPA!AK$24</f>
        <v>9.8827959999999992E-2</v>
      </c>
      <c r="AK434" s="279">
        <f>ExportsPaperSectorMinusCoreVPA!AL$24</f>
        <v>0.15205627999999999</v>
      </c>
      <c r="AL434" s="279">
        <f>ExportsPaperSectorMinusCoreVPA!AM$24</f>
        <v>0.17346361499999999</v>
      </c>
      <c r="AM434" s="279">
        <f>ExportsPaperSectorMinusCoreVPA!AN$24</f>
        <v>0.22277271499999998</v>
      </c>
      <c r="AN434" s="279">
        <f>ExportsPaperSectorMinusCoreVPA!AO$24</f>
        <v>0.22366577799999998</v>
      </c>
      <c r="AO434" s="279">
        <f>ExportsPaperSectorMinusCoreVPA!AP$24</f>
        <v>0.21196964199999999</v>
      </c>
      <c r="AP434" s="279">
        <f>ExportsPaperSectorMinusCoreVPA!AQ$24</f>
        <v>0.23789659100000002</v>
      </c>
      <c r="AQ434" s="279">
        <f>ExportsPaperSectorMinusCoreVPA!AR$24</f>
        <v>0.22599187299999998</v>
      </c>
      <c r="AR434" s="279">
        <f>ExportsPaperSectorMinusCoreVPA!AS$24</f>
        <v>0.24590891199999998</v>
      </c>
      <c r="AS434" s="279">
        <f>ExportsPaperSectorMinusCoreVPA!AT$24</f>
        <v>0.24018512199999997</v>
      </c>
      <c r="AT434" s="279">
        <f>ExportsPaperSectorMinusCoreVPA!AU$24</f>
        <v>0.255743098</v>
      </c>
      <c r="AU434" s="279">
        <f>ExportsPaperSectorMinusCoreVPA!AV$24</f>
        <v>0.24576125700000001</v>
      </c>
      <c r="AV434" s="279">
        <f>ExportsPaperSectorMinusCoreVPA!AW$24</f>
        <v>0.20703458599999999</v>
      </c>
      <c r="AW434" s="279">
        <f>ExportsPaperSectorMinusCoreVPA!AX$24</f>
        <v>0.16429148423299994</v>
      </c>
      <c r="AX434" s="279">
        <f>ExportsPaperSectorMinusCoreVPA!AY$24</f>
        <v>0.179854032</v>
      </c>
      <c r="AY434" s="279">
        <f>ExportsPaperSectorMinusCoreVPA!AZ$24</f>
        <v>0.13295927877800001</v>
      </c>
      <c r="AZ434" s="279">
        <f>ExportsPaperSectorMinusCoreVPA!BA$24</f>
        <v>0.165239791765</v>
      </c>
      <c r="BA434" s="279">
        <f>ExportsPaperSectorMinusCoreVPA!BB$24</f>
        <v>0</v>
      </c>
      <c r="BB434" s="279">
        <f>ExportsPaperSectorMinusCoreVPA!BC$24</f>
        <v>0</v>
      </c>
      <c r="BC434" s="276">
        <f t="shared" si="544"/>
        <v>0.14376544360484861</v>
      </c>
      <c r="BD434" s="276">
        <f t="shared" si="545"/>
        <v>0.1634275437561323</v>
      </c>
      <c r="BE434" s="276">
        <f t="shared" si="545"/>
        <v>0.18006943241375922</v>
      </c>
      <c r="BF434" s="276">
        <f t="shared" si="545"/>
        <v>0.14053579956034581</v>
      </c>
      <c r="BG434" s="276">
        <f t="shared" si="546"/>
        <v>0.12417334750905587</v>
      </c>
      <c r="BH434" s="276">
        <f t="shared" si="547"/>
        <v>0.12721133900075512</v>
      </c>
      <c r="BI434" s="276">
        <f t="shared" si="548"/>
        <v>0.11691930719603356</v>
      </c>
      <c r="BJ434" s="276">
        <f t="shared" si="549"/>
        <v>0.13729472814056026</v>
      </c>
      <c r="BK434" s="276">
        <f t="shared" si="550"/>
        <v>0.12714597547044246</v>
      </c>
      <c r="BL434" s="276">
        <f t="shared" si="551"/>
        <v>0.12953243007473825</v>
      </c>
      <c r="BM434" s="276">
        <f t="shared" si="552"/>
        <v>0.10559094962945369</v>
      </c>
      <c r="BN434" s="276">
        <f t="shared" si="552"/>
        <v>9.8352880328256134E-2</v>
      </c>
      <c r="BO434" s="276">
        <f t="shared" si="553"/>
        <v>9.1268480111691183E-2</v>
      </c>
      <c r="BP434" s="276">
        <f t="shared" si="554"/>
        <v>0.1080103468025306</v>
      </c>
      <c r="BQ434" s="276">
        <f t="shared" si="555"/>
        <v>9.8104280783558373E-2</v>
      </c>
      <c r="BR434" s="276">
        <f t="shared" si="556"/>
        <v>9.7668585177449987E-2</v>
      </c>
    </row>
    <row r="435" spans="1:70">
      <c r="A435" s="275" t="str">
        <f t="shared" si="543"/>
        <v>Others</v>
      </c>
      <c r="AC435" s="279">
        <f t="shared" ref="AC435:BB435" si="557">AC414-SUM(AC428:AC434)</f>
        <v>0.17765968799999982</v>
      </c>
      <c r="AD435" s="279">
        <f t="shared" si="557"/>
        <v>0.18638569699999991</v>
      </c>
      <c r="AE435" s="279">
        <f t="shared" si="557"/>
        <v>0.13811317999999995</v>
      </c>
      <c r="AF435" s="279">
        <f t="shared" si="557"/>
        <v>0.13262403499999997</v>
      </c>
      <c r="AG435" s="279">
        <f t="shared" si="557"/>
        <v>0.14859221999999994</v>
      </c>
      <c r="AH435" s="279">
        <f t="shared" si="557"/>
        <v>0.14486354800000023</v>
      </c>
      <c r="AI435" s="279">
        <f t="shared" si="557"/>
        <v>0.17108580400000006</v>
      </c>
      <c r="AJ435" s="279">
        <f t="shared" si="557"/>
        <v>0.23102563700000034</v>
      </c>
      <c r="AK435" s="279">
        <f t="shared" si="557"/>
        <v>0.29611972399999975</v>
      </c>
      <c r="AL435" s="279">
        <f t="shared" si="557"/>
        <v>0.27738725599999947</v>
      </c>
      <c r="AM435" s="279">
        <f t="shared" si="557"/>
        <v>0.34145768499999973</v>
      </c>
      <c r="AN435" s="279">
        <f t="shared" si="557"/>
        <v>0.4948280679999999</v>
      </c>
      <c r="AO435" s="279">
        <f t="shared" si="557"/>
        <v>0.62656452999999934</v>
      </c>
      <c r="AP435" s="279">
        <f t="shared" si="557"/>
        <v>0.78008626000000003</v>
      </c>
      <c r="AQ435" s="279">
        <f t="shared" si="557"/>
        <v>0.82030445999999912</v>
      </c>
      <c r="AR435" s="279">
        <f t="shared" si="557"/>
        <v>0.6912197199999992</v>
      </c>
      <c r="AS435" s="279">
        <f t="shared" si="557"/>
        <v>0.73277721699999976</v>
      </c>
      <c r="AT435" s="279">
        <f t="shared" si="557"/>
        <v>0.77052788200000055</v>
      </c>
      <c r="AU435" s="279">
        <f t="shared" si="557"/>
        <v>0.88857480799999955</v>
      </c>
      <c r="AV435" s="279">
        <f t="shared" si="557"/>
        <v>0.86878331600000025</v>
      </c>
      <c r="AW435" s="279">
        <f t="shared" si="557"/>
        <v>0.66383741040899968</v>
      </c>
      <c r="AX435" s="279">
        <f t="shared" si="557"/>
        <v>0.62157943999999965</v>
      </c>
      <c r="AY435" s="279">
        <f t="shared" si="557"/>
        <v>0.50006584872300053</v>
      </c>
      <c r="AZ435" s="279">
        <f t="shared" si="557"/>
        <v>0.67958818678899924</v>
      </c>
      <c r="BA435" s="279">
        <f t="shared" si="557"/>
        <v>0</v>
      </c>
      <c r="BB435" s="279">
        <f t="shared" si="557"/>
        <v>0</v>
      </c>
      <c r="BC435" s="276">
        <f t="shared" si="544"/>
        <v>0.27997385889622778</v>
      </c>
      <c r="BD435" s="276">
        <f t="shared" si="545"/>
        <v>0.26133848252461123</v>
      </c>
      <c r="BE435" s="276">
        <f t="shared" si="545"/>
        <v>0.27600369071798647</v>
      </c>
      <c r="BF435" s="276">
        <f t="shared" si="545"/>
        <v>0.31091505729267693</v>
      </c>
      <c r="BG435" s="276">
        <f t="shared" si="546"/>
        <v>0.36704602784835666</v>
      </c>
      <c r="BH435" s="276">
        <f t="shared" si="547"/>
        <v>0.41713846025936202</v>
      </c>
      <c r="BI435" s="276">
        <f t="shared" si="548"/>
        <v>0.4243932663588143</v>
      </c>
      <c r="BJ435" s="276">
        <f t="shared" si="549"/>
        <v>0.38591860201794592</v>
      </c>
      <c r="BK435" s="276">
        <f t="shared" si="550"/>
        <v>0.387907765818988</v>
      </c>
      <c r="BL435" s="276">
        <f t="shared" si="551"/>
        <v>0.39026800635613329</v>
      </c>
      <c r="BM435" s="276">
        <f t="shared" si="552"/>
        <v>0.38177481242915939</v>
      </c>
      <c r="BN435" s="276">
        <f t="shared" si="552"/>
        <v>0.41272013126219192</v>
      </c>
      <c r="BO435" s="276">
        <f t="shared" si="553"/>
        <v>0.36878010915882053</v>
      </c>
      <c r="BP435" s="276">
        <f t="shared" si="554"/>
        <v>0.37328610392077688</v>
      </c>
      <c r="BQ435" s="276">
        <f t="shared" si="555"/>
        <v>0.36897462805361658</v>
      </c>
      <c r="BR435" s="276">
        <f t="shared" si="556"/>
        <v>0.40168542938728846</v>
      </c>
    </row>
    <row r="437" spans="1:70" ht="13">
      <c r="A437" s="272" t="s">
        <v>159</v>
      </c>
      <c r="AC437" s="277"/>
      <c r="AD437" s="277"/>
      <c r="AE437" s="277"/>
      <c r="AF437" s="277"/>
      <c r="AG437" s="277"/>
      <c r="AH437" s="277"/>
      <c r="AI437" s="277"/>
      <c r="AJ437" s="277"/>
      <c r="AK437" s="277"/>
      <c r="AL437" s="277"/>
      <c r="AM437" s="277"/>
      <c r="AN437" s="277"/>
      <c r="AO437" s="277"/>
      <c r="AP437" s="277"/>
      <c r="AQ437" s="277"/>
      <c r="AR437" s="277"/>
      <c r="AS437" s="277"/>
      <c r="AT437" s="277"/>
      <c r="AU437" s="277"/>
      <c r="AV437" s="277"/>
      <c r="AW437" s="277"/>
      <c r="AX437" s="277"/>
      <c r="AY437" s="277"/>
      <c r="AZ437" s="277"/>
      <c r="BA437" s="277"/>
      <c r="BB437" s="277"/>
    </row>
    <row r="438" spans="1:70">
      <c r="B438" s="312" t="s">
        <v>64</v>
      </c>
      <c r="C438" s="312"/>
      <c r="D438" s="312"/>
      <c r="E438" s="312"/>
      <c r="F438" s="312"/>
      <c r="G438" s="312"/>
      <c r="H438" s="312"/>
      <c r="I438" s="312"/>
      <c r="J438" s="312"/>
      <c r="K438" s="312"/>
      <c r="L438" s="312"/>
      <c r="M438" s="312"/>
      <c r="N438" s="312"/>
      <c r="O438" s="312"/>
      <c r="P438" s="312"/>
      <c r="Q438" s="312"/>
      <c r="R438" s="312"/>
      <c r="S438" s="312"/>
      <c r="T438" s="312"/>
      <c r="U438" s="312"/>
      <c r="V438" s="312"/>
      <c r="W438" s="312"/>
      <c r="X438" s="312"/>
      <c r="Y438" s="312"/>
      <c r="Z438" s="312"/>
      <c r="AA438" s="312"/>
      <c r="AC438" s="312" t="s">
        <v>142</v>
      </c>
      <c r="AD438" s="312"/>
      <c r="AE438" s="312"/>
      <c r="AF438" s="312"/>
      <c r="AG438" s="312"/>
      <c r="AH438" s="312"/>
      <c r="AI438" s="312"/>
      <c r="AJ438" s="312"/>
      <c r="AK438" s="312"/>
      <c r="AL438" s="312"/>
      <c r="AM438" s="312"/>
      <c r="AN438" s="312"/>
      <c r="AO438" s="312"/>
      <c r="AP438" s="312"/>
      <c r="AQ438" s="312"/>
      <c r="AR438" s="312"/>
      <c r="AS438" s="312"/>
      <c r="AT438" s="312"/>
      <c r="AU438" s="312"/>
      <c r="AV438" s="312"/>
      <c r="AW438" s="312"/>
      <c r="AX438" s="312"/>
      <c r="AY438" s="312"/>
      <c r="AZ438" s="312"/>
      <c r="BA438" s="312"/>
      <c r="BB438" s="312"/>
    </row>
    <row r="439" spans="1:70">
      <c r="A439" s="273" t="s">
        <v>4</v>
      </c>
      <c r="B439" s="279">
        <f>ExportsSawnWood!C$5</f>
        <v>0.18748399999999998</v>
      </c>
      <c r="C439" s="279">
        <f>ExportsSawnWood!D$5</f>
        <v>0.16599199999999997</v>
      </c>
      <c r="D439" s="279">
        <f>ExportsSawnWood!E$5</f>
        <v>0.19550500000000001</v>
      </c>
      <c r="E439" s="279">
        <f>ExportsSawnWood!F$5</f>
        <v>0.15816010877777778</v>
      </c>
      <c r="F439" s="279">
        <f>ExportsSawnWood!G$5</f>
        <v>0.13917717119999998</v>
      </c>
      <c r="G439" s="279">
        <f>ExportsSawnWood!H$5</f>
        <v>0.16163460252727271</v>
      </c>
      <c r="H439" s="279">
        <f>ExportsSawnWood!I$5</f>
        <v>0.14545349999999999</v>
      </c>
      <c r="I439" s="279">
        <f>ExportsSawnWood!J$5</f>
        <v>0.14291885000000001</v>
      </c>
      <c r="J439" s="279">
        <f>ExportsSawnWood!K$5</f>
        <v>0.10029784000000004</v>
      </c>
      <c r="K439" s="279">
        <f>ExportsSawnWood!L$5</f>
        <v>6.4431999999999989E-2</v>
      </c>
      <c r="L439" s="279">
        <f>ExportsSawnWood!M$5</f>
        <v>6.5731264349999985E-2</v>
      </c>
      <c r="M439" s="279">
        <f>ExportsSawnWood!N$5</f>
        <v>5.4870534285714284E-2</v>
      </c>
      <c r="N439" s="279">
        <f>ExportsSawnWood!O$5</f>
        <v>4.622473433333333E-2</v>
      </c>
      <c r="O439" s="279">
        <f>ExportsSawnWood!P$5</f>
        <v>2.6165311333333326E-2</v>
      </c>
      <c r="P439" s="279">
        <f>ExportsSawnWood!Q$5</f>
        <v>2.3573E-2</v>
      </c>
      <c r="Q439" s="279">
        <f>ExportsSawnWood!R$5</f>
        <v>3.2118417999999989E-2</v>
      </c>
      <c r="R439" s="279">
        <f>ExportsSawnWood!S$5</f>
        <v>2.1419401666666664E-2</v>
      </c>
      <c r="S439" s="279">
        <f>ExportsSawnWood!T$5</f>
        <v>1.6347466549999995E-2</v>
      </c>
      <c r="T439" s="279">
        <f>ExportsSawnWood!U$5</f>
        <v>4.7621036299999982E-2</v>
      </c>
      <c r="U439" s="279">
        <f>ExportsSawnWood!V$5</f>
        <v>2.4476965333333326E-2</v>
      </c>
      <c r="V439" s="279">
        <f>ExportsSawnWood!W$5</f>
        <v>1.3330098942599995E-2</v>
      </c>
      <c r="W439" s="279">
        <f>ExportsSawnWood!X$5</f>
        <v>1.4224602000000003E-2</v>
      </c>
      <c r="X439" s="279">
        <f>ExportsSawnWood!Y$5</f>
        <v>2.1954016435999993E-2</v>
      </c>
      <c r="Y439" s="279">
        <f>ExportsSawnWood!Z$5</f>
        <v>1.2146657094000002E-2</v>
      </c>
      <c r="Z439" s="279">
        <f>ExportsSawnWood!AA$5</f>
        <v>0</v>
      </c>
      <c r="AA439" s="279">
        <f>ExportsSawnWood!AB$5</f>
        <v>0</v>
      </c>
      <c r="AB439" s="277"/>
      <c r="AC439" s="275">
        <f>ExportsSawnWood!AD$5</f>
        <v>73.554873000000015</v>
      </c>
      <c r="AD439" s="275">
        <f>ExportsSawnWood!AE$5</f>
        <v>65.514403999999999</v>
      </c>
      <c r="AE439" s="275">
        <f>ExportsSawnWood!AF$5</f>
        <v>77.162289999999999</v>
      </c>
      <c r="AF439" s="275">
        <f>ExportsSawnWood!AG$5</f>
        <v>73.253421999999986</v>
      </c>
      <c r="AG439" s="275">
        <f>ExportsSawnWood!AH$5</f>
        <v>68.616330000000019</v>
      </c>
      <c r="AH439" s="275">
        <f>ExportsSawnWood!AI$5</f>
        <v>84.754342000000008</v>
      </c>
      <c r="AI439" s="275">
        <f>ExportsSawnWood!AJ$5</f>
        <v>78.178800999999964</v>
      </c>
      <c r="AJ439" s="275">
        <f>ExportsSawnWood!AK$5</f>
        <v>77.126011999999989</v>
      </c>
      <c r="AK439" s="275">
        <f>ExportsSawnWood!AL$5</f>
        <v>79.433442999999968</v>
      </c>
      <c r="AL439" s="275">
        <f>ExportsSawnWood!AM$5</f>
        <v>41.343993000000005</v>
      </c>
      <c r="AM439" s="275">
        <f>ExportsSawnWood!AN$5</f>
        <v>48.999782999999987</v>
      </c>
      <c r="AN439" s="275">
        <f>ExportsSawnWood!AO$5</f>
        <v>51.636111999999997</v>
      </c>
      <c r="AO439" s="275">
        <f>ExportsSawnWood!AP$5</f>
        <v>45.794872999999995</v>
      </c>
      <c r="AP439" s="275">
        <f>ExportsSawnWood!AQ$5</f>
        <v>25.92244100000001</v>
      </c>
      <c r="AQ439" s="275">
        <f>ExportsSawnWood!AR$5</f>
        <v>21.121954999999996</v>
      </c>
      <c r="AR439" s="275">
        <f>ExportsSawnWood!AS$5</f>
        <v>18.364875000000001</v>
      </c>
      <c r="AS439" s="275">
        <f>ExportsSawnWood!AT$5</f>
        <v>11.338939000000002</v>
      </c>
      <c r="AT439" s="275">
        <f>ExportsSawnWood!AU$5</f>
        <v>9.0051170000000003</v>
      </c>
      <c r="AU439" s="275">
        <f>ExportsSawnWood!AV$5</f>
        <v>18.192336000000001</v>
      </c>
      <c r="AV439" s="275">
        <f>ExportsSawnWood!AW$5</f>
        <v>15.822204999999997</v>
      </c>
      <c r="AW439" s="275">
        <f>ExportsSawnWood!AX$5</f>
        <v>6.2641934140000011</v>
      </c>
      <c r="AX439" s="275">
        <f>ExportsSawnWood!AY$5</f>
        <v>11.855342000000002</v>
      </c>
      <c r="AY439" s="275">
        <f>ExportsSawnWood!AZ$5</f>
        <v>8.5837057359999989</v>
      </c>
      <c r="AZ439" s="275">
        <f>ExportsSawnWood!BA$5</f>
        <v>4.5018008350000001</v>
      </c>
      <c r="BA439" s="275">
        <f>ExportsSawnWood!BB$5</f>
        <v>0</v>
      </c>
      <c r="BB439" s="275">
        <f>ExportsSawnWood!BC$5</f>
        <v>0</v>
      </c>
    </row>
    <row r="440" spans="1:70">
      <c r="A440" s="273"/>
      <c r="B440" s="271">
        <v>2000</v>
      </c>
      <c r="C440" s="271">
        <f>1+B440</f>
        <v>2001</v>
      </c>
      <c r="D440" s="271">
        <f t="shared" ref="D440:AA440" si="558">1+C440</f>
        <v>2002</v>
      </c>
      <c r="E440" s="271">
        <f t="shared" si="558"/>
        <v>2003</v>
      </c>
      <c r="F440" s="271">
        <f t="shared" si="558"/>
        <v>2004</v>
      </c>
      <c r="G440" s="271">
        <f t="shared" si="558"/>
        <v>2005</v>
      </c>
      <c r="H440" s="271">
        <f t="shared" si="558"/>
        <v>2006</v>
      </c>
      <c r="I440" s="271">
        <f t="shared" si="558"/>
        <v>2007</v>
      </c>
      <c r="J440" s="271">
        <f t="shared" si="558"/>
        <v>2008</v>
      </c>
      <c r="K440" s="271">
        <f t="shared" si="558"/>
        <v>2009</v>
      </c>
      <c r="L440" s="271">
        <f t="shared" si="558"/>
        <v>2010</v>
      </c>
      <c r="M440" s="271">
        <f t="shared" si="558"/>
        <v>2011</v>
      </c>
      <c r="N440" s="271">
        <f t="shared" si="558"/>
        <v>2012</v>
      </c>
      <c r="O440" s="271">
        <f t="shared" si="558"/>
        <v>2013</v>
      </c>
      <c r="P440" s="271">
        <f t="shared" si="558"/>
        <v>2014</v>
      </c>
      <c r="Q440" s="271">
        <f t="shared" si="558"/>
        <v>2015</v>
      </c>
      <c r="R440" s="271">
        <f t="shared" si="558"/>
        <v>2016</v>
      </c>
      <c r="S440" s="271">
        <f t="shared" si="558"/>
        <v>2017</v>
      </c>
      <c r="T440" s="271">
        <f t="shared" si="558"/>
        <v>2018</v>
      </c>
      <c r="U440" s="271">
        <f t="shared" si="558"/>
        <v>2019</v>
      </c>
      <c r="V440" s="271">
        <f t="shared" si="558"/>
        <v>2020</v>
      </c>
      <c r="W440" s="271">
        <f t="shared" si="558"/>
        <v>2021</v>
      </c>
      <c r="X440" s="271">
        <f t="shared" si="558"/>
        <v>2022</v>
      </c>
      <c r="Y440" s="271">
        <f t="shared" si="558"/>
        <v>2023</v>
      </c>
      <c r="Z440" s="271">
        <f t="shared" si="558"/>
        <v>2024</v>
      </c>
      <c r="AA440" s="271">
        <f t="shared" si="558"/>
        <v>2025</v>
      </c>
      <c r="AC440" s="271">
        <v>2000</v>
      </c>
      <c r="AD440" s="271">
        <f>1+AC440</f>
        <v>2001</v>
      </c>
      <c r="AE440" s="271">
        <f t="shared" ref="AE440:BB440" si="559">1+AD440</f>
        <v>2002</v>
      </c>
      <c r="AF440" s="271">
        <f t="shared" si="559"/>
        <v>2003</v>
      </c>
      <c r="AG440" s="271">
        <f t="shared" si="559"/>
        <v>2004</v>
      </c>
      <c r="AH440" s="271">
        <f t="shared" si="559"/>
        <v>2005</v>
      </c>
      <c r="AI440" s="271">
        <f t="shared" si="559"/>
        <v>2006</v>
      </c>
      <c r="AJ440" s="271">
        <f t="shared" si="559"/>
        <v>2007</v>
      </c>
      <c r="AK440" s="271">
        <f t="shared" si="559"/>
        <v>2008</v>
      </c>
      <c r="AL440" s="271">
        <f t="shared" si="559"/>
        <v>2009</v>
      </c>
      <c r="AM440" s="271">
        <f t="shared" si="559"/>
        <v>2010</v>
      </c>
      <c r="AN440" s="271">
        <f t="shared" si="559"/>
        <v>2011</v>
      </c>
      <c r="AO440" s="271">
        <f t="shared" si="559"/>
        <v>2012</v>
      </c>
      <c r="AP440" s="271">
        <f t="shared" si="559"/>
        <v>2013</v>
      </c>
      <c r="AQ440" s="271">
        <f t="shared" si="559"/>
        <v>2014</v>
      </c>
      <c r="AR440" s="271">
        <f t="shared" si="559"/>
        <v>2015</v>
      </c>
      <c r="AS440" s="271">
        <f t="shared" si="559"/>
        <v>2016</v>
      </c>
      <c r="AT440" s="271">
        <f t="shared" si="559"/>
        <v>2017</v>
      </c>
      <c r="AU440" s="271">
        <f t="shared" si="559"/>
        <v>2018</v>
      </c>
      <c r="AV440" s="271">
        <f t="shared" si="559"/>
        <v>2019</v>
      </c>
      <c r="AW440" s="271">
        <f t="shared" si="559"/>
        <v>2020</v>
      </c>
      <c r="AX440" s="271">
        <f t="shared" si="559"/>
        <v>2021</v>
      </c>
      <c r="AY440" s="271">
        <f t="shared" si="559"/>
        <v>2022</v>
      </c>
      <c r="AZ440" s="271">
        <f t="shared" si="559"/>
        <v>2023</v>
      </c>
      <c r="BA440" s="271">
        <f t="shared" si="559"/>
        <v>2024</v>
      </c>
      <c r="BB440" s="271">
        <f t="shared" si="559"/>
        <v>2025</v>
      </c>
    </row>
    <row r="441" spans="1:70">
      <c r="A441" s="273" t="s">
        <v>39</v>
      </c>
      <c r="B441" s="279">
        <f>ExportsSawnWood!C$15</f>
        <v>2.2852000000000001E-2</v>
      </c>
      <c r="C441" s="279">
        <f>ExportsSawnWood!D$15</f>
        <v>2.0740999999999999E-2</v>
      </c>
      <c r="D441" s="279">
        <f>ExportsSawnWood!E$15</f>
        <v>2.0062999999999998E-2</v>
      </c>
      <c r="E441" s="279">
        <f>ExportsSawnWood!F$15</f>
        <v>2.3047642622222218E-2</v>
      </c>
      <c r="F441" s="279">
        <f>ExportsSawnWood!G$15</f>
        <v>3.5397370799999994E-2</v>
      </c>
      <c r="G441" s="279">
        <f>ExportsSawnWood!H$15</f>
        <v>3.8809160927272719E-2</v>
      </c>
      <c r="H441" s="279">
        <f>ExportsSawnWood!I$15</f>
        <v>1.9241000000000005E-2</v>
      </c>
      <c r="I441" s="279">
        <f>ExportsSawnWood!J$15</f>
        <v>2.1332999999999998E-2</v>
      </c>
      <c r="J441" s="279">
        <f>ExportsSawnWood!K$15</f>
        <v>1.5289000000000001E-2</v>
      </c>
      <c r="K441" s="279">
        <f>ExportsSawnWood!L$15</f>
        <v>6.6329999999999983E-3</v>
      </c>
      <c r="L441" s="279">
        <f>ExportsSawnWood!M$15</f>
        <v>6.5513287499999991E-3</v>
      </c>
      <c r="M441" s="279">
        <f>ExportsSawnWood!N$15</f>
        <v>8.4216814285714269E-3</v>
      </c>
      <c r="N441" s="279">
        <f>ExportsSawnWood!O$15</f>
        <v>4.9279999999999992E-3</v>
      </c>
      <c r="O441" s="279">
        <f>ExportsSawnWood!P$15</f>
        <v>1.682425E-3</v>
      </c>
      <c r="P441" s="279">
        <f>ExportsSawnWood!Q$15</f>
        <v>3.79E-4</v>
      </c>
      <c r="Q441" s="279">
        <f>ExportsSawnWood!R$15</f>
        <v>3.3700000000000001E-4</v>
      </c>
      <c r="R441" s="279">
        <f>ExportsSawnWood!S$15</f>
        <v>3.999999999999999E-5</v>
      </c>
      <c r="S441" s="279">
        <f>ExportsSawnWood!T$15</f>
        <v>3.5531019999999992E-4</v>
      </c>
      <c r="T441" s="279">
        <f>ExportsSawnWood!U$15</f>
        <v>3.5059000000000002E-4</v>
      </c>
      <c r="U441" s="279">
        <f>ExportsSawnWood!V$15</f>
        <v>2.0191999999999999E-5</v>
      </c>
      <c r="V441" s="279">
        <f>ExportsSawnWood!W$15</f>
        <v>1.9337199999999995E-5</v>
      </c>
      <c r="W441" s="279">
        <f>ExportsSawnWood!X$15</f>
        <v>3.8805619999999997E-4</v>
      </c>
      <c r="X441" s="279">
        <f>ExportsSawnWood!Y$15</f>
        <v>2.0956056099999997E-4</v>
      </c>
      <c r="Y441" s="279">
        <f>ExportsSawnWood!Z$15</f>
        <v>3.5282E-4</v>
      </c>
      <c r="Z441" s="279">
        <f>ExportsSawnWood!AA$15</f>
        <v>0</v>
      </c>
      <c r="AA441" s="279">
        <f>ExportsSawnWood!AB$15</f>
        <v>0</v>
      </c>
      <c r="AB441" s="279"/>
      <c r="BC441" s="276">
        <f t="shared" ref="BC441:BC446" si="560">J441/J$439</f>
        <v>0.15243598466327885</v>
      </c>
      <c r="BD441" s="276">
        <f t="shared" ref="BD441:BF446" si="561">K441/K$439</f>
        <v>0.10294574124658554</v>
      </c>
      <c r="BE441" s="276">
        <f t="shared" si="561"/>
        <v>9.9668381778206291E-2</v>
      </c>
      <c r="BF441" s="276">
        <f t="shared" si="561"/>
        <v>0.15348276699328656</v>
      </c>
      <c r="BG441" s="276">
        <f t="shared" ref="BG441:BG446" si="562">N441/N$439</f>
        <v>0.1066095905379027</v>
      </c>
      <c r="BH441" s="276">
        <f t="shared" ref="BH441:BH446" si="563">O441/O$439</f>
        <v>6.4299827300608986E-2</v>
      </c>
      <c r="BI441" s="276">
        <f t="shared" ref="BI441:BI446" si="564">P441/P$439</f>
        <v>1.6077716031052475E-2</v>
      </c>
      <c r="BJ441" s="276">
        <f t="shared" ref="BJ441:BJ446" si="565">Q441/Q$439</f>
        <v>1.049242213610895E-2</v>
      </c>
      <c r="BK441" s="276">
        <f t="shared" ref="BK441:BK446" si="566">R441/R$439</f>
        <v>1.8674657967803487E-3</v>
      </c>
      <c r="BL441" s="276">
        <f t="shared" ref="BL441:BL446" si="567">S441/S$439</f>
        <v>2.173487854605826E-2</v>
      </c>
      <c r="BM441" s="276">
        <f t="shared" ref="BM441:BN446" si="568">T441/T$439</f>
        <v>7.3620825425002381E-3</v>
      </c>
      <c r="BN441" s="276">
        <f t="shared" si="568"/>
        <v>8.2493886497040725E-4</v>
      </c>
      <c r="BO441" s="276">
        <f t="shared" ref="BO441:BO451" si="569">V441/V$439</f>
        <v>1.4506418957028636E-3</v>
      </c>
      <c r="BP441" s="276">
        <f t="shared" ref="BP441:BP451" si="570">W441/W$439</f>
        <v>2.7280636744704694E-2</v>
      </c>
      <c r="BQ441" s="276">
        <f t="shared" ref="BQ441:BQ451" si="571">X441/X$439</f>
        <v>9.5454315437408753E-3</v>
      </c>
      <c r="BR441" s="276">
        <f t="shared" ref="BR441:BR451" si="572">Y441/Y$439</f>
        <v>2.9046674922129808E-2</v>
      </c>
    </row>
    <row r="442" spans="1:70">
      <c r="A442" s="279" t="str">
        <f>ExportsSawnWood!B$12</f>
        <v xml:space="preserve">China </v>
      </c>
      <c r="B442" s="279">
        <f>ExportsSawnWood!C$12</f>
        <v>6.3837999999999992E-2</v>
      </c>
      <c r="C442" s="279">
        <f>ExportsSawnWood!D$12</f>
        <v>4.9104999999999996E-2</v>
      </c>
      <c r="D442" s="279">
        <f>ExportsSawnWood!E$12</f>
        <v>6.6115999999999994E-2</v>
      </c>
      <c r="E442" s="279">
        <f>ExportsSawnWood!F$12</f>
        <v>3.4444857155555557E-2</v>
      </c>
      <c r="F442" s="279">
        <f>ExportsSawnWood!G$12</f>
        <v>2.3691341800000001E-2</v>
      </c>
      <c r="G442" s="279">
        <f>ExportsSawnWood!H$12</f>
        <v>3.2952724872727275E-2</v>
      </c>
      <c r="H442" s="279">
        <f>ExportsSawnWood!I$12</f>
        <v>1.0076E-2</v>
      </c>
      <c r="I442" s="279">
        <f>ExportsSawnWood!J$12</f>
        <v>7.8100000000000001E-3</v>
      </c>
      <c r="J442" s="279">
        <f>ExportsSawnWood!K$12</f>
        <v>1.2146000000000001E-2</v>
      </c>
      <c r="K442" s="279">
        <f>ExportsSawnWood!L$12</f>
        <v>5.7349999999999996E-3</v>
      </c>
      <c r="L442" s="279">
        <f>ExportsSawnWood!M$12</f>
        <v>4.2167799999999998E-3</v>
      </c>
      <c r="M442" s="279">
        <f>ExportsSawnWood!N$12</f>
        <v>2.9359999999999994E-3</v>
      </c>
      <c r="N442" s="279">
        <f>ExportsSawnWood!O$12</f>
        <v>3.5300000000000002E-3</v>
      </c>
      <c r="O442" s="279">
        <f>ExportsSawnWood!P$12</f>
        <v>2.117E-3</v>
      </c>
      <c r="P442" s="279">
        <f>ExportsSawnWood!Q$12</f>
        <v>3.5899999999999999E-3</v>
      </c>
      <c r="Q442" s="279">
        <f>ExportsSawnWood!R$12</f>
        <v>5.6599999999999999E-4</v>
      </c>
      <c r="R442" s="279">
        <f>ExportsSawnWood!S$12</f>
        <v>1.4199999999999994E-3</v>
      </c>
      <c r="S442" s="279">
        <f>ExportsSawnWood!T$12</f>
        <v>4.6299999999999998E-4</v>
      </c>
      <c r="T442" s="279">
        <f>ExportsSawnWood!U$12</f>
        <v>1.9051666666666664E-4</v>
      </c>
      <c r="U442" s="279">
        <f>ExportsSawnWood!V$12</f>
        <v>1.46599E-4</v>
      </c>
      <c r="V442" s="279">
        <f>ExportsSawnWood!W$12</f>
        <v>2.03498592E-4</v>
      </c>
      <c r="W442" s="279">
        <f>ExportsSawnWood!X$12</f>
        <v>0</v>
      </c>
      <c r="X442" s="279">
        <f>ExportsSawnWood!Y$12</f>
        <v>2.0229999999999998E-5</v>
      </c>
      <c r="Y442" s="279">
        <f>ExportsSawnWood!Z$12</f>
        <v>7.1999999999999988E-5</v>
      </c>
      <c r="Z442" s="279">
        <f>ExportsSawnWood!AA$12</f>
        <v>0</v>
      </c>
      <c r="AA442" s="279">
        <f>ExportsSawnWood!AB$12</f>
        <v>0</v>
      </c>
      <c r="AB442" s="279"/>
      <c r="BC442" s="276">
        <f t="shared" si="560"/>
        <v>0.12109931779188859</v>
      </c>
      <c r="BD442" s="276">
        <f t="shared" si="561"/>
        <v>8.9008567171591765E-2</v>
      </c>
      <c r="BE442" s="276">
        <f t="shared" si="561"/>
        <v>6.4151816364688571E-2</v>
      </c>
      <c r="BF442" s="276">
        <f t="shared" si="561"/>
        <v>5.3507771306035852E-2</v>
      </c>
      <c r="BG442" s="276">
        <f t="shared" si="562"/>
        <v>7.6366041923457112E-2</v>
      </c>
      <c r="BH442" s="276">
        <f t="shared" si="563"/>
        <v>8.090864935755783E-2</v>
      </c>
      <c r="BI442" s="276">
        <f t="shared" si="564"/>
        <v>0.15229287744453399</v>
      </c>
      <c r="BJ442" s="276">
        <f t="shared" si="565"/>
        <v>1.7622287623257165E-2</v>
      </c>
      <c r="BK442" s="276">
        <f t="shared" si="566"/>
        <v>6.6295035785702366E-2</v>
      </c>
      <c r="BL442" s="276">
        <f t="shared" si="567"/>
        <v>2.8322431404516325E-2</v>
      </c>
      <c r="BM442" s="276">
        <f t="shared" si="568"/>
        <v>4.0006829222795958E-3</v>
      </c>
      <c r="BN442" s="276">
        <f t="shared" si="568"/>
        <v>5.989263701753008E-3</v>
      </c>
      <c r="BO442" s="276">
        <f t="shared" si="569"/>
        <v>1.5266097639355424E-2</v>
      </c>
      <c r="BP442" s="276">
        <f t="shared" si="570"/>
        <v>0</v>
      </c>
      <c r="BQ442" s="276">
        <f t="shared" si="571"/>
        <v>9.2147147921539457E-4</v>
      </c>
      <c r="BR442" s="276">
        <f t="shared" si="572"/>
        <v>5.9275568119532508E-3</v>
      </c>
    </row>
    <row r="443" spans="1:70">
      <c r="A443" s="279" t="str">
        <f>ExportsSawnWood!B$13</f>
        <v xml:space="preserve">Malaysia </v>
      </c>
      <c r="B443" s="279">
        <f>ExportsSawnWood!C$13</f>
        <v>2.2702E-2</v>
      </c>
      <c r="C443" s="279">
        <f>ExportsSawnWood!D$13</f>
        <v>2.8644000000000003E-2</v>
      </c>
      <c r="D443" s="279">
        <f>ExportsSawnWood!E$13</f>
        <v>3.0026999999999995E-2</v>
      </c>
      <c r="E443" s="279">
        <f>ExportsSawnWood!F$13</f>
        <v>1.9105785333333333E-2</v>
      </c>
      <c r="F443" s="279">
        <f>ExportsSawnWood!G$13</f>
        <v>1.0764318199999999E-2</v>
      </c>
      <c r="G443" s="279">
        <f>ExportsSawnWood!H$13</f>
        <v>9.3923952727272726E-3</v>
      </c>
      <c r="H443" s="279">
        <f>ExportsSawnWood!I$13</f>
        <v>1.1606E-2</v>
      </c>
      <c r="I443" s="279">
        <f>ExportsSawnWood!J$13</f>
        <v>2.7609999999999999E-2</v>
      </c>
      <c r="J443" s="279">
        <f>ExportsSawnWood!K$13</f>
        <v>8.8150000000000017E-3</v>
      </c>
      <c r="K443" s="279">
        <f>ExportsSawnWood!L$13</f>
        <v>8.0249999999999991E-3</v>
      </c>
      <c r="L443" s="279">
        <f>ExportsSawnWood!M$13</f>
        <v>4.9809999999999993E-3</v>
      </c>
      <c r="M443" s="279">
        <f>ExportsSawnWood!N$13</f>
        <v>4.3659999999999992E-3</v>
      </c>
      <c r="N443" s="279">
        <f>ExportsSawnWood!O$13</f>
        <v>5.7614433333333312E-3</v>
      </c>
      <c r="O443" s="279">
        <f>ExportsSawnWood!P$13</f>
        <v>2.6436479999999997E-3</v>
      </c>
      <c r="P443" s="279">
        <f>ExportsSawnWood!Q$13</f>
        <v>5.4560000000000008E-3</v>
      </c>
      <c r="Q443" s="279">
        <f>ExportsSawnWood!R$13</f>
        <v>8.4992199999999983E-3</v>
      </c>
      <c r="R443" s="279">
        <f>ExportsSawnWood!S$13</f>
        <v>6.1445199999999988E-3</v>
      </c>
      <c r="S443" s="279">
        <f>ExportsSawnWood!T$13</f>
        <v>6.0349012499999995E-3</v>
      </c>
      <c r="T443" s="279">
        <f>ExportsSawnWood!U$13</f>
        <v>2.1335999999999997E-2</v>
      </c>
      <c r="U443" s="279">
        <f>ExportsSawnWood!V$13</f>
        <v>1.2109703999999999E-2</v>
      </c>
      <c r="V443" s="279">
        <f>ExportsSawnWood!W$13</f>
        <v>1.0014759999999998E-2</v>
      </c>
      <c r="W443" s="279">
        <f>ExportsSawnWood!X$13</f>
        <v>8.7402573999999979E-3</v>
      </c>
      <c r="X443" s="279">
        <f>ExportsSawnWood!Y$13</f>
        <v>1.6015206749999997E-2</v>
      </c>
      <c r="Y443" s="279">
        <f>ExportsSawnWood!Z$13</f>
        <v>5.5122062349999999E-3</v>
      </c>
      <c r="Z443" s="279">
        <f>ExportsSawnWood!AA$13</f>
        <v>0</v>
      </c>
      <c r="AA443" s="279">
        <f>ExportsSawnWood!AB$13</f>
        <v>0</v>
      </c>
      <c r="AB443" s="279"/>
      <c r="BC443" s="276">
        <f t="shared" si="560"/>
        <v>8.7888233684793191E-2</v>
      </c>
      <c r="BD443" s="276">
        <f t="shared" si="561"/>
        <v>0.12454991308666502</v>
      </c>
      <c r="BE443" s="276">
        <f t="shared" si="561"/>
        <v>7.5778247220038453E-2</v>
      </c>
      <c r="BF443" s="276">
        <f t="shared" si="561"/>
        <v>7.9569117684656868E-2</v>
      </c>
      <c r="BG443" s="276">
        <f t="shared" si="562"/>
        <v>0.12463983658157382</v>
      </c>
      <c r="BH443" s="276">
        <f t="shared" si="563"/>
        <v>0.10103636705564904</v>
      </c>
      <c r="BI443" s="276">
        <f t="shared" si="564"/>
        <v>0.23145123658422775</v>
      </c>
      <c r="BJ443" s="276">
        <f t="shared" si="565"/>
        <v>0.26462137705537059</v>
      </c>
      <c r="BK443" s="276">
        <f t="shared" si="566"/>
        <v>0.28686702344081971</v>
      </c>
      <c r="BL443" s="276">
        <f t="shared" si="567"/>
        <v>0.36916431249709464</v>
      </c>
      <c r="BM443" s="276">
        <f t="shared" si="568"/>
        <v>0.44803728893232853</v>
      </c>
      <c r="BN443" s="276">
        <f t="shared" si="568"/>
        <v>0.49473878134348254</v>
      </c>
      <c r="BO443" s="276">
        <f t="shared" si="569"/>
        <v>0.75128924722344559</v>
      </c>
      <c r="BP443" s="276">
        <f t="shared" si="570"/>
        <v>0.61444653425101081</v>
      </c>
      <c r="BQ443" s="276">
        <f t="shared" si="571"/>
        <v>0.72948869272678551</v>
      </c>
      <c r="BR443" s="276">
        <f t="shared" si="572"/>
        <v>0.45380438357174213</v>
      </c>
    </row>
    <row r="444" spans="1:70">
      <c r="A444" s="279" t="str">
        <f>ExportsSawnWood!B$22</f>
        <v xml:space="preserve">Maldives </v>
      </c>
      <c r="B444" s="279">
        <f>ExportsSawnWood!C$22</f>
        <v>2.0622000000000001E-2</v>
      </c>
      <c r="C444" s="279">
        <f>ExportsSawnWood!D$22</f>
        <v>1.6007E-2</v>
      </c>
      <c r="D444" s="279">
        <f>ExportsSawnWood!E$22</f>
        <v>1.4402E-2</v>
      </c>
      <c r="E444" s="279">
        <f>ExportsSawnWood!F$22</f>
        <v>8.9039714222222226E-3</v>
      </c>
      <c r="F444" s="279">
        <f>ExportsSawnWood!G$22</f>
        <v>1.2475321399999998E-2</v>
      </c>
      <c r="G444" s="279">
        <f>ExportsSawnWood!H$22</f>
        <v>2.4356966254545455E-2</v>
      </c>
      <c r="H444" s="279">
        <f>ExportsSawnWood!I$22</f>
        <v>3.8509999999999996E-2</v>
      </c>
      <c r="I444" s="279">
        <f>ExportsSawnWood!J$22</f>
        <v>3.2056000000000001E-2</v>
      </c>
      <c r="J444" s="279">
        <f>ExportsSawnWood!K$22</f>
        <v>2.2916000000000002E-2</v>
      </c>
      <c r="K444" s="279">
        <f>ExportsSawnWood!L$22</f>
        <v>1.2237E-2</v>
      </c>
      <c r="L444" s="279">
        <f>ExportsSawnWood!M$22</f>
        <v>1.7229999999999999E-2</v>
      </c>
      <c r="M444" s="279">
        <f>ExportsSawnWood!N$22</f>
        <v>1.21616E-2</v>
      </c>
      <c r="N444" s="279">
        <f>ExportsSawnWood!O$22</f>
        <v>1.3167999999999999E-2</v>
      </c>
      <c r="O444" s="279">
        <f>ExportsSawnWood!P$22</f>
        <v>4.716269999999999E-3</v>
      </c>
      <c r="P444" s="279">
        <f>ExportsSawnWood!Q$22</f>
        <v>7.5479999999999992E-3</v>
      </c>
      <c r="Q444" s="279">
        <f>ExportsSawnWood!R$22</f>
        <v>1.8384697999999994E-2</v>
      </c>
      <c r="R444" s="279">
        <f>ExportsSawnWood!S$22</f>
        <v>6.297811999999999E-3</v>
      </c>
      <c r="S444" s="279">
        <f>ExportsSawnWood!T$22</f>
        <v>6.1747575999999988E-3</v>
      </c>
      <c r="T444" s="279">
        <f>ExportsSawnWood!U$22</f>
        <v>1.8465386666666667E-2</v>
      </c>
      <c r="U444" s="279">
        <f>ExportsSawnWood!V$22</f>
        <v>8.3120179999999991E-3</v>
      </c>
      <c r="V444" s="279">
        <f>ExportsSawnWood!W$22</f>
        <v>2.32621E-3</v>
      </c>
      <c r="W444" s="279">
        <f>ExportsSawnWood!X$22</f>
        <v>2.7912499999999999E-3</v>
      </c>
      <c r="X444" s="279">
        <f>ExportsSawnWood!Y$22</f>
        <v>3.1298699999999994E-3</v>
      </c>
      <c r="Y444" s="279">
        <f>ExportsSawnWood!Z$22</f>
        <v>4.9270076049999995E-3</v>
      </c>
      <c r="Z444" s="279">
        <f>ExportsSawnWood!AA$22</f>
        <v>0</v>
      </c>
      <c r="AA444" s="279">
        <f>ExportsSawnWood!AB$22</f>
        <v>0</v>
      </c>
      <c r="AB444" s="279"/>
      <c r="BC444" s="276">
        <f t="shared" si="560"/>
        <v>0.22847949666712655</v>
      </c>
      <c r="BD444" s="276">
        <f t="shared" si="561"/>
        <v>0.18992115718897445</v>
      </c>
      <c r="BE444" s="276">
        <f t="shared" si="561"/>
        <v>0.26212792603920149</v>
      </c>
      <c r="BF444" s="276">
        <f t="shared" si="561"/>
        <v>0.22164172735541068</v>
      </c>
      <c r="BG444" s="276">
        <f t="shared" si="562"/>
        <v>0.2848691331580972</v>
      </c>
      <c r="BH444" s="276">
        <f t="shared" si="563"/>
        <v>0.18024895404136476</v>
      </c>
      <c r="BI444" s="276">
        <f t="shared" si="564"/>
        <v>0.32019683536249094</v>
      </c>
      <c r="BJ444" s="276">
        <f t="shared" si="565"/>
        <v>0.57240359721328748</v>
      </c>
      <c r="BK444" s="276">
        <f t="shared" si="566"/>
        <v>0.29402371261382104</v>
      </c>
      <c r="BL444" s="276">
        <f t="shared" si="567"/>
        <v>0.37771954333804714</v>
      </c>
      <c r="BM444" s="276">
        <f t="shared" si="568"/>
        <v>0.38775692637891362</v>
      </c>
      <c r="BN444" s="276">
        <f t="shared" si="568"/>
        <v>0.33958531569599809</v>
      </c>
      <c r="BO444" s="276">
        <f t="shared" si="569"/>
        <v>0.17450808204926047</v>
      </c>
      <c r="BP444" s="276">
        <f t="shared" si="570"/>
        <v>0.19622693134050423</v>
      </c>
      <c r="BQ444" s="276">
        <f t="shared" si="571"/>
        <v>0.14256480171289604</v>
      </c>
      <c r="BR444" s="276">
        <f t="shared" si="572"/>
        <v>0.40562663182726699</v>
      </c>
    </row>
    <row r="445" spans="1:70">
      <c r="A445" s="279" t="str">
        <f>ExportsSawnWood!B$23</f>
        <v xml:space="preserve">Sri Lanka </v>
      </c>
      <c r="B445" s="279">
        <f>ExportsSawnWood!C$23</f>
        <v>1.4378999999999998E-2</v>
      </c>
      <c r="C445" s="279">
        <f>ExportsSawnWood!D$23</f>
        <v>1.5299999999999999E-2</v>
      </c>
      <c r="D445" s="279">
        <f>ExportsSawnWood!E$23</f>
        <v>1.5592999999999997E-2</v>
      </c>
      <c r="E445" s="279">
        <f>ExportsSawnWood!F$23</f>
        <v>1.1869445933333332E-2</v>
      </c>
      <c r="F445" s="279">
        <f>ExportsSawnWood!G$23</f>
        <v>1.3217048999999998E-2</v>
      </c>
      <c r="G445" s="279">
        <f>ExportsSawnWood!H$23</f>
        <v>1.4614843799999997E-2</v>
      </c>
      <c r="H445" s="279">
        <f>ExportsSawnWood!I$23</f>
        <v>3.2907999999999993E-2</v>
      </c>
      <c r="I445" s="279">
        <f>ExportsSawnWood!J$23</f>
        <v>2.6636999999999997E-2</v>
      </c>
      <c r="J445" s="279">
        <f>ExportsSawnWood!K$23</f>
        <v>1.7103E-2</v>
      </c>
      <c r="K445" s="279">
        <f>ExportsSawnWood!L$23</f>
        <v>1.1825999999999998E-2</v>
      </c>
      <c r="L445" s="279">
        <f>ExportsSawnWood!M$23</f>
        <v>1.5803000000000001E-2</v>
      </c>
      <c r="M445" s="279">
        <f>ExportsSawnWood!N$23</f>
        <v>9.8719999999999988E-3</v>
      </c>
      <c r="N445" s="279">
        <f>ExportsSawnWood!O$23</f>
        <v>2.5219999999999999E-3</v>
      </c>
      <c r="O445" s="279">
        <f>ExportsSawnWood!P$23</f>
        <v>5.1699999999999999E-4</v>
      </c>
      <c r="P445" s="279">
        <f>ExportsSawnWood!Q$23</f>
        <v>7.0999999999999978E-5</v>
      </c>
      <c r="Q445" s="279">
        <f>ExportsSawnWood!R$23</f>
        <v>1.0099999999999998E-3</v>
      </c>
      <c r="R445" s="279">
        <f>ExportsSawnWood!S$23</f>
        <v>4.8399999999999995E-4</v>
      </c>
      <c r="S445" s="279">
        <f>ExportsSawnWood!T$23</f>
        <v>5.2721749999999992E-4</v>
      </c>
      <c r="T445" s="279">
        <f>ExportsSawnWood!U$23</f>
        <v>7.3558799999999991E-5</v>
      </c>
      <c r="U445" s="279">
        <f>ExportsSawnWood!V$23</f>
        <v>3.8200000000000002E-4</v>
      </c>
      <c r="V445" s="279">
        <f>ExportsSawnWood!W$23</f>
        <v>0</v>
      </c>
      <c r="W445" s="279">
        <f>ExportsSawnWood!X$23</f>
        <v>3.1368399999999996E-5</v>
      </c>
      <c r="X445" s="279">
        <f>ExportsSawnWood!Y$23</f>
        <v>0</v>
      </c>
      <c r="Y445" s="279">
        <f>ExportsSawnWood!Z$23</f>
        <v>5.3684000000000002E-4</v>
      </c>
      <c r="Z445" s="279">
        <f>ExportsSawnWood!AA$23</f>
        <v>0</v>
      </c>
      <c r="AA445" s="279">
        <f>ExportsSawnWood!AB$23</f>
        <v>0</v>
      </c>
      <c r="AB445" s="279"/>
      <c r="BC445" s="276">
        <f t="shared" si="560"/>
        <v>0.17052211692694472</v>
      </c>
      <c r="BD445" s="276">
        <f t="shared" si="561"/>
        <v>0.18354233921033028</v>
      </c>
      <c r="BE445" s="276">
        <f t="shared" si="561"/>
        <v>0.24041831777118411</v>
      </c>
      <c r="BF445" s="276">
        <f t="shared" si="561"/>
        <v>0.1799144136012214</v>
      </c>
      <c r="BG445" s="276">
        <f t="shared" si="562"/>
        <v>5.4559534767977001E-2</v>
      </c>
      <c r="BH445" s="276">
        <f t="shared" si="563"/>
        <v>1.975898522336202E-2</v>
      </c>
      <c r="BI445" s="276">
        <f t="shared" si="564"/>
        <v>3.011920417426716E-3</v>
      </c>
      <c r="BJ445" s="276">
        <f t="shared" si="565"/>
        <v>3.1446131624540165E-2</v>
      </c>
      <c r="BK445" s="276">
        <f t="shared" si="566"/>
        <v>2.2596336141042221E-2</v>
      </c>
      <c r="BL445" s="276">
        <f t="shared" si="567"/>
        <v>3.2250715937387868E-2</v>
      </c>
      <c r="BM445" s="276">
        <f t="shared" si="568"/>
        <v>1.544670291015906E-3</v>
      </c>
      <c r="BN445" s="276">
        <f t="shared" si="568"/>
        <v>1.5606509826599425E-2</v>
      </c>
      <c r="BO445" s="276">
        <f t="shared" si="569"/>
        <v>0</v>
      </c>
      <c r="BP445" s="276">
        <f t="shared" si="570"/>
        <v>2.2052216293995423E-3</v>
      </c>
      <c r="BQ445" s="276">
        <f t="shared" si="571"/>
        <v>0</v>
      </c>
      <c r="BR445" s="276">
        <f t="shared" si="572"/>
        <v>4.4196522207346996E-2</v>
      </c>
    </row>
    <row r="446" spans="1:70">
      <c r="A446" s="273" t="s">
        <v>33</v>
      </c>
      <c r="B446" s="279">
        <f t="shared" ref="B446:AA446" si="573">B439-SUM(B441:B445)</f>
        <v>4.309099999999999E-2</v>
      </c>
      <c r="C446" s="279">
        <f t="shared" si="573"/>
        <v>3.6194999999999977E-2</v>
      </c>
      <c r="D446" s="279">
        <f t="shared" si="573"/>
        <v>4.9304000000000014E-2</v>
      </c>
      <c r="E446" s="279">
        <f t="shared" si="573"/>
        <v>6.0788406311111112E-2</v>
      </c>
      <c r="F446" s="279">
        <f t="shared" si="573"/>
        <v>4.3631769999999986E-2</v>
      </c>
      <c r="G446" s="279">
        <f t="shared" si="573"/>
        <v>4.1508511400000003E-2</v>
      </c>
      <c r="H446" s="279">
        <f t="shared" si="573"/>
        <v>3.3112499999999989E-2</v>
      </c>
      <c r="I446" s="279">
        <f t="shared" si="573"/>
        <v>2.7472850000000021E-2</v>
      </c>
      <c r="J446" s="279">
        <f t="shared" si="573"/>
        <v>2.4028840000000037E-2</v>
      </c>
      <c r="K446" s="279">
        <f t="shared" si="573"/>
        <v>1.9976000000000001E-2</v>
      </c>
      <c r="L446" s="279">
        <f t="shared" si="573"/>
        <v>1.6949155599999988E-2</v>
      </c>
      <c r="M446" s="279">
        <f t="shared" si="573"/>
        <v>1.7113252857142859E-2</v>
      </c>
      <c r="N446" s="279">
        <f t="shared" si="573"/>
        <v>1.6315290999999999E-2</v>
      </c>
      <c r="O446" s="279">
        <f t="shared" si="573"/>
        <v>1.4488968333333328E-2</v>
      </c>
      <c r="P446" s="279">
        <f t="shared" si="573"/>
        <v>6.5289999999999966E-3</v>
      </c>
      <c r="Q446" s="279">
        <f t="shared" si="573"/>
        <v>3.3214999999999946E-3</v>
      </c>
      <c r="R446" s="279">
        <f t="shared" si="573"/>
        <v>7.0330696666666675E-3</v>
      </c>
      <c r="S446" s="279">
        <f t="shared" si="573"/>
        <v>2.7922799999999977E-3</v>
      </c>
      <c r="T446" s="279">
        <f t="shared" si="573"/>
        <v>7.2049841666666573E-3</v>
      </c>
      <c r="U446" s="279">
        <f t="shared" si="573"/>
        <v>3.5064523333333299E-3</v>
      </c>
      <c r="V446" s="279">
        <f t="shared" si="573"/>
        <v>7.6629315059999724E-4</v>
      </c>
      <c r="W446" s="279">
        <f t="shared" si="573"/>
        <v>2.2736700000000037E-3</v>
      </c>
      <c r="X446" s="279">
        <f t="shared" si="573"/>
        <v>2.5791491249999958E-3</v>
      </c>
      <c r="Y446" s="279">
        <f t="shared" si="573"/>
        <v>7.4578325400000318E-4</v>
      </c>
      <c r="Z446" s="279">
        <f t="shared" si="573"/>
        <v>0</v>
      </c>
      <c r="AA446" s="279">
        <f t="shared" si="573"/>
        <v>0</v>
      </c>
      <c r="AB446" s="279"/>
      <c r="AC446" s="279"/>
      <c r="AD446" s="279"/>
      <c r="AE446" s="279"/>
      <c r="AF446" s="279"/>
      <c r="AG446" s="279"/>
      <c r="AH446" s="279"/>
      <c r="AI446" s="279"/>
      <c r="AJ446" s="279"/>
      <c r="AK446" s="279"/>
      <c r="AL446" s="279"/>
      <c r="AM446" s="279"/>
      <c r="AN446" s="279"/>
      <c r="AO446" s="279"/>
      <c r="AP446" s="279"/>
      <c r="AQ446" s="279"/>
      <c r="AR446" s="279"/>
      <c r="AS446" s="279"/>
      <c r="AT446" s="279"/>
      <c r="AU446" s="279"/>
      <c r="AV446" s="279"/>
      <c r="AW446" s="279"/>
      <c r="AX446" s="279"/>
      <c r="AY446" s="279"/>
      <c r="AZ446" s="279"/>
      <c r="BA446" s="279"/>
      <c r="BB446" s="279"/>
      <c r="BC446" s="276">
        <f t="shared" si="560"/>
        <v>0.23957485026596811</v>
      </c>
      <c r="BD446" s="276">
        <f t="shared" si="561"/>
        <v>0.31003228209585304</v>
      </c>
      <c r="BE446" s="276">
        <f t="shared" si="561"/>
        <v>0.25785531082668106</v>
      </c>
      <c r="BF446" s="276">
        <f t="shared" si="561"/>
        <v>0.31188420305938863</v>
      </c>
      <c r="BG446" s="276">
        <f t="shared" si="562"/>
        <v>0.35295586303099213</v>
      </c>
      <c r="BH446" s="276">
        <f t="shared" si="563"/>
        <v>0.55374721702145735</v>
      </c>
      <c r="BI446" s="276">
        <f t="shared" si="564"/>
        <v>0.27696941416026793</v>
      </c>
      <c r="BJ446" s="276">
        <f t="shared" si="565"/>
        <v>0.10341418434743566</v>
      </c>
      <c r="BK446" s="276">
        <f t="shared" si="566"/>
        <v>0.3283504262218343</v>
      </c>
      <c r="BL446" s="276">
        <f t="shared" si="567"/>
        <v>0.17080811827689585</v>
      </c>
      <c r="BM446" s="276">
        <f t="shared" si="568"/>
        <v>0.15129834893296221</v>
      </c>
      <c r="BN446" s="276">
        <f t="shared" si="568"/>
        <v>0.14325519056719657</v>
      </c>
      <c r="BO446" s="276">
        <f t="shared" si="569"/>
        <v>5.7485931192235704E-2</v>
      </c>
      <c r="BP446" s="276">
        <f t="shared" si="570"/>
        <v>0.15984067603438065</v>
      </c>
      <c r="BQ446" s="276">
        <f t="shared" si="571"/>
        <v>0.11747960253736218</v>
      </c>
      <c r="BR446" s="276">
        <f t="shared" si="572"/>
        <v>6.1398230659560848E-2</v>
      </c>
    </row>
    <row r="447" spans="1:70">
      <c r="A447" s="273"/>
      <c r="B447" s="279"/>
      <c r="C447" s="279"/>
      <c r="D447" s="279"/>
      <c r="E447" s="279"/>
      <c r="F447" s="279"/>
      <c r="G447" s="279"/>
      <c r="H447" s="279"/>
      <c r="I447" s="279"/>
      <c r="J447" s="279"/>
      <c r="K447" s="279"/>
      <c r="L447" s="279"/>
      <c r="M447" s="279"/>
      <c r="N447" s="279"/>
      <c r="O447" s="279"/>
      <c r="P447" s="279"/>
      <c r="Q447" s="279"/>
      <c r="R447" s="279"/>
      <c r="S447" s="279"/>
      <c r="T447" s="279"/>
      <c r="U447" s="279"/>
      <c r="V447" s="279"/>
      <c r="W447" s="279"/>
      <c r="X447" s="279"/>
      <c r="Y447" s="279"/>
      <c r="Z447" s="279"/>
      <c r="AA447" s="279"/>
      <c r="AB447" s="279"/>
      <c r="AC447" s="279"/>
      <c r="AD447" s="279"/>
      <c r="AE447" s="279"/>
      <c r="AF447" s="279"/>
      <c r="AG447" s="279"/>
      <c r="AH447" s="279"/>
      <c r="AI447" s="279"/>
      <c r="AJ447" s="279"/>
      <c r="AK447" s="279"/>
      <c r="AL447" s="279"/>
      <c r="AM447" s="279"/>
      <c r="AN447" s="279"/>
      <c r="AO447" s="279"/>
      <c r="AP447" s="279"/>
      <c r="AQ447" s="279"/>
      <c r="AR447" s="279"/>
      <c r="AS447" s="279"/>
      <c r="AT447" s="279"/>
      <c r="AU447" s="279"/>
      <c r="AV447" s="279"/>
      <c r="AW447" s="279"/>
      <c r="AX447" s="279"/>
      <c r="AY447" s="279"/>
      <c r="AZ447" s="279"/>
      <c r="BA447" s="279"/>
      <c r="BB447" s="279"/>
    </row>
    <row r="448" spans="1:70">
      <c r="A448" s="273"/>
      <c r="B448" s="279"/>
      <c r="C448" s="279"/>
      <c r="D448" s="279"/>
      <c r="E448" s="279"/>
      <c r="F448" s="279"/>
      <c r="G448" s="279"/>
      <c r="H448" s="279"/>
      <c r="I448" s="279"/>
      <c r="J448" s="279"/>
      <c r="K448" s="279"/>
      <c r="L448" s="279"/>
      <c r="M448" s="279"/>
      <c r="N448" s="279"/>
      <c r="O448" s="279"/>
      <c r="P448" s="279"/>
      <c r="Q448" s="279"/>
      <c r="R448" s="279"/>
      <c r="S448" s="279"/>
      <c r="T448" s="279"/>
      <c r="U448" s="279"/>
      <c r="V448" s="279"/>
      <c r="W448" s="279"/>
      <c r="X448" s="279"/>
      <c r="Y448" s="279"/>
      <c r="Z448" s="279"/>
      <c r="AA448" s="279"/>
      <c r="AB448" s="279"/>
      <c r="AC448" s="279"/>
      <c r="AD448" s="279"/>
      <c r="AE448" s="279"/>
      <c r="AF448" s="279"/>
      <c r="AG448" s="279"/>
      <c r="AH448" s="279"/>
      <c r="AI448" s="279"/>
      <c r="AJ448" s="279"/>
      <c r="AK448" s="279"/>
      <c r="AL448" s="279"/>
      <c r="AM448" s="279"/>
      <c r="AN448" s="279"/>
      <c r="AO448" s="279"/>
      <c r="AP448" s="279"/>
      <c r="AQ448" s="279"/>
      <c r="AR448" s="279"/>
      <c r="AS448" s="279"/>
      <c r="AT448" s="279"/>
      <c r="AU448" s="279"/>
      <c r="AV448" s="279"/>
      <c r="AW448" s="279"/>
      <c r="AX448" s="279"/>
      <c r="AY448" s="279"/>
      <c r="AZ448" s="279"/>
      <c r="BA448" s="279"/>
      <c r="BB448" s="279"/>
    </row>
    <row r="449" spans="1:70">
      <c r="B449" s="279"/>
      <c r="C449" s="279"/>
      <c r="D449" s="279"/>
      <c r="E449" s="279"/>
      <c r="F449" s="279"/>
      <c r="G449" s="279"/>
      <c r="H449" s="279"/>
      <c r="I449" s="279"/>
      <c r="J449" s="279"/>
      <c r="K449" s="279"/>
      <c r="L449" s="279"/>
      <c r="M449" s="279"/>
      <c r="N449" s="279"/>
      <c r="O449" s="279"/>
      <c r="P449" s="279"/>
      <c r="Q449" s="279"/>
      <c r="R449" s="279"/>
      <c r="S449" s="279"/>
      <c r="T449" s="279"/>
      <c r="U449" s="279"/>
      <c r="V449" s="279"/>
      <c r="W449" s="279"/>
      <c r="X449" s="279"/>
      <c r="Y449" s="279"/>
      <c r="Z449" s="279"/>
      <c r="AA449" s="279"/>
      <c r="AB449" s="279"/>
      <c r="AC449" s="279"/>
      <c r="AD449" s="279"/>
      <c r="AE449" s="279"/>
      <c r="AF449" s="279"/>
      <c r="AG449" s="279"/>
      <c r="AH449" s="279"/>
      <c r="AI449" s="279"/>
      <c r="AJ449" s="279"/>
      <c r="AK449" s="279"/>
      <c r="AL449" s="279"/>
      <c r="AM449" s="279"/>
      <c r="AN449" s="279"/>
      <c r="AO449" s="279"/>
      <c r="AP449" s="279"/>
      <c r="AQ449" s="279"/>
      <c r="AR449" s="279"/>
      <c r="AS449" s="279"/>
      <c r="AT449" s="279"/>
      <c r="AU449" s="279"/>
      <c r="AV449" s="279"/>
      <c r="AW449" s="279"/>
      <c r="AX449" s="279"/>
      <c r="AY449" s="279"/>
      <c r="AZ449" s="279"/>
      <c r="BA449" s="279"/>
      <c r="BB449" s="279"/>
    </row>
    <row r="450" spans="1:70">
      <c r="B450" s="279"/>
      <c r="C450" s="279"/>
      <c r="D450" s="279"/>
      <c r="E450" s="279"/>
      <c r="F450" s="279"/>
      <c r="G450" s="279"/>
      <c r="H450" s="279"/>
      <c r="I450" s="279"/>
      <c r="J450" s="279"/>
      <c r="K450" s="279"/>
      <c r="L450" s="279"/>
      <c r="M450" s="279"/>
      <c r="N450" s="279"/>
      <c r="O450" s="279"/>
      <c r="P450" s="279"/>
      <c r="Q450" s="279"/>
      <c r="R450" s="279"/>
      <c r="S450" s="279"/>
      <c r="T450" s="279"/>
      <c r="U450" s="279"/>
      <c r="V450" s="279"/>
      <c r="W450" s="279"/>
      <c r="X450" s="279"/>
      <c r="Y450" s="279"/>
      <c r="Z450" s="279"/>
      <c r="AA450" s="279"/>
      <c r="AB450" s="279"/>
      <c r="AC450" s="279"/>
      <c r="AD450" s="279"/>
      <c r="AE450" s="279"/>
      <c r="AF450" s="279"/>
      <c r="AG450" s="279"/>
      <c r="AH450" s="279"/>
      <c r="AI450" s="279"/>
      <c r="AJ450" s="279"/>
      <c r="AK450" s="279"/>
      <c r="AL450" s="279"/>
      <c r="AM450" s="279"/>
      <c r="AN450" s="279"/>
      <c r="AO450" s="279"/>
      <c r="AP450" s="279"/>
      <c r="AQ450" s="279"/>
      <c r="AR450" s="279"/>
      <c r="AS450" s="279"/>
      <c r="AT450" s="279"/>
      <c r="AU450" s="279"/>
      <c r="AV450" s="279"/>
      <c r="AW450" s="279"/>
      <c r="AX450" s="279"/>
      <c r="AY450" s="279"/>
      <c r="AZ450" s="279"/>
      <c r="BA450" s="279"/>
      <c r="BB450" s="279"/>
    </row>
    <row r="451" spans="1:70">
      <c r="A451" s="275"/>
      <c r="B451" s="279"/>
      <c r="C451" s="279"/>
      <c r="D451" s="279"/>
      <c r="E451" s="279"/>
      <c r="F451" s="279"/>
      <c r="G451" s="279"/>
      <c r="H451" s="279"/>
      <c r="I451" s="279"/>
      <c r="J451" s="279"/>
      <c r="K451" s="279"/>
      <c r="L451" s="279"/>
      <c r="M451" s="279"/>
      <c r="N451" s="279"/>
      <c r="O451" s="279"/>
      <c r="P451" s="279"/>
      <c r="Q451" s="279"/>
      <c r="R451" s="279"/>
      <c r="S451" s="279"/>
      <c r="T451" s="279"/>
      <c r="U451" s="279"/>
      <c r="V451" s="279"/>
      <c r="W451" s="279"/>
      <c r="X451" s="279"/>
      <c r="Y451" s="279"/>
      <c r="Z451" s="279"/>
      <c r="AA451" s="279"/>
      <c r="AB451" s="279"/>
      <c r="AC451" s="279"/>
      <c r="AD451" s="279"/>
      <c r="AE451" s="279"/>
      <c r="AF451" s="279"/>
      <c r="AG451" s="279"/>
      <c r="AH451" s="279"/>
      <c r="AI451" s="279"/>
      <c r="AJ451" s="279"/>
      <c r="AK451" s="279"/>
      <c r="AL451" s="279"/>
      <c r="AM451" s="279"/>
      <c r="AN451" s="279"/>
      <c r="AO451" s="279"/>
      <c r="AP451" s="279"/>
      <c r="AQ451" s="279"/>
      <c r="AR451" s="279"/>
      <c r="AS451" s="279"/>
      <c r="AT451" s="279"/>
      <c r="AU451" s="279"/>
      <c r="AV451" s="279"/>
      <c r="AW451" s="279"/>
      <c r="AX451" s="279"/>
      <c r="AY451" s="279"/>
      <c r="AZ451" s="279"/>
      <c r="BA451" s="279"/>
      <c r="BB451" s="279"/>
    </row>
    <row r="452" spans="1:70">
      <c r="A452" s="275"/>
      <c r="B452" s="279"/>
      <c r="C452" s="279"/>
      <c r="D452" s="279"/>
      <c r="E452" s="279"/>
      <c r="F452" s="279"/>
      <c r="G452" s="279"/>
      <c r="H452" s="279"/>
      <c r="I452" s="279"/>
      <c r="J452" s="279"/>
      <c r="K452" s="279"/>
      <c r="L452" s="279"/>
      <c r="M452" s="279"/>
      <c r="N452" s="279"/>
      <c r="O452" s="279"/>
      <c r="P452" s="279"/>
      <c r="Q452" s="279"/>
      <c r="R452" s="279"/>
      <c r="S452" s="279"/>
      <c r="T452" s="279"/>
      <c r="U452" s="279"/>
      <c r="V452" s="279"/>
      <c r="W452" s="279"/>
      <c r="X452" s="279"/>
      <c r="Y452" s="279"/>
      <c r="Z452" s="279"/>
      <c r="AA452" s="279"/>
      <c r="AB452" s="279"/>
      <c r="AC452" s="279"/>
      <c r="AD452" s="279"/>
      <c r="AE452" s="279"/>
      <c r="AF452" s="279"/>
      <c r="AG452" s="279"/>
      <c r="AH452" s="279"/>
      <c r="AI452" s="279"/>
      <c r="AJ452" s="279"/>
      <c r="AK452" s="279"/>
      <c r="AL452" s="279"/>
      <c r="AM452" s="279"/>
      <c r="AN452" s="279"/>
      <c r="AO452" s="279"/>
      <c r="AP452" s="279"/>
      <c r="AQ452" s="279"/>
      <c r="AR452" s="279"/>
      <c r="AS452" s="279"/>
      <c r="AT452" s="279"/>
      <c r="AU452" s="279"/>
      <c r="AV452" s="279"/>
      <c r="AW452" s="279"/>
      <c r="AX452" s="279"/>
      <c r="AY452" s="279"/>
      <c r="AZ452" s="279"/>
      <c r="BA452" s="279"/>
      <c r="BB452" s="279"/>
    </row>
    <row r="453" spans="1:70">
      <c r="A453" s="275" t="str">
        <f t="shared" ref="A453:A458" si="574">A441</f>
        <v>EU-27</v>
      </c>
      <c r="B453" s="279"/>
      <c r="C453" s="279"/>
      <c r="D453" s="279"/>
      <c r="E453" s="279"/>
      <c r="F453" s="279"/>
      <c r="G453" s="279"/>
      <c r="H453" s="279"/>
      <c r="I453" s="279"/>
      <c r="J453" s="279"/>
      <c r="K453" s="279"/>
      <c r="L453" s="279"/>
      <c r="M453" s="279"/>
      <c r="N453" s="279"/>
      <c r="O453" s="279"/>
      <c r="P453" s="279"/>
      <c r="Q453" s="279"/>
      <c r="R453" s="279"/>
      <c r="S453" s="279"/>
      <c r="T453" s="279"/>
      <c r="U453" s="279"/>
      <c r="V453" s="279"/>
      <c r="W453" s="279"/>
      <c r="X453" s="279"/>
      <c r="Y453" s="279"/>
      <c r="Z453" s="279"/>
      <c r="AA453" s="279"/>
      <c r="AB453" s="279"/>
      <c r="AC453" s="275">
        <f>ExportsSawnWood!AD$15</f>
        <v>14.738447999999996</v>
      </c>
      <c r="AD453" s="275">
        <f>ExportsSawnWood!AE$15</f>
        <v>11.327864999999999</v>
      </c>
      <c r="AE453" s="275">
        <f>ExportsSawnWood!AF$15</f>
        <v>11.697453999999999</v>
      </c>
      <c r="AF453" s="275">
        <f>ExportsSawnWood!AG$15</f>
        <v>10.957354999999998</v>
      </c>
      <c r="AG453" s="275">
        <f>ExportsSawnWood!AH$15</f>
        <v>18.215770000000003</v>
      </c>
      <c r="AH453" s="275">
        <f>ExportsSawnWood!AI$15</f>
        <v>21.344579999999997</v>
      </c>
      <c r="AI453" s="275">
        <f>ExportsSawnWood!AJ$15</f>
        <v>20.974242999999998</v>
      </c>
      <c r="AJ453" s="275">
        <f>ExportsSawnWood!AK$15</f>
        <v>20.575771999999997</v>
      </c>
      <c r="AK453" s="275">
        <f>ExportsSawnWood!AL$15</f>
        <v>25.592607000000001</v>
      </c>
      <c r="AL453" s="275">
        <f>ExportsSawnWood!AM$15</f>
        <v>9.0710169999999977</v>
      </c>
      <c r="AM453" s="275">
        <f>ExportsSawnWood!AN$15</f>
        <v>11.319532999999996</v>
      </c>
      <c r="AN453" s="275">
        <f>ExportsSawnWood!AO$15</f>
        <v>12.29987</v>
      </c>
      <c r="AO453" s="275">
        <f>ExportsSawnWood!AP$15</f>
        <v>9.1774949999999986</v>
      </c>
      <c r="AP453" s="275">
        <f>ExportsSawnWood!AQ$15</f>
        <v>2.5955139999999997</v>
      </c>
      <c r="AQ453" s="275">
        <f>ExportsSawnWood!AR$15</f>
        <v>1.3340839999999998</v>
      </c>
      <c r="AR453" s="275">
        <f>ExportsSawnWood!AS$15</f>
        <v>1.3047489999999999</v>
      </c>
      <c r="AS453" s="275">
        <f>ExportsSawnWood!AT$15</f>
        <v>0.23296899999999998</v>
      </c>
      <c r="AT453" s="275">
        <f>ExportsSawnWood!AU$15</f>
        <v>1.3489849999999999</v>
      </c>
      <c r="AU453" s="275">
        <f>ExportsSawnWood!AV$15</f>
        <v>1.5982979999999998</v>
      </c>
      <c r="AV453" s="275">
        <f>ExportsSawnWood!AW$15</f>
        <v>1.0378999999999999E-2</v>
      </c>
      <c r="AW453" s="275">
        <f>ExportsSawnWood!AX$15</f>
        <v>1.5380873999999999E-2</v>
      </c>
      <c r="AX453" s="275">
        <f>ExportsSawnWood!AY$15</f>
        <v>0.363145</v>
      </c>
      <c r="AY453" s="275">
        <f>ExportsSawnWood!AZ$15</f>
        <v>0.208305609</v>
      </c>
      <c r="AZ453" s="275">
        <f>ExportsSawnWood!BA$15</f>
        <v>0.10411371799999998</v>
      </c>
      <c r="BA453" s="275">
        <f>ExportsSawnWood!BB$15</f>
        <v>0</v>
      </c>
      <c r="BB453" s="275">
        <f>ExportsSawnWood!BC$15</f>
        <v>0</v>
      </c>
      <c r="BC453" s="276">
        <f t="shared" ref="BC453:BC458" si="575">AK453/AK$439</f>
        <v>0.32218932018343976</v>
      </c>
      <c r="BD453" s="276">
        <f t="shared" ref="BD453:BF458" si="576">AL453/AL$439</f>
        <v>0.21940350560721111</v>
      </c>
      <c r="BE453" s="276">
        <f t="shared" si="576"/>
        <v>0.23101190060372306</v>
      </c>
      <c r="BF453" s="276">
        <f t="shared" si="576"/>
        <v>0.23820286856609191</v>
      </c>
      <c r="BG453" s="276">
        <f t="shared" ref="BG453:BG458" si="577">AO453/AO$439</f>
        <v>0.20040442081802476</v>
      </c>
      <c r="BH453" s="276">
        <f t="shared" ref="BH453:BH458" si="578">AP453/AP$439</f>
        <v>0.10012614167006875</v>
      </c>
      <c r="BI453" s="276">
        <f t="shared" ref="BI453:BI458" si="579">AQ453/AQ$439</f>
        <v>6.3161009480419777E-2</v>
      </c>
      <c r="BJ453" s="276">
        <f t="shared" ref="BJ453:BJ458" si="580">AR453/AR$439</f>
        <v>7.1045896037952874E-2</v>
      </c>
      <c r="BK453" s="276">
        <f t="shared" ref="BK453:BK458" si="581">AS453/AS$439</f>
        <v>2.054592585778969E-2</v>
      </c>
      <c r="BL453" s="276">
        <f t="shared" ref="BL453:BL458" si="582">AT453/AT$439</f>
        <v>0.149802051433646</v>
      </c>
      <c r="BM453" s="276">
        <f t="shared" ref="BM453:BN458" si="583">AU453/AU$439</f>
        <v>8.7855567311421676E-2</v>
      </c>
      <c r="BN453" s="276">
        <f t="shared" si="583"/>
        <v>6.5597683761523765E-4</v>
      </c>
      <c r="BO453" s="276">
        <f t="shared" ref="BO453:BO463" si="584">AW453/AW$439</f>
        <v>2.4553638407180888E-3</v>
      </c>
      <c r="BP453" s="276">
        <f t="shared" ref="BP453:BP463" si="585">AX453/AX$439</f>
        <v>3.0631339019996214E-2</v>
      </c>
      <c r="BQ453" s="276">
        <f t="shared" ref="BQ453:BQ463" si="586">AY453/AY$439</f>
        <v>2.4267561750907631E-2</v>
      </c>
      <c r="BR453" s="276">
        <f t="shared" ref="BR453:BR463" si="587">AZ453/AZ$439</f>
        <v>2.312712663575664E-2</v>
      </c>
    </row>
    <row r="454" spans="1:70">
      <c r="A454" s="275" t="str">
        <f t="shared" si="574"/>
        <v xml:space="preserve">China </v>
      </c>
      <c r="B454" s="279"/>
      <c r="C454" s="279"/>
      <c r="D454" s="279"/>
      <c r="E454" s="279"/>
      <c r="F454" s="279"/>
      <c r="G454" s="279"/>
      <c r="H454" s="279"/>
      <c r="I454" s="279"/>
      <c r="J454" s="279"/>
      <c r="K454" s="279"/>
      <c r="L454" s="279"/>
      <c r="M454" s="279"/>
      <c r="N454" s="279"/>
      <c r="O454" s="279"/>
      <c r="P454" s="279"/>
      <c r="Q454" s="279"/>
      <c r="R454" s="279"/>
      <c r="S454" s="279"/>
      <c r="T454" s="279"/>
      <c r="U454" s="279"/>
      <c r="V454" s="279"/>
      <c r="W454" s="279"/>
      <c r="X454" s="279"/>
      <c r="Y454" s="279"/>
      <c r="Z454" s="279"/>
      <c r="AA454" s="279"/>
      <c r="AB454" s="279"/>
      <c r="AC454" s="275">
        <f>ExportsSawnWood!AD$12</f>
        <v>20.910802999999998</v>
      </c>
      <c r="AD454" s="275">
        <f>ExportsSawnWood!AE$12</f>
        <v>19.634532999999998</v>
      </c>
      <c r="AE454" s="275">
        <f>ExportsSawnWood!AF$12</f>
        <v>24.985827999999998</v>
      </c>
      <c r="AF454" s="275">
        <f>ExportsSawnWood!AG$12</f>
        <v>15.139238999999996</v>
      </c>
      <c r="AG454" s="275">
        <f>ExportsSawnWood!AH$12</f>
        <v>11.069875</v>
      </c>
      <c r="AH454" s="275">
        <f>ExportsSawnWood!AI$12</f>
        <v>16.476267</v>
      </c>
      <c r="AI454" s="275">
        <f>ExportsSawnWood!AJ$12</f>
        <v>6.1913279999999995</v>
      </c>
      <c r="AJ454" s="275">
        <f>ExportsSawnWood!AK$12</f>
        <v>4.4866779999999995</v>
      </c>
      <c r="AK454" s="275">
        <f>ExportsSawnWood!AL$12</f>
        <v>6.0403189999999993</v>
      </c>
      <c r="AL454" s="275">
        <f>ExportsSawnWood!AM$12</f>
        <v>2.6731579999999999</v>
      </c>
      <c r="AM454" s="275">
        <f>ExportsSawnWood!AN$12</f>
        <v>2.5124379999999999</v>
      </c>
      <c r="AN454" s="275">
        <f>ExportsSawnWood!AO$12</f>
        <v>1.7593319999999999</v>
      </c>
      <c r="AO454" s="275">
        <f>ExportsSawnWood!AP$12</f>
        <v>1.8172889999999999</v>
      </c>
      <c r="AP454" s="275">
        <f>ExportsSawnWood!AQ$12</f>
        <v>1.4625209999999997</v>
      </c>
      <c r="AQ454" s="275">
        <f>ExportsSawnWood!AR$12</f>
        <v>2.1217359999999998</v>
      </c>
      <c r="AR454" s="275">
        <f>ExportsSawnWood!AS$12</f>
        <v>1.7352319999999999</v>
      </c>
      <c r="AS454" s="275">
        <f>ExportsSawnWood!AT$12</f>
        <v>0.70589699999999989</v>
      </c>
      <c r="AT454" s="275">
        <f>ExportsSawnWood!AU$12</f>
        <v>0.33495799999999998</v>
      </c>
      <c r="AU454" s="275">
        <f>ExportsSawnWood!AV$12</f>
        <v>0.2049</v>
      </c>
      <c r="AV454" s="275">
        <f>ExportsSawnWood!AW$12</f>
        <v>0.14659900000000001</v>
      </c>
      <c r="AW454" s="275">
        <f>ExportsSawnWood!AX$12</f>
        <v>0.19640108799999997</v>
      </c>
      <c r="AX454" s="275">
        <f>ExportsSawnWood!AY$12</f>
        <v>0</v>
      </c>
      <c r="AY454" s="275">
        <f>ExportsSawnWood!AZ$12</f>
        <v>1.2834138999999998E-2</v>
      </c>
      <c r="AZ454" s="275">
        <f>ExportsSawnWood!BA$12</f>
        <v>1.3909675999999999E-2</v>
      </c>
      <c r="BA454" s="275">
        <f>ExportsSawnWood!BB$12</f>
        <v>0</v>
      </c>
      <c r="BB454" s="275">
        <f>ExportsSawnWood!BC$12</f>
        <v>0</v>
      </c>
      <c r="BC454" s="276">
        <f t="shared" si="575"/>
        <v>7.6042517759176087E-2</v>
      </c>
      <c r="BD454" s="276">
        <f t="shared" si="576"/>
        <v>6.4656502820131564E-2</v>
      </c>
      <c r="BE454" s="276">
        <f t="shared" si="576"/>
        <v>5.127447197062078E-2</v>
      </c>
      <c r="BF454" s="276">
        <f t="shared" si="576"/>
        <v>3.4071736462265016E-2</v>
      </c>
      <c r="BG454" s="276">
        <f t="shared" si="577"/>
        <v>3.9683241396913579E-2</v>
      </c>
      <c r="BH454" s="276">
        <f t="shared" si="578"/>
        <v>5.6419108061621169E-2</v>
      </c>
      <c r="BI454" s="276">
        <f t="shared" si="579"/>
        <v>0.10045168640876284</v>
      </c>
      <c r="BJ454" s="276">
        <f t="shared" si="580"/>
        <v>9.4486458524765338E-2</v>
      </c>
      <c r="BK454" s="276">
        <f t="shared" si="581"/>
        <v>6.2254237367358599E-2</v>
      </c>
      <c r="BL454" s="276">
        <f t="shared" si="582"/>
        <v>3.7196407331520506E-2</v>
      </c>
      <c r="BM454" s="276">
        <f t="shared" si="583"/>
        <v>1.1262984588675142E-2</v>
      </c>
      <c r="BN454" s="276">
        <f t="shared" si="583"/>
        <v>9.265396321182796E-3</v>
      </c>
      <c r="BO454" s="276">
        <f t="shared" si="584"/>
        <v>3.1352973163481561E-2</v>
      </c>
      <c r="BP454" s="276">
        <f t="shared" si="585"/>
        <v>0</v>
      </c>
      <c r="BQ454" s="276">
        <f t="shared" si="586"/>
        <v>1.4951746244251725E-3</v>
      </c>
      <c r="BR454" s="276">
        <f t="shared" si="587"/>
        <v>3.0898026167343762E-3</v>
      </c>
    </row>
    <row r="455" spans="1:70">
      <c r="A455" s="273" t="str">
        <f t="shared" si="574"/>
        <v xml:space="preserve">Malaysia </v>
      </c>
      <c r="B455" s="279"/>
      <c r="C455" s="279"/>
      <c r="D455" s="279"/>
      <c r="E455" s="279"/>
      <c r="F455" s="279"/>
      <c r="G455" s="279"/>
      <c r="H455" s="279"/>
      <c r="I455" s="279"/>
      <c r="J455" s="279"/>
      <c r="K455" s="279"/>
      <c r="L455" s="279"/>
      <c r="M455" s="279"/>
      <c r="N455" s="279"/>
      <c r="O455" s="279"/>
      <c r="P455" s="279"/>
      <c r="Q455" s="279"/>
      <c r="R455" s="279"/>
      <c r="S455" s="279"/>
      <c r="T455" s="279"/>
      <c r="U455" s="279"/>
      <c r="V455" s="279"/>
      <c r="W455" s="279"/>
      <c r="X455" s="279"/>
      <c r="Y455" s="279"/>
      <c r="Z455" s="279"/>
      <c r="AA455" s="279"/>
      <c r="AB455" s="279"/>
      <c r="AC455" s="275">
        <f>ExportsSawnWood!AD$13</f>
        <v>7.7894049999999995</v>
      </c>
      <c r="AD455" s="275">
        <f>ExportsSawnWood!AE$13</f>
        <v>8.6227429999999998</v>
      </c>
      <c r="AE455" s="275">
        <f>ExportsSawnWood!AF$13</f>
        <v>8.7026400000000006</v>
      </c>
      <c r="AF455" s="275">
        <f>ExportsSawnWood!AG$13</f>
        <v>8.4370499999999993</v>
      </c>
      <c r="AG455" s="275">
        <f>ExportsSawnWood!AH$13</f>
        <v>5.0196700000000014</v>
      </c>
      <c r="AH455" s="275">
        <f>ExportsSawnWood!AI$13</f>
        <v>4.4559550000000003</v>
      </c>
      <c r="AI455" s="275">
        <f>ExportsSawnWood!AJ$13</f>
        <v>4.1864400000000002</v>
      </c>
      <c r="AJ455" s="275">
        <f>ExportsSawnWood!AK$13</f>
        <v>4.6321340000000006</v>
      </c>
      <c r="AK455" s="275">
        <f>ExportsSawnWood!AL$13</f>
        <v>5.1473249999999995</v>
      </c>
      <c r="AL455" s="275">
        <f>ExportsSawnWood!AM$13</f>
        <v>3.404941</v>
      </c>
      <c r="AM455" s="275">
        <f>ExportsSawnWood!AN$13</f>
        <v>5.2499339999999997</v>
      </c>
      <c r="AN455" s="275">
        <f>ExportsSawnWood!AO$13</f>
        <v>4.1477469999999999</v>
      </c>
      <c r="AO455" s="275">
        <f>ExportsSawnWood!AP$13</f>
        <v>3.1220149999999998</v>
      </c>
      <c r="AP455" s="275">
        <f>ExportsSawnWood!AQ$13</f>
        <v>2.2917269999999998</v>
      </c>
      <c r="AQ455" s="275">
        <f>ExportsSawnWood!AR$13</f>
        <v>8.288862</v>
      </c>
      <c r="AR455" s="275">
        <f>ExportsSawnWood!AS$13</f>
        <v>3.1231239999999998</v>
      </c>
      <c r="AS455" s="275">
        <f>ExportsSawnWood!AT$13</f>
        <v>3.1509449999999997</v>
      </c>
      <c r="AT455" s="275">
        <f>ExportsSawnWood!AU$13</f>
        <v>3.1062589999999997</v>
      </c>
      <c r="AU455" s="275">
        <f>ExportsSawnWood!AV$13</f>
        <v>6.1393610000000001</v>
      </c>
      <c r="AV455" s="275">
        <f>ExportsSawnWood!AW$13</f>
        <v>5.0921829999999995</v>
      </c>
      <c r="AW455" s="275">
        <f>ExportsSawnWood!AX$13</f>
        <v>2.3486689669999996</v>
      </c>
      <c r="AX455" s="275">
        <f>ExportsSawnWood!AY$13</f>
        <v>7.5290059999999999</v>
      </c>
      <c r="AY455" s="275">
        <f>ExportsSawnWood!AZ$13</f>
        <v>5.3782282299999995</v>
      </c>
      <c r="AZ455" s="275">
        <f>ExportsSawnWood!BA$13</f>
        <v>2.2426432920000003</v>
      </c>
      <c r="BA455" s="275">
        <f>ExportsSawnWood!BB$13</f>
        <v>0</v>
      </c>
      <c r="BB455" s="275">
        <f>ExportsSawnWood!BC$13</f>
        <v>0</v>
      </c>
      <c r="BC455" s="276">
        <f t="shared" si="575"/>
        <v>6.4800477048439178E-2</v>
      </c>
      <c r="BD455" s="276">
        <f t="shared" si="576"/>
        <v>8.2356365530537878E-2</v>
      </c>
      <c r="BE455" s="276">
        <f t="shared" si="576"/>
        <v>0.10714198469001385</v>
      </c>
      <c r="BF455" s="276">
        <f t="shared" si="576"/>
        <v>8.0326477717764661E-2</v>
      </c>
      <c r="BG455" s="276">
        <f t="shared" si="577"/>
        <v>6.8173897981985893E-2</v>
      </c>
      <c r="BH455" s="276">
        <f t="shared" si="578"/>
        <v>8.8407067837477149E-2</v>
      </c>
      <c r="BI455" s="276">
        <f t="shared" si="579"/>
        <v>0.39242873114728261</v>
      </c>
      <c r="BJ455" s="276">
        <f t="shared" si="580"/>
        <v>0.17005963830409951</v>
      </c>
      <c r="BK455" s="276">
        <f t="shared" si="581"/>
        <v>0.27788711095456103</v>
      </c>
      <c r="BL455" s="276">
        <f t="shared" si="582"/>
        <v>0.34494376919256015</v>
      </c>
      <c r="BM455" s="276">
        <f t="shared" si="583"/>
        <v>0.3374696355652182</v>
      </c>
      <c r="BN455" s="276">
        <f t="shared" si="583"/>
        <v>0.32183775902284167</v>
      </c>
      <c r="BO455" s="276">
        <f t="shared" si="584"/>
        <v>0.37493557618302481</v>
      </c>
      <c r="BP455" s="276">
        <f t="shared" si="585"/>
        <v>0.63507286419910947</v>
      </c>
      <c r="BQ455" s="276">
        <f t="shared" si="586"/>
        <v>0.62656251220772274</v>
      </c>
      <c r="BR455" s="276">
        <f t="shared" si="587"/>
        <v>0.49816581723567083</v>
      </c>
    </row>
    <row r="456" spans="1:70">
      <c r="A456" s="273" t="str">
        <f t="shared" si="574"/>
        <v xml:space="preserve">Maldives </v>
      </c>
      <c r="B456" s="279"/>
      <c r="C456" s="279"/>
      <c r="D456" s="279"/>
      <c r="E456" s="279"/>
      <c r="F456" s="279"/>
      <c r="G456" s="279"/>
      <c r="H456" s="279"/>
      <c r="I456" s="279"/>
      <c r="J456" s="279"/>
      <c r="K456" s="279"/>
      <c r="L456" s="279"/>
      <c r="M456" s="279"/>
      <c r="N456" s="279"/>
      <c r="O456" s="279"/>
      <c r="P456" s="279"/>
      <c r="Q456" s="279"/>
      <c r="R456" s="279"/>
      <c r="S456" s="279"/>
      <c r="T456" s="279"/>
      <c r="U456" s="279"/>
      <c r="V456" s="279"/>
      <c r="W456" s="279"/>
      <c r="X456" s="279"/>
      <c r="Y456" s="279"/>
      <c r="Z456" s="279"/>
      <c r="AA456" s="279"/>
      <c r="AB456" s="279"/>
      <c r="AC456" s="275">
        <f>ExportsSawnWood!AD$22</f>
        <v>4.1965919999999999</v>
      </c>
      <c r="AD456" s="275">
        <f>ExportsSawnWood!AE$22</f>
        <v>3.6481799999999995</v>
      </c>
      <c r="AE456" s="275">
        <f>ExportsSawnWood!AF$22</f>
        <v>3.3332259999999998</v>
      </c>
      <c r="AF456" s="275">
        <f>ExportsSawnWood!AG$22</f>
        <v>4.3320240000000005</v>
      </c>
      <c r="AG456" s="275">
        <f>ExportsSawnWood!AH$22</f>
        <v>6.3055010000000005</v>
      </c>
      <c r="AH456" s="275">
        <f>ExportsSawnWood!AI$22</f>
        <v>12.348015999999999</v>
      </c>
      <c r="AI456" s="275">
        <f>ExportsSawnWood!AJ$22</f>
        <v>12.527122999999998</v>
      </c>
      <c r="AJ456" s="275">
        <f>ExportsSawnWood!AK$22</f>
        <v>12.596378</v>
      </c>
      <c r="AK456" s="275">
        <f>ExportsSawnWood!AL$22</f>
        <v>10.015882</v>
      </c>
      <c r="AL456" s="275">
        <f>ExportsSawnWood!AM$22</f>
        <v>4.150067</v>
      </c>
      <c r="AM456" s="275">
        <f>ExportsSawnWood!AN$22</f>
        <v>5.3186719999999994</v>
      </c>
      <c r="AN456" s="275">
        <f>ExportsSawnWood!AO$22</f>
        <v>4.8070309999999994</v>
      </c>
      <c r="AO456" s="275">
        <f>ExportsSawnWood!AP$22</f>
        <v>3.2793039999999998</v>
      </c>
      <c r="AP456" s="275">
        <f>ExportsSawnWood!AQ$22</f>
        <v>2.2272050000000001</v>
      </c>
      <c r="AQ456" s="275">
        <f>ExportsSawnWood!AR$22</f>
        <v>2.6227679999999998</v>
      </c>
      <c r="AR456" s="275">
        <f>ExportsSawnWood!AS$22</f>
        <v>8.2263950000000001</v>
      </c>
      <c r="AS456" s="275">
        <f>ExportsSawnWood!AT$22</f>
        <v>2.4338319999999998</v>
      </c>
      <c r="AT456" s="275">
        <f>ExportsSawnWood!AU$22</f>
        <v>1.284062</v>
      </c>
      <c r="AU456" s="275">
        <f>ExportsSawnWood!AV$22</f>
        <v>6.2457329999999995</v>
      </c>
      <c r="AV456" s="275">
        <f>ExportsSawnWood!AW$22</f>
        <v>7.1247849999999993</v>
      </c>
      <c r="AW456" s="275">
        <f>ExportsSawnWood!AX$22</f>
        <v>2.2266379979999997</v>
      </c>
      <c r="AX456" s="275">
        <f>ExportsSawnWood!AY$22</f>
        <v>1.8150579999999998</v>
      </c>
      <c r="AY456" s="275">
        <f>ExportsSawnWood!AZ$22</f>
        <v>1.8381731099999998</v>
      </c>
      <c r="AZ456" s="275">
        <f>ExportsSawnWood!BA$22</f>
        <v>1.048692524</v>
      </c>
      <c r="BA456" s="275">
        <f>ExportsSawnWood!BB$22</f>
        <v>0</v>
      </c>
      <c r="BB456" s="275">
        <f>ExportsSawnWood!BC$22</f>
        <v>0</v>
      </c>
      <c r="BC456" s="276">
        <f t="shared" si="575"/>
        <v>0.12609150027652716</v>
      </c>
      <c r="BD456" s="276">
        <f t="shared" si="576"/>
        <v>0.10037895952623636</v>
      </c>
      <c r="BE456" s="276">
        <f t="shared" si="576"/>
        <v>0.10854480722904428</v>
      </c>
      <c r="BF456" s="276">
        <f t="shared" si="576"/>
        <v>9.3094363882392991E-2</v>
      </c>
      <c r="BG456" s="276">
        <f t="shared" si="577"/>
        <v>7.1608540108845806E-2</v>
      </c>
      <c r="BH456" s="276">
        <f t="shared" si="578"/>
        <v>8.5918027549951773E-2</v>
      </c>
      <c r="BI456" s="276">
        <f t="shared" si="579"/>
        <v>0.12417259671275695</v>
      </c>
      <c r="BJ456" s="276">
        <f t="shared" si="580"/>
        <v>0.44794179105493498</v>
      </c>
      <c r="BK456" s="276">
        <f t="shared" si="581"/>
        <v>0.21464371578328442</v>
      </c>
      <c r="BL456" s="276">
        <f t="shared" si="582"/>
        <v>0.14259248380670678</v>
      </c>
      <c r="BM456" s="276">
        <f t="shared" si="583"/>
        <v>0.34331671314777823</v>
      </c>
      <c r="BN456" s="276">
        <f t="shared" si="583"/>
        <v>0.45030291289994034</v>
      </c>
      <c r="BO456" s="276">
        <f t="shared" si="584"/>
        <v>0.35545486080037558</v>
      </c>
      <c r="BP456" s="276">
        <f t="shared" si="585"/>
        <v>0.15310043354295469</v>
      </c>
      <c r="BQ456" s="276">
        <f t="shared" si="586"/>
        <v>0.21414679935854689</v>
      </c>
      <c r="BR456" s="276">
        <f t="shared" si="587"/>
        <v>0.23294956006200127</v>
      </c>
    </row>
    <row r="457" spans="1:70">
      <c r="A457" s="273" t="str">
        <f t="shared" si="574"/>
        <v xml:space="preserve">Sri Lanka </v>
      </c>
      <c r="B457" s="279"/>
      <c r="C457" s="279"/>
      <c r="D457" s="279"/>
      <c r="E457" s="279"/>
      <c r="F457" s="279"/>
      <c r="G457" s="279"/>
      <c r="H457" s="279"/>
      <c r="I457" s="279"/>
      <c r="J457" s="279"/>
      <c r="K457" s="279"/>
      <c r="L457" s="279"/>
      <c r="M457" s="279"/>
      <c r="N457" s="279"/>
      <c r="O457" s="279"/>
      <c r="P457" s="279"/>
      <c r="Q457" s="279"/>
      <c r="R457" s="279"/>
      <c r="S457" s="279"/>
      <c r="T457" s="279"/>
      <c r="U457" s="279"/>
      <c r="V457" s="279"/>
      <c r="W457" s="279"/>
      <c r="X457" s="279"/>
      <c r="Y457" s="279"/>
      <c r="Z457" s="279"/>
      <c r="AA457" s="279"/>
      <c r="AB457" s="279"/>
      <c r="AC457" s="275">
        <f>ExportsSawnWood!AD$23</f>
        <v>4.1414059999999999</v>
      </c>
      <c r="AD457" s="275">
        <f>ExportsSawnWood!AE$23</f>
        <v>4.6326609999999997</v>
      </c>
      <c r="AE457" s="275">
        <f>ExportsSawnWood!AF$23</f>
        <v>4.8638820000000003</v>
      </c>
      <c r="AF457" s="275">
        <f>ExportsSawnWood!AG$23</f>
        <v>5.2885619999999989</v>
      </c>
      <c r="AG457" s="275">
        <f>ExportsSawnWood!AH$23</f>
        <v>6.4825879999999998</v>
      </c>
      <c r="AH457" s="275">
        <f>ExportsSawnWood!AI$23</f>
        <v>7.8317549999999994</v>
      </c>
      <c r="AI457" s="275">
        <f>ExportsSawnWood!AJ$23</f>
        <v>8.0504160000000002</v>
      </c>
      <c r="AJ457" s="275">
        <f>ExportsSawnWood!AK$23</f>
        <v>10.326561</v>
      </c>
      <c r="AK457" s="275">
        <f>ExportsSawnWood!AL$23</f>
        <v>7.5759969999999992</v>
      </c>
      <c r="AL457" s="275">
        <f>ExportsSawnWood!AM$23</f>
        <v>4.7570670000000002</v>
      </c>
      <c r="AM457" s="275">
        <f>ExportsSawnWood!AN$23</f>
        <v>5.6956790000000002</v>
      </c>
      <c r="AN457" s="275">
        <f>ExportsSawnWood!AO$23</f>
        <v>4.0381299999999998</v>
      </c>
      <c r="AO457" s="275">
        <f>ExportsSawnWood!AP$23</f>
        <v>0.80905299999999991</v>
      </c>
      <c r="AP457" s="275">
        <f>ExportsSawnWood!AQ$23</f>
        <v>0.24815999999999999</v>
      </c>
      <c r="AQ457" s="275">
        <f>ExportsSawnWood!AR$23</f>
        <v>4.4566000000000001E-2</v>
      </c>
      <c r="AR457" s="275">
        <f>ExportsSawnWood!AS$23</f>
        <v>0.55091599999999996</v>
      </c>
      <c r="AS457" s="275">
        <f>ExportsSawnWood!AT$23</f>
        <v>0.40886699999999998</v>
      </c>
      <c r="AT457" s="275">
        <f>ExportsSawnWood!AU$23</f>
        <v>0.29816999999999999</v>
      </c>
      <c r="AU457" s="275">
        <f>ExportsSawnWood!AV$23</f>
        <v>9.9039000000000002E-2</v>
      </c>
      <c r="AV457" s="275">
        <f>ExportsSawnWood!AW$23</f>
        <v>0.16459599999999999</v>
      </c>
      <c r="AW457" s="275">
        <f>ExportsSawnWood!AX$23</f>
        <v>0</v>
      </c>
      <c r="AX457" s="275">
        <f>ExportsSawnWood!AY$23</f>
        <v>2.9353999999999998E-2</v>
      </c>
      <c r="AY457" s="275">
        <f>ExportsSawnWood!AZ$23</f>
        <v>0</v>
      </c>
      <c r="AZ457" s="275">
        <f>ExportsSawnWood!BA$23</f>
        <v>0.29151349399999998</v>
      </c>
      <c r="BA457" s="275">
        <f>ExportsSawnWood!BB$23</f>
        <v>0</v>
      </c>
      <c r="BB457" s="275">
        <f>ExportsSawnWood!BC$23</f>
        <v>0</v>
      </c>
      <c r="BC457" s="276">
        <f t="shared" si="575"/>
        <v>9.5375407559760469E-2</v>
      </c>
      <c r="BD457" s="276">
        <f t="shared" si="576"/>
        <v>0.11506065705845102</v>
      </c>
      <c r="BE457" s="276">
        <f t="shared" si="576"/>
        <v>0.11623886171087741</v>
      </c>
      <c r="BF457" s="276">
        <f t="shared" si="576"/>
        <v>7.8203602935867825E-2</v>
      </c>
      <c r="BG457" s="276">
        <f t="shared" si="577"/>
        <v>1.7666890352551038E-2</v>
      </c>
      <c r="BH457" s="276">
        <f t="shared" si="578"/>
        <v>9.5731725264607565E-3</v>
      </c>
      <c r="BI457" s="276">
        <f t="shared" si="579"/>
        <v>2.109937266697141E-3</v>
      </c>
      <c r="BJ457" s="276">
        <f t="shared" si="580"/>
        <v>2.9998352833874444E-2</v>
      </c>
      <c r="BK457" s="276">
        <f t="shared" si="581"/>
        <v>3.6058664748086208E-2</v>
      </c>
      <c r="BL457" s="276">
        <f t="shared" si="582"/>
        <v>3.3111174457811039E-2</v>
      </c>
      <c r="BM457" s="276">
        <f t="shared" si="583"/>
        <v>5.4439957573342969E-3</v>
      </c>
      <c r="BN457" s="276">
        <f t="shared" si="583"/>
        <v>1.0402848401976843E-2</v>
      </c>
      <c r="BO457" s="276">
        <f t="shared" si="584"/>
        <v>0</v>
      </c>
      <c r="BP457" s="276">
        <f t="shared" si="585"/>
        <v>2.4760146101225921E-3</v>
      </c>
      <c r="BQ457" s="276">
        <f t="shared" si="586"/>
        <v>0</v>
      </c>
      <c r="BR457" s="276">
        <f t="shared" si="587"/>
        <v>6.475486248382642E-2</v>
      </c>
    </row>
    <row r="458" spans="1:70">
      <c r="A458" s="275" t="str">
        <f t="shared" si="574"/>
        <v>Others</v>
      </c>
      <c r="B458" s="279"/>
      <c r="C458" s="279"/>
      <c r="D458" s="279"/>
      <c r="E458" s="279"/>
      <c r="F458" s="279"/>
      <c r="G458" s="279"/>
      <c r="H458" s="279"/>
      <c r="I458" s="279"/>
      <c r="J458" s="279"/>
      <c r="K458" s="279"/>
      <c r="L458" s="279"/>
      <c r="M458" s="279"/>
      <c r="N458" s="279"/>
      <c r="O458" s="279"/>
      <c r="P458" s="279"/>
      <c r="Q458" s="279"/>
      <c r="R458" s="279"/>
      <c r="S458" s="279"/>
      <c r="T458" s="279"/>
      <c r="U458" s="279"/>
      <c r="V458" s="279"/>
      <c r="W458" s="279"/>
      <c r="X458" s="279"/>
      <c r="Y458" s="279"/>
      <c r="Z458" s="279"/>
      <c r="AA458" s="279"/>
      <c r="AB458" s="279"/>
      <c r="AC458" s="275">
        <f t="shared" ref="AC458:BB458" si="588">AC439-SUM(AC453:AC457)</f>
        <v>21.778219000000021</v>
      </c>
      <c r="AD458" s="275">
        <f t="shared" si="588"/>
        <v>17.648422000000011</v>
      </c>
      <c r="AE458" s="275">
        <f t="shared" si="588"/>
        <v>23.579259999999991</v>
      </c>
      <c r="AF458" s="275">
        <f t="shared" si="588"/>
        <v>29.099191999999988</v>
      </c>
      <c r="AG458" s="275">
        <f t="shared" si="588"/>
        <v>21.522926000000012</v>
      </c>
      <c r="AH458" s="275">
        <f t="shared" si="588"/>
        <v>22.297769000000002</v>
      </c>
      <c r="AI458" s="275">
        <f t="shared" si="588"/>
        <v>26.249250999999973</v>
      </c>
      <c r="AJ458" s="275">
        <f t="shared" si="588"/>
        <v>24.50848899999999</v>
      </c>
      <c r="AK458" s="275">
        <f t="shared" si="588"/>
        <v>25.06131299999997</v>
      </c>
      <c r="AL458" s="275">
        <f t="shared" si="588"/>
        <v>17.287743000000006</v>
      </c>
      <c r="AM458" s="275">
        <f t="shared" si="588"/>
        <v>18.90352699999999</v>
      </c>
      <c r="AN458" s="275">
        <f t="shared" si="588"/>
        <v>24.584001999999998</v>
      </c>
      <c r="AO458" s="275">
        <f t="shared" si="588"/>
        <v>27.589717</v>
      </c>
      <c r="AP458" s="275">
        <f t="shared" si="588"/>
        <v>17.097314000000011</v>
      </c>
      <c r="AQ458" s="275">
        <f t="shared" si="588"/>
        <v>6.7099389999999985</v>
      </c>
      <c r="AR458" s="275">
        <f t="shared" si="588"/>
        <v>3.4244590000000024</v>
      </c>
      <c r="AS458" s="275">
        <f t="shared" si="588"/>
        <v>4.4064290000000028</v>
      </c>
      <c r="AT458" s="275">
        <f t="shared" si="588"/>
        <v>2.632683000000001</v>
      </c>
      <c r="AU458" s="275">
        <f t="shared" si="588"/>
        <v>3.9050050000000009</v>
      </c>
      <c r="AV458" s="275">
        <f t="shared" si="588"/>
        <v>3.2836629999999989</v>
      </c>
      <c r="AW458" s="275">
        <f t="shared" si="588"/>
        <v>1.4771044870000019</v>
      </c>
      <c r="AX458" s="275">
        <f t="shared" si="588"/>
        <v>2.1187790000000017</v>
      </c>
      <c r="AY458" s="275">
        <f t="shared" si="588"/>
        <v>1.1461646480000001</v>
      </c>
      <c r="AZ458" s="275">
        <f t="shared" si="588"/>
        <v>0.80092813099999915</v>
      </c>
      <c r="BA458" s="275">
        <f t="shared" si="588"/>
        <v>0</v>
      </c>
      <c r="BB458" s="275">
        <f t="shared" si="588"/>
        <v>0</v>
      </c>
      <c r="BC458" s="276">
        <f t="shared" si="575"/>
        <v>0.31550077717265734</v>
      </c>
      <c r="BD458" s="276">
        <f t="shared" si="576"/>
        <v>0.41814400945743202</v>
      </c>
      <c r="BE458" s="276">
        <f t="shared" si="576"/>
        <v>0.38578797379572061</v>
      </c>
      <c r="BF458" s="276">
        <f t="shared" si="576"/>
        <v>0.47610095043561762</v>
      </c>
      <c r="BG458" s="276">
        <f t="shared" si="577"/>
        <v>0.60246300934167896</v>
      </c>
      <c r="BH458" s="276">
        <f t="shared" si="578"/>
        <v>0.65955648235442044</v>
      </c>
      <c r="BI458" s="276">
        <f t="shared" si="579"/>
        <v>0.31767603898408076</v>
      </c>
      <c r="BJ458" s="276">
        <f t="shared" si="580"/>
        <v>0.18646786324437287</v>
      </c>
      <c r="BK458" s="276">
        <f t="shared" si="581"/>
        <v>0.38861034528892008</v>
      </c>
      <c r="BL458" s="276">
        <f t="shared" si="582"/>
        <v>0.29235411377775555</v>
      </c>
      <c r="BM458" s="276">
        <f t="shared" si="583"/>
        <v>0.2146511036295724</v>
      </c>
      <c r="BN458" s="276">
        <f t="shared" si="583"/>
        <v>0.20753510651644316</v>
      </c>
      <c r="BO458" s="276">
        <f t="shared" si="584"/>
        <v>0.2358012260124</v>
      </c>
      <c r="BP458" s="276">
        <f t="shared" si="585"/>
        <v>0.17871934862781702</v>
      </c>
      <c r="BQ458" s="276">
        <f t="shared" si="586"/>
        <v>0.13352795205839757</v>
      </c>
      <c r="BR458" s="276">
        <f t="shared" si="587"/>
        <v>0.17791283096601032</v>
      </c>
    </row>
    <row r="460" spans="1:70" ht="13">
      <c r="A460" s="272" t="s">
        <v>160</v>
      </c>
    </row>
    <row r="461" spans="1:70" ht="13">
      <c r="A461" s="272"/>
      <c r="B461" s="312" t="s">
        <v>64</v>
      </c>
      <c r="C461" s="312"/>
      <c r="D461" s="312"/>
      <c r="E461" s="312"/>
      <c r="F461" s="312"/>
      <c r="G461" s="312"/>
      <c r="H461" s="312"/>
      <c r="I461" s="312"/>
      <c r="J461" s="312"/>
      <c r="K461" s="312"/>
      <c r="L461" s="312"/>
      <c r="M461" s="312"/>
      <c r="N461" s="312"/>
      <c r="O461" s="312"/>
      <c r="P461" s="312"/>
      <c r="Q461" s="312"/>
      <c r="R461" s="312"/>
      <c r="S461" s="312"/>
      <c r="T461" s="312"/>
      <c r="U461" s="312"/>
      <c r="V461" s="312"/>
      <c r="W461" s="312"/>
      <c r="X461" s="312"/>
      <c r="Y461" s="312"/>
      <c r="Z461" s="312"/>
      <c r="AA461" s="312"/>
      <c r="AC461" s="312" t="s">
        <v>142</v>
      </c>
      <c r="AD461" s="312"/>
      <c r="AE461" s="312"/>
      <c r="AF461" s="312"/>
      <c r="AG461" s="312"/>
      <c r="AH461" s="312"/>
      <c r="AI461" s="312"/>
      <c r="AJ461" s="312"/>
      <c r="AK461" s="312"/>
      <c r="AL461" s="312"/>
      <c r="AM461" s="312"/>
      <c r="AN461" s="312"/>
      <c r="AO461" s="312"/>
      <c r="AP461" s="312"/>
      <c r="AQ461" s="312"/>
      <c r="AR461" s="312"/>
      <c r="AS461" s="312"/>
      <c r="AT461" s="312"/>
      <c r="AU461" s="312"/>
      <c r="AV461" s="312"/>
      <c r="AW461" s="312"/>
      <c r="AX461" s="312"/>
      <c r="AY461" s="312"/>
      <c r="AZ461" s="312"/>
      <c r="BA461" s="312"/>
      <c r="BB461" s="312"/>
    </row>
    <row r="462" spans="1:70">
      <c r="A462" s="273" t="s">
        <v>4</v>
      </c>
      <c r="B462" s="279">
        <f>ExportsPlywood!C$5</f>
        <v>0.14930950913043473</v>
      </c>
      <c r="C462" s="279">
        <f>ExportsPlywood!D$5</f>
        <v>0.1258677091304348</v>
      </c>
      <c r="D462" s="279">
        <f>ExportsPlywood!E$5</f>
        <v>0.11623644213043482</v>
      </c>
      <c r="E462" s="279">
        <f>ExportsPlywood!F$5</f>
        <v>9.2839291215830108E-2</v>
      </c>
      <c r="F462" s="279">
        <f>ExportsPlywood!G$5</f>
        <v>0.11655649569382248</v>
      </c>
      <c r="G462" s="279">
        <f>ExportsPlywood!H$5</f>
        <v>9.9542985867567615E-2</v>
      </c>
      <c r="H462" s="279">
        <f>ExportsPlywood!I$5</f>
        <v>0.10980101240000005</v>
      </c>
      <c r="I462" s="279">
        <f>ExportsPlywood!J$5</f>
        <v>0.11478899400000006</v>
      </c>
      <c r="J462" s="279">
        <f>ExportsPlywood!K$5</f>
        <v>5.8110805399999993E-2</v>
      </c>
      <c r="K462" s="279">
        <f>ExportsPlywood!L$5</f>
        <v>4.1248985199999991E-2</v>
      </c>
      <c r="L462" s="279">
        <f>ExportsPlywood!M$5</f>
        <v>4.0488166749999978E-2</v>
      </c>
      <c r="M462" s="279">
        <f>ExportsPlywood!N$5</f>
        <v>4.6145498799999983E-2</v>
      </c>
      <c r="N462" s="279">
        <f>ExportsPlywood!O$5</f>
        <v>4.3299625761101385E-2</v>
      </c>
      <c r="O462" s="279">
        <f>ExportsPlywood!P$5</f>
        <v>3.1997142571428577E-2</v>
      </c>
      <c r="P462" s="279">
        <f>ExportsPlywood!Q$5</f>
        <v>3.3732936800000002E-2</v>
      </c>
      <c r="Q462" s="279">
        <f>ExportsPlywood!R$5</f>
        <v>3.2650247599999987E-2</v>
      </c>
      <c r="R462" s="279">
        <f>ExportsPlywood!S$5</f>
        <v>2.5533742800000002E-2</v>
      </c>
      <c r="S462" s="279">
        <f>ExportsPlywood!T$5</f>
        <v>2.6120570333333325E-2</v>
      </c>
      <c r="T462" s="279">
        <f>ExportsPlywood!U$5</f>
        <v>3.090246735238094E-2</v>
      </c>
      <c r="U462" s="279">
        <f>ExportsPlywood!V$5</f>
        <v>1.8128808266666664E-2</v>
      </c>
      <c r="V462" s="279">
        <f>ExportsPlywood!W$5</f>
        <v>1.9588378545100007E-2</v>
      </c>
      <c r="W462" s="279">
        <f>ExportsPlywood!X$5</f>
        <v>1.8405958199999996E-2</v>
      </c>
      <c r="X462" s="279">
        <f>ExportsPlywood!Y$5</f>
        <v>1.749318375795E-2</v>
      </c>
      <c r="Y462" s="279">
        <f>ExportsPlywood!Z$5</f>
        <v>1.7261339347466667E-2</v>
      </c>
      <c r="Z462" s="279">
        <f>ExportsPlywood!AA$5</f>
        <v>0</v>
      </c>
      <c r="AA462" s="279">
        <f>ExportsPlywood!AB$5</f>
        <v>0</v>
      </c>
      <c r="AB462" s="277"/>
      <c r="AC462" s="275">
        <f>ExportsPlywood!AD$5</f>
        <v>62.725391000000002</v>
      </c>
      <c r="AD462" s="275">
        <f>ExportsPlywood!AE$5</f>
        <v>45.982880000000009</v>
      </c>
      <c r="AE462" s="275">
        <f>ExportsPlywood!AF$5</f>
        <v>43.978001999999996</v>
      </c>
      <c r="AF462" s="275">
        <f>ExportsPlywood!AG$5</f>
        <v>39.855671000000001</v>
      </c>
      <c r="AG462" s="275">
        <f>ExportsPlywood!AH$5</f>
        <v>48.702957999999974</v>
      </c>
      <c r="AH462" s="275">
        <f>ExportsPlywood!AI$5</f>
        <v>40.31905600000001</v>
      </c>
      <c r="AI462" s="275">
        <f>ExportsPlywood!AJ$5</f>
        <v>44.678697000000014</v>
      </c>
      <c r="AJ462" s="275">
        <f>ExportsPlywood!AK$5</f>
        <v>47.64055299999999</v>
      </c>
      <c r="AK462" s="275">
        <f>ExportsPlywood!AL$5</f>
        <v>38.445869999999999</v>
      </c>
      <c r="AL462" s="275">
        <f>ExportsPlywood!AM$5</f>
        <v>29.527816999999992</v>
      </c>
      <c r="AM462" s="275">
        <f>ExportsPlywood!AN$5</f>
        <v>26.868774999999996</v>
      </c>
      <c r="AN462" s="275">
        <f>ExportsPlywood!AO$5</f>
        <v>31.102408000000004</v>
      </c>
      <c r="AO462" s="275">
        <f>ExportsPlywood!AP$5</f>
        <v>26.789610999999987</v>
      </c>
      <c r="AP462" s="275">
        <f>ExportsPlywood!AQ$5</f>
        <v>23.007181000000003</v>
      </c>
      <c r="AQ462" s="275">
        <f>ExportsPlywood!AR$5</f>
        <v>25.166838999999992</v>
      </c>
      <c r="AR462" s="275">
        <f>ExportsPlywood!AS$5</f>
        <v>22.916252999999998</v>
      </c>
      <c r="AS462" s="275">
        <f>ExportsPlywood!AT$5</f>
        <v>17.480706999999999</v>
      </c>
      <c r="AT462" s="275">
        <f>ExportsPlywood!AU$5</f>
        <v>17.359729999999999</v>
      </c>
      <c r="AU462" s="275">
        <f>ExportsPlywood!AV$5</f>
        <v>23.210080999999995</v>
      </c>
      <c r="AV462" s="275">
        <f>ExportsPlywood!AW$5</f>
        <v>13.233842999999997</v>
      </c>
      <c r="AW462" s="275">
        <f>ExportsPlywood!AX$5</f>
        <v>9.7896303779999982</v>
      </c>
      <c r="AX462" s="275">
        <f>ExportsPlywood!AY$5</f>
        <v>15.060576000000001</v>
      </c>
      <c r="AY462" s="275">
        <f>ExportsPlywood!AZ$5</f>
        <v>12.979086534999999</v>
      </c>
      <c r="AZ462" s="275">
        <f>ExportsPlywood!BA$5</f>
        <v>9.805792624000004</v>
      </c>
      <c r="BA462" s="275">
        <f>ExportsPlywood!BB$5</f>
        <v>0</v>
      </c>
      <c r="BB462" s="275">
        <f>ExportsPlywood!BC$5</f>
        <v>0</v>
      </c>
    </row>
    <row r="463" spans="1:70">
      <c r="A463" s="273"/>
      <c r="B463" s="271">
        <v>2000</v>
      </c>
      <c r="C463" s="271">
        <f>1+B463</f>
        <v>2001</v>
      </c>
      <c r="D463" s="271">
        <f t="shared" ref="D463:AA463" si="589">1+C463</f>
        <v>2002</v>
      </c>
      <c r="E463" s="271">
        <f t="shared" si="589"/>
        <v>2003</v>
      </c>
      <c r="F463" s="271">
        <f t="shared" si="589"/>
        <v>2004</v>
      </c>
      <c r="G463" s="271">
        <f t="shared" si="589"/>
        <v>2005</v>
      </c>
      <c r="H463" s="271">
        <f t="shared" si="589"/>
        <v>2006</v>
      </c>
      <c r="I463" s="271">
        <f t="shared" si="589"/>
        <v>2007</v>
      </c>
      <c r="J463" s="271">
        <f t="shared" si="589"/>
        <v>2008</v>
      </c>
      <c r="K463" s="271">
        <f t="shared" si="589"/>
        <v>2009</v>
      </c>
      <c r="L463" s="271">
        <f t="shared" si="589"/>
        <v>2010</v>
      </c>
      <c r="M463" s="271">
        <f t="shared" si="589"/>
        <v>2011</v>
      </c>
      <c r="N463" s="271">
        <f t="shared" si="589"/>
        <v>2012</v>
      </c>
      <c r="O463" s="271">
        <f t="shared" si="589"/>
        <v>2013</v>
      </c>
      <c r="P463" s="271">
        <f t="shared" si="589"/>
        <v>2014</v>
      </c>
      <c r="Q463" s="271">
        <f t="shared" si="589"/>
        <v>2015</v>
      </c>
      <c r="R463" s="271">
        <f t="shared" si="589"/>
        <v>2016</v>
      </c>
      <c r="S463" s="271">
        <f t="shared" si="589"/>
        <v>2017</v>
      </c>
      <c r="T463" s="271">
        <f t="shared" si="589"/>
        <v>2018</v>
      </c>
      <c r="U463" s="271">
        <f t="shared" si="589"/>
        <v>2019</v>
      </c>
      <c r="V463" s="271">
        <f t="shared" si="589"/>
        <v>2020</v>
      </c>
      <c r="W463" s="271">
        <f t="shared" si="589"/>
        <v>2021</v>
      </c>
      <c r="X463" s="271">
        <f t="shared" si="589"/>
        <v>2022</v>
      </c>
      <c r="Y463" s="271">
        <f t="shared" si="589"/>
        <v>2023</v>
      </c>
      <c r="Z463" s="271">
        <f t="shared" si="589"/>
        <v>2024</v>
      </c>
      <c r="AA463" s="271">
        <f t="shared" si="589"/>
        <v>2025</v>
      </c>
      <c r="AC463" s="271">
        <v>2000</v>
      </c>
      <c r="AD463" s="271">
        <f>1+AC463</f>
        <v>2001</v>
      </c>
      <c r="AE463" s="271">
        <f t="shared" ref="AE463:BB463" si="590">1+AD463</f>
        <v>2002</v>
      </c>
      <c r="AF463" s="271">
        <f t="shared" si="590"/>
        <v>2003</v>
      </c>
      <c r="AG463" s="271">
        <f t="shared" si="590"/>
        <v>2004</v>
      </c>
      <c r="AH463" s="271">
        <f t="shared" si="590"/>
        <v>2005</v>
      </c>
      <c r="AI463" s="271">
        <f t="shared" si="590"/>
        <v>2006</v>
      </c>
      <c r="AJ463" s="271">
        <f t="shared" si="590"/>
        <v>2007</v>
      </c>
      <c r="AK463" s="271">
        <f t="shared" si="590"/>
        <v>2008</v>
      </c>
      <c r="AL463" s="271">
        <f t="shared" si="590"/>
        <v>2009</v>
      </c>
      <c r="AM463" s="271">
        <f t="shared" si="590"/>
        <v>2010</v>
      </c>
      <c r="AN463" s="271">
        <f t="shared" si="590"/>
        <v>2011</v>
      </c>
      <c r="AO463" s="271">
        <f t="shared" si="590"/>
        <v>2012</v>
      </c>
      <c r="AP463" s="271">
        <f t="shared" si="590"/>
        <v>2013</v>
      </c>
      <c r="AQ463" s="271">
        <f t="shared" si="590"/>
        <v>2014</v>
      </c>
      <c r="AR463" s="271">
        <f t="shared" si="590"/>
        <v>2015</v>
      </c>
      <c r="AS463" s="271">
        <f t="shared" si="590"/>
        <v>2016</v>
      </c>
      <c r="AT463" s="271">
        <f t="shared" si="590"/>
        <v>2017</v>
      </c>
      <c r="AU463" s="271">
        <f t="shared" si="590"/>
        <v>2018</v>
      </c>
      <c r="AV463" s="271">
        <f t="shared" si="590"/>
        <v>2019</v>
      </c>
      <c r="AW463" s="271">
        <f t="shared" si="590"/>
        <v>2020</v>
      </c>
      <c r="AX463" s="271">
        <f t="shared" si="590"/>
        <v>2021</v>
      </c>
      <c r="AY463" s="271">
        <f t="shared" si="590"/>
        <v>2022</v>
      </c>
      <c r="AZ463" s="271">
        <f t="shared" si="590"/>
        <v>2023</v>
      </c>
      <c r="BA463" s="271">
        <f t="shared" si="590"/>
        <v>2024</v>
      </c>
      <c r="BB463" s="271">
        <f t="shared" si="590"/>
        <v>2025</v>
      </c>
    </row>
    <row r="464" spans="1:70">
      <c r="A464" s="273" t="s">
        <v>39</v>
      </c>
      <c r="B464" s="279">
        <f>ExportsPlywood!C$14</f>
        <v>4.8228379600000003E-2</v>
      </c>
      <c r="C464" s="279">
        <f>ExportsPlywood!D$14</f>
        <v>4.0635265200000006E-2</v>
      </c>
      <c r="D464" s="279">
        <f>ExportsPlywood!E$14</f>
        <v>3.1483478400000001E-2</v>
      </c>
      <c r="E464" s="279">
        <f>ExportsPlywood!F$14</f>
        <v>2.7949253284555987E-2</v>
      </c>
      <c r="F464" s="279">
        <f>ExportsPlywood!G$14</f>
        <v>2.5123983421621622E-2</v>
      </c>
      <c r="G464" s="279">
        <f>ExportsPlywood!H$14</f>
        <v>1.6101517767567568E-2</v>
      </c>
      <c r="H464" s="279">
        <f>ExportsPlywood!I$14</f>
        <v>7.7160440000000018E-3</v>
      </c>
      <c r="I464" s="279">
        <f>ExportsPlywood!J$14</f>
        <v>2.4940800000000001E-3</v>
      </c>
      <c r="J464" s="279">
        <f>ExportsPlywood!K$14</f>
        <v>1.8488932000000004E-3</v>
      </c>
      <c r="K464" s="279">
        <f>ExportsPlywood!L$14</f>
        <v>1.9316355999999997E-3</v>
      </c>
      <c r="L464" s="279">
        <f>ExportsPlywood!M$14</f>
        <v>1.4923089999999998E-3</v>
      </c>
      <c r="M464" s="279">
        <f>ExportsPlywood!N$14</f>
        <v>5.8896087999999996E-3</v>
      </c>
      <c r="N464" s="279">
        <f>ExportsPlywood!O$14</f>
        <v>4.2246172096082942E-3</v>
      </c>
      <c r="O464" s="279">
        <f>ExportsPlywood!P$14</f>
        <v>4.0049764000000005E-3</v>
      </c>
      <c r="P464" s="279">
        <f>ExportsPlywood!Q$14</f>
        <v>8.182735E-3</v>
      </c>
      <c r="Q464" s="279">
        <f>ExportsPlywood!R$14</f>
        <v>7.0371295999999989E-3</v>
      </c>
      <c r="R464" s="279">
        <f>ExportsPlywood!S$14</f>
        <v>8.6294515999999991E-3</v>
      </c>
      <c r="S464" s="279">
        <f>ExportsPlywood!T$14</f>
        <v>8.7483502000000012E-3</v>
      </c>
      <c r="T464" s="279">
        <f>ExportsPlywood!U$14</f>
        <v>1.2291596599999999E-2</v>
      </c>
      <c r="U464" s="279">
        <f>ExportsPlywood!V$14</f>
        <v>6.991386799999999E-3</v>
      </c>
      <c r="V464" s="279">
        <f>ExportsPlywood!W$14</f>
        <v>6.8948894726000003E-3</v>
      </c>
      <c r="W464" s="279">
        <f>ExportsPlywood!X$14</f>
        <v>8.1958992000000005E-3</v>
      </c>
      <c r="X464" s="279">
        <f>ExportsPlywood!Y$14</f>
        <v>4.8353620599999999E-3</v>
      </c>
      <c r="Y464" s="279">
        <f>ExportsPlywood!Z$14</f>
        <v>2.559721874E-3</v>
      </c>
      <c r="Z464" s="279">
        <f>ExportsPlywood!AA$14</f>
        <v>0</v>
      </c>
      <c r="AA464" s="279">
        <f>ExportsPlywood!AB$14</f>
        <v>0</v>
      </c>
      <c r="AB464" s="277"/>
      <c r="AC464" s="277"/>
      <c r="AD464" s="277"/>
      <c r="AE464" s="277"/>
      <c r="AF464" s="277"/>
      <c r="AG464" s="277"/>
      <c r="AH464" s="277"/>
      <c r="AI464" s="277"/>
      <c r="AJ464" s="277"/>
      <c r="AK464" s="277"/>
      <c r="AL464" s="277"/>
      <c r="AM464" s="277"/>
      <c r="AN464" s="277"/>
      <c r="AO464" s="277"/>
      <c r="AP464" s="277"/>
      <c r="AQ464" s="277"/>
      <c r="AR464" s="277"/>
      <c r="AS464" s="277"/>
      <c r="AT464" s="277"/>
      <c r="AU464" s="277"/>
      <c r="AV464" s="277"/>
      <c r="AW464" s="277"/>
      <c r="AX464" s="277"/>
      <c r="AY464" s="277"/>
      <c r="AZ464" s="277"/>
      <c r="BA464" s="277"/>
      <c r="BB464" s="277"/>
      <c r="BC464" s="276">
        <f>J464/J$462</f>
        <v>3.1816685163341421E-2</v>
      </c>
      <c r="BD464" s="276">
        <f t="shared" ref="BD464:BF468" si="591">K464/K$462</f>
        <v>4.6828681739302526E-2</v>
      </c>
      <c r="BE464" s="276">
        <f t="shared" si="591"/>
        <v>3.6857904908722511E-2</v>
      </c>
      <c r="BF464" s="276">
        <f t="shared" si="591"/>
        <v>0.12763127397379009</v>
      </c>
      <c r="BG464" s="276">
        <f t="shared" ref="BG464:BH468" si="592">N464/N$462</f>
        <v>9.7567060577311446E-2</v>
      </c>
      <c r="BH464" s="276">
        <f t="shared" si="592"/>
        <v>0.12516668921481103</v>
      </c>
      <c r="BI464" s="276">
        <f t="shared" ref="BI464:BK468" si="593">P464/P$462</f>
        <v>0.24257404709571564</v>
      </c>
      <c r="BJ464" s="276">
        <f t="shared" si="593"/>
        <v>0.21553066568475276</v>
      </c>
      <c r="BK464" s="276">
        <f t="shared" si="593"/>
        <v>0.33796265857271807</v>
      </c>
      <c r="BL464" s="276">
        <f t="shared" ref="BL464:BL468" si="594">S464/S$462</f>
        <v>0.3349218676452842</v>
      </c>
      <c r="BM464" s="276">
        <f t="shared" ref="BM464:BN468" si="595">T464/T$462</f>
        <v>0.39775453719726911</v>
      </c>
      <c r="BN464" s="276">
        <f t="shared" si="595"/>
        <v>0.38565065597031117</v>
      </c>
      <c r="BO464" s="276">
        <f t="shared" ref="BO464:BO472" si="596">V464/V$462</f>
        <v>0.35198878032325664</v>
      </c>
      <c r="BP464" s="276">
        <f t="shared" ref="BP464:BP472" si="597">W464/W$462</f>
        <v>0.44528511425175366</v>
      </c>
      <c r="BQ464" s="276">
        <f t="shared" ref="BQ464:BQ472" si="598">X464/X$462</f>
        <v>0.27641406658193413</v>
      </c>
      <c r="BR464" s="276">
        <f t="shared" ref="BR464:BR472" si="599">Y464/Y$462</f>
        <v>0.14829219346618508</v>
      </c>
    </row>
    <row r="465" spans="1:70">
      <c r="A465" s="279" t="str">
        <f>ExportsPlywood!B$10</f>
        <v xml:space="preserve">China </v>
      </c>
      <c r="B465" s="279">
        <f>ExportsPlywood!C$10</f>
        <v>1.4816912800000004E-2</v>
      </c>
      <c r="C465" s="279">
        <f>ExportsPlywood!D$10</f>
        <v>9.6430000000000023E-3</v>
      </c>
      <c r="D465" s="279">
        <f>ExportsPlywood!E$10</f>
        <v>6.3012832000000013E-3</v>
      </c>
      <c r="E465" s="279">
        <f>ExportsPlywood!F$10</f>
        <v>3.6327531000000003E-3</v>
      </c>
      <c r="F465" s="279">
        <f>ExportsPlywood!G$10</f>
        <v>1.4343986621621623E-3</v>
      </c>
      <c r="G465" s="279">
        <f>ExportsPlywood!H$10</f>
        <v>2.0751812289575289E-3</v>
      </c>
      <c r="H465" s="279">
        <f>ExportsPlywood!I$10</f>
        <v>1.6229346000000001E-3</v>
      </c>
      <c r="I465" s="279">
        <f>ExportsPlywood!J$10</f>
        <v>8.0738200000000015E-4</v>
      </c>
      <c r="J465" s="279">
        <f>ExportsPlywood!K$10</f>
        <v>3.80412E-4</v>
      </c>
      <c r="K465" s="279">
        <f>ExportsPlywood!L$10</f>
        <v>4.0188760000000001E-4</v>
      </c>
      <c r="L465" s="279">
        <f>ExportsPlywood!M$10</f>
        <v>4.5280569999999999E-4</v>
      </c>
      <c r="M465" s="279">
        <f>ExportsPlywood!N$10</f>
        <v>4.884821999999999E-4</v>
      </c>
      <c r="N465" s="279">
        <f>ExportsPlywood!O$10</f>
        <v>5.5960959921808214E-4</v>
      </c>
      <c r="O465" s="279">
        <f>ExportsPlywood!P$10</f>
        <v>2.9820779999999993E-4</v>
      </c>
      <c r="P465" s="279">
        <f>ExportsPlywood!Q$10</f>
        <v>2.8898119999999996E-4</v>
      </c>
      <c r="Q465" s="279">
        <f>ExportsPlywood!R$10</f>
        <v>1.5720837999999998E-3</v>
      </c>
      <c r="R465" s="279">
        <f>ExportsPlywood!S$10</f>
        <v>1.4670669999999996E-3</v>
      </c>
      <c r="S465" s="279">
        <f>ExportsPlywood!T$10</f>
        <v>5.9204120000000003E-4</v>
      </c>
      <c r="T465" s="279">
        <f>ExportsPlywood!U$10</f>
        <v>6.2248153333333326E-4</v>
      </c>
      <c r="U465" s="279">
        <f>ExportsPlywood!V$10</f>
        <v>4.9795073333333334E-4</v>
      </c>
      <c r="V465" s="279">
        <f>ExportsPlywood!W$10</f>
        <v>6.6311024699999989E-5</v>
      </c>
      <c r="W465" s="279">
        <f>ExportsPlywood!X$10</f>
        <v>2.4106999999999998E-5</v>
      </c>
      <c r="X465" s="279">
        <f>ExportsPlywood!Y$10</f>
        <v>1.0638582571428572E-4</v>
      </c>
      <c r="Y465" s="279">
        <f>ExportsPlywood!Z$10</f>
        <v>4.4109900500000001E-5</v>
      </c>
      <c r="Z465" s="279">
        <f>ExportsPlywood!AA$10</f>
        <v>0</v>
      </c>
      <c r="AA465" s="279">
        <f>ExportsPlywood!AB$10</f>
        <v>0</v>
      </c>
      <c r="AB465" s="277"/>
      <c r="AC465" s="277"/>
      <c r="AD465" s="277"/>
      <c r="AE465" s="277"/>
      <c r="AF465" s="277"/>
      <c r="AG465" s="277"/>
      <c r="AH465" s="277"/>
      <c r="AI465" s="277"/>
      <c r="AJ465" s="277"/>
      <c r="AK465" s="277"/>
      <c r="AL465" s="277"/>
      <c r="AM465" s="277"/>
      <c r="AN465" s="277"/>
      <c r="AO465" s="277"/>
      <c r="AP465" s="277"/>
      <c r="AQ465" s="277"/>
      <c r="AR465" s="277"/>
      <c r="AS465" s="277"/>
      <c r="AT465" s="277"/>
      <c r="AU465" s="277"/>
      <c r="AV465" s="277"/>
      <c r="AW465" s="277"/>
      <c r="AX465" s="277"/>
      <c r="AY465" s="277"/>
      <c r="AZ465" s="277"/>
      <c r="BA465" s="277"/>
      <c r="BB465" s="277"/>
      <c r="BC465" s="276">
        <f>J465/J$462</f>
        <v>6.5463212457902032E-3</v>
      </c>
      <c r="BD465" s="276">
        <f t="shared" si="591"/>
        <v>9.7429693858262501E-3</v>
      </c>
      <c r="BE465" s="276">
        <f t="shared" si="591"/>
        <v>1.1183655283676193E-2</v>
      </c>
      <c r="BF465" s="276">
        <f t="shared" si="591"/>
        <v>1.0585695521834951E-2</v>
      </c>
      <c r="BG465" s="276">
        <f t="shared" si="592"/>
        <v>1.2924120922098421E-2</v>
      </c>
      <c r="BH465" s="276">
        <f t="shared" si="592"/>
        <v>9.3198259605306328E-3</v>
      </c>
      <c r="BI465" s="276">
        <f t="shared" si="593"/>
        <v>8.5667370651226534E-3</v>
      </c>
      <c r="BJ465" s="276">
        <f t="shared" si="593"/>
        <v>4.8149215260468663E-2</v>
      </c>
      <c r="BK465" s="276">
        <f t="shared" si="593"/>
        <v>5.7456010718491282E-2</v>
      </c>
      <c r="BL465" s="276">
        <f t="shared" si="594"/>
        <v>2.2665707235514556E-2</v>
      </c>
      <c r="BM465" s="276">
        <f t="shared" si="595"/>
        <v>2.0143424996948437E-2</v>
      </c>
      <c r="BN465" s="276">
        <f t="shared" si="595"/>
        <v>2.7467372703638356E-2</v>
      </c>
      <c r="BO465" s="276">
        <f t="shared" si="596"/>
        <v>3.3852227506899779E-3</v>
      </c>
      <c r="BP465" s="276">
        <f t="shared" si="597"/>
        <v>1.3097389300818908E-3</v>
      </c>
      <c r="BQ465" s="276">
        <f t="shared" si="598"/>
        <v>6.08155880520819E-3</v>
      </c>
      <c r="BR465" s="276">
        <f t="shared" si="599"/>
        <v>2.5554158696540381E-3</v>
      </c>
    </row>
    <row r="466" spans="1:70">
      <c r="A466" s="279" t="str">
        <f>ExportsPlywood!B$11</f>
        <v xml:space="preserve">Indonesia </v>
      </c>
      <c r="B466" s="279">
        <f>ExportsPlywood!C$11</f>
        <v>6.5217391304347831E-3</v>
      </c>
      <c r="C466" s="279">
        <f>ExportsPlywood!D$11</f>
        <v>6.5217391304347831E-3</v>
      </c>
      <c r="D466" s="279">
        <f>ExportsPlywood!E$11</f>
        <v>6.5217391304347831E-3</v>
      </c>
      <c r="E466" s="279">
        <f>ExportsPlywood!F$11</f>
        <v>8.6378042895752915E-3</v>
      </c>
      <c r="F466" s="279">
        <f>ExportsPlywood!G$11</f>
        <v>2.6139748567953671E-2</v>
      </c>
      <c r="G466" s="279">
        <f>ExportsPlywood!H$11</f>
        <v>1.4240052510424711E-2</v>
      </c>
      <c r="H466" s="279">
        <f>ExportsPlywood!I$11</f>
        <v>3.1398152400000004E-2</v>
      </c>
      <c r="I466" s="279">
        <f>ExportsPlywood!J$11</f>
        <v>4.5993112000000003E-2</v>
      </c>
      <c r="J466" s="279">
        <f>ExportsPlywood!K$11</f>
        <v>1.9286801400000001E-2</v>
      </c>
      <c r="K466" s="279">
        <f>ExportsPlywood!L$11</f>
        <v>1.0524283800000001E-2</v>
      </c>
      <c r="L466" s="279">
        <f>ExportsPlywood!M$11</f>
        <v>1.01233664E-2</v>
      </c>
      <c r="M466" s="279">
        <f>ExportsPlywood!N$11</f>
        <v>9.1405636000000002E-3</v>
      </c>
      <c r="N466" s="279">
        <f>ExportsPlywood!O$11</f>
        <v>1.0756944151162968E-2</v>
      </c>
      <c r="O466" s="279">
        <f>ExportsPlywood!P$11</f>
        <v>8.4811064000000005E-3</v>
      </c>
      <c r="P466" s="279">
        <f>ExportsPlywood!Q$11</f>
        <v>4.1479628000000001E-3</v>
      </c>
      <c r="Q466" s="279">
        <f>ExportsPlywood!R$11</f>
        <v>2.2677246000000002E-3</v>
      </c>
      <c r="R466" s="279">
        <f>ExportsPlywood!S$11</f>
        <v>1.3131588000000001E-3</v>
      </c>
      <c r="S466" s="279">
        <f>ExportsPlywood!T$11</f>
        <v>4.2976731999999985E-3</v>
      </c>
      <c r="T466" s="279">
        <f>ExportsPlywood!U$11</f>
        <v>8.8381659999999993E-4</v>
      </c>
      <c r="U466" s="279">
        <f>ExportsPlywood!V$11</f>
        <v>9.5865326666666668E-4</v>
      </c>
      <c r="V466" s="279">
        <f>ExportsPlywood!W$11</f>
        <v>1.10265508265E-3</v>
      </c>
      <c r="W466" s="279">
        <f>ExportsPlywood!X$11</f>
        <v>1.1632051333333334E-3</v>
      </c>
      <c r="X466" s="279">
        <f>ExportsPlywood!Y$11</f>
        <v>1.4540136876E-3</v>
      </c>
      <c r="Y466" s="279">
        <f>ExportsPlywood!Z$11</f>
        <v>1.4120763500000001E-3</v>
      </c>
      <c r="Z466" s="279">
        <f>ExportsPlywood!AA$11</f>
        <v>0</v>
      </c>
      <c r="AA466" s="279">
        <f>ExportsPlywood!AB$11</f>
        <v>0</v>
      </c>
      <c r="AB466" s="277"/>
      <c r="AC466" s="277"/>
      <c r="AD466" s="277"/>
      <c r="AE466" s="277"/>
      <c r="AF466" s="277"/>
      <c r="AG466" s="277"/>
      <c r="AH466" s="277"/>
      <c r="AI466" s="277"/>
      <c r="AJ466" s="277"/>
      <c r="AK466" s="277"/>
      <c r="AL466" s="277"/>
      <c r="AM466" s="277"/>
      <c r="AN466" s="277"/>
      <c r="AO466" s="277"/>
      <c r="AP466" s="277"/>
      <c r="AQ466" s="277"/>
      <c r="AR466" s="277"/>
      <c r="AS466" s="277"/>
      <c r="AT466" s="277"/>
      <c r="AU466" s="277"/>
      <c r="AV466" s="277"/>
      <c r="AW466" s="277"/>
      <c r="AX466" s="277"/>
      <c r="AY466" s="277"/>
      <c r="AZ466" s="277"/>
      <c r="BA466" s="277"/>
      <c r="BB466" s="277"/>
      <c r="BC466" s="276">
        <f>J466/J$462</f>
        <v>0.33189699002175599</v>
      </c>
      <c r="BD466" s="276">
        <f t="shared" si="591"/>
        <v>0.25514042949109944</v>
      </c>
      <c r="BE466" s="276">
        <f t="shared" si="591"/>
        <v>0.25003271851027942</v>
      </c>
      <c r="BF466" s="276">
        <f t="shared" si="591"/>
        <v>0.19808136953110589</v>
      </c>
      <c r="BG466" s="276">
        <f t="shared" si="592"/>
        <v>0.24843041855633236</v>
      </c>
      <c r="BH466" s="276">
        <f t="shared" si="592"/>
        <v>0.26505824328117011</v>
      </c>
      <c r="BI466" s="276">
        <f t="shared" si="593"/>
        <v>0.12296476955424764</v>
      </c>
      <c r="BJ466" s="276">
        <f t="shared" si="593"/>
        <v>6.9455050625711057E-2</v>
      </c>
      <c r="BK466" s="276">
        <f t="shared" si="593"/>
        <v>5.1428371088628654E-2</v>
      </c>
      <c r="BL466" s="276">
        <f t="shared" si="594"/>
        <v>0.16453213483304363</v>
      </c>
      <c r="BM466" s="276">
        <f t="shared" si="595"/>
        <v>2.8600195250490398E-2</v>
      </c>
      <c r="BN466" s="276">
        <f t="shared" si="595"/>
        <v>5.2880104007130849E-2</v>
      </c>
      <c r="BO466" s="276">
        <f t="shared" si="596"/>
        <v>5.6291289251494833E-2</v>
      </c>
      <c r="BP466" s="276">
        <f t="shared" si="597"/>
        <v>6.3197206072832093E-2</v>
      </c>
      <c r="BQ466" s="276">
        <f t="shared" si="598"/>
        <v>8.311887119685718E-2</v>
      </c>
      <c r="BR466" s="276">
        <f t="shared" si="599"/>
        <v>8.1805723274146813E-2</v>
      </c>
    </row>
    <row r="467" spans="1:70">
      <c r="A467" s="279" t="str">
        <f>ExportsPlywood!B$12</f>
        <v xml:space="preserve">Malaysia </v>
      </c>
      <c r="B467" s="279">
        <f>ExportsPlywood!C$12</f>
        <v>1.3379862000000003E-3</v>
      </c>
      <c r="C467" s="279">
        <f>ExportsPlywood!D$12</f>
        <v>1.8169772000000003E-3</v>
      </c>
      <c r="D467" s="279">
        <f>ExportsPlywood!E$12</f>
        <v>4.1409341999999998E-3</v>
      </c>
      <c r="E467" s="279">
        <f>ExportsPlywood!F$12</f>
        <v>1.8972162204633207E-3</v>
      </c>
      <c r="F467" s="279">
        <f>ExportsPlywood!G$12</f>
        <v>4.8110050042471045E-3</v>
      </c>
      <c r="G467" s="279">
        <f>ExportsPlywood!H$12</f>
        <v>8.2052067223938232E-3</v>
      </c>
      <c r="H467" s="279">
        <f>ExportsPlywood!I$12</f>
        <v>1.5289106200000006E-2</v>
      </c>
      <c r="I467" s="279">
        <f>ExportsPlywood!J$12</f>
        <v>1.3049466000000001E-2</v>
      </c>
      <c r="J467" s="279">
        <f>ExportsPlywood!K$12</f>
        <v>5.7029492000000006E-3</v>
      </c>
      <c r="K467" s="279">
        <f>ExportsPlywood!L$12</f>
        <v>4.5807590000000002E-3</v>
      </c>
      <c r="L467" s="279">
        <f>ExportsPlywood!M$12</f>
        <v>7.5119797999999996E-3</v>
      </c>
      <c r="M467" s="279">
        <f>ExportsPlywood!N$12</f>
        <v>6.3813567999999998E-3</v>
      </c>
      <c r="N467" s="279">
        <f>ExportsPlywood!O$12</f>
        <v>9.7347439045484905E-3</v>
      </c>
      <c r="O467" s="279">
        <f>ExportsPlywood!P$12</f>
        <v>6.2032179142857162E-3</v>
      </c>
      <c r="P467" s="279">
        <f>ExportsPlywood!Q$12</f>
        <v>5.3061947999999996E-3</v>
      </c>
      <c r="Q467" s="279">
        <f>ExportsPlywood!R$12</f>
        <v>4.9898775999999995E-3</v>
      </c>
      <c r="R467" s="279">
        <f>ExportsPlywood!S$12</f>
        <v>3.5794936000000002E-3</v>
      </c>
      <c r="S467" s="279">
        <f>ExportsPlywood!T$12</f>
        <v>2.525312E-3</v>
      </c>
      <c r="T467" s="279">
        <f>ExportsPlywood!U$12</f>
        <v>3.0097069999999999E-3</v>
      </c>
      <c r="U467" s="279">
        <f>ExportsPlywood!V$12</f>
        <v>8.3757020000000001E-4</v>
      </c>
      <c r="V467" s="279">
        <f>ExportsPlywood!W$12</f>
        <v>1.7695130212E-3</v>
      </c>
      <c r="W467" s="279">
        <f>ExportsPlywood!X$12</f>
        <v>2.1633723333333334E-3</v>
      </c>
      <c r="X467" s="279">
        <f>ExportsPlywood!Y$12</f>
        <v>3.5592522832000001E-3</v>
      </c>
      <c r="Y467" s="279">
        <f>ExportsPlywood!Z$12</f>
        <v>4.7811388473333319E-3</v>
      </c>
      <c r="Z467" s="279">
        <f>ExportsPlywood!AA$12</f>
        <v>0</v>
      </c>
      <c r="AA467" s="279">
        <f>ExportsPlywood!AB$12</f>
        <v>0</v>
      </c>
      <c r="AB467" s="277"/>
      <c r="AC467" s="277"/>
      <c r="AD467" s="277"/>
      <c r="AE467" s="277"/>
      <c r="AF467" s="277"/>
      <c r="AG467" s="277"/>
      <c r="AH467" s="277"/>
      <c r="AI467" s="277"/>
      <c r="AJ467" s="277"/>
      <c r="AK467" s="277"/>
      <c r="AL467" s="277"/>
      <c r="AM467" s="277"/>
      <c r="AN467" s="277"/>
      <c r="AO467" s="277"/>
      <c r="AP467" s="277"/>
      <c r="AQ467" s="277"/>
      <c r="AR467" s="277"/>
      <c r="AS467" s="277"/>
      <c r="AT467" s="277"/>
      <c r="AU467" s="277"/>
      <c r="AV467" s="277"/>
      <c r="AW467" s="277"/>
      <c r="AX467" s="277"/>
      <c r="AY467" s="277"/>
      <c r="AZ467" s="277"/>
      <c r="BA467" s="277"/>
      <c r="BB467" s="277"/>
      <c r="BC467" s="276">
        <f>J467/J$462</f>
        <v>9.8139221453640388E-2</v>
      </c>
      <c r="BD467" s="276">
        <f t="shared" si="591"/>
        <v>0.1110514350302126</v>
      </c>
      <c r="BE467" s="276">
        <f t="shared" si="591"/>
        <v>0.18553519220526338</v>
      </c>
      <c r="BF467" s="276">
        <f t="shared" si="591"/>
        <v>0.13828774129536556</v>
      </c>
      <c r="BG467" s="276">
        <f t="shared" si="592"/>
        <v>0.22482281852176622</v>
      </c>
      <c r="BH467" s="276">
        <f t="shared" si="592"/>
        <v>0.19386787118374743</v>
      </c>
      <c r="BI467" s="276">
        <f t="shared" si="593"/>
        <v>0.15730011387564688</v>
      </c>
      <c r="BJ467" s="276">
        <f t="shared" si="593"/>
        <v>0.15282817028315587</v>
      </c>
      <c r="BK467" s="276">
        <f t="shared" si="593"/>
        <v>0.14018679627336106</v>
      </c>
      <c r="BL467" s="276">
        <f t="shared" si="594"/>
        <v>9.6679052860395076E-2</v>
      </c>
      <c r="BM467" s="276">
        <f t="shared" si="595"/>
        <v>9.7393744184899572E-2</v>
      </c>
      <c r="BN467" s="276">
        <f t="shared" si="595"/>
        <v>4.6201062291559201E-2</v>
      </c>
      <c r="BO467" s="276">
        <f t="shared" si="596"/>
        <v>9.0334838951876398E-2</v>
      </c>
      <c r="BP467" s="276">
        <f t="shared" si="597"/>
        <v>0.11753652321851595</v>
      </c>
      <c r="BQ467" s="276">
        <f t="shared" si="598"/>
        <v>0.20346509431609056</v>
      </c>
      <c r="BR467" s="276">
        <f t="shared" si="599"/>
        <v>0.27698539210023865</v>
      </c>
    </row>
    <row r="468" spans="1:70">
      <c r="A468" s="273" t="s">
        <v>33</v>
      </c>
      <c r="B468" s="278">
        <f t="shared" ref="B468:AA468" si="600">B462-SUM(B464:B467)</f>
        <v>7.8404491399999929E-2</v>
      </c>
      <c r="C468" s="278">
        <f t="shared" si="600"/>
        <v>6.7250727600000004E-2</v>
      </c>
      <c r="D468" s="278">
        <f t="shared" si="600"/>
        <v>6.7789007200000043E-2</v>
      </c>
      <c r="E468" s="278">
        <f t="shared" si="600"/>
        <v>5.0722264321235506E-2</v>
      </c>
      <c r="F468" s="278">
        <f t="shared" si="600"/>
        <v>5.9047360037837927E-2</v>
      </c>
      <c r="G468" s="278">
        <f t="shared" si="600"/>
        <v>5.8921027638223981E-2</v>
      </c>
      <c r="H468" s="278">
        <f t="shared" si="600"/>
        <v>5.3774775200000034E-2</v>
      </c>
      <c r="I468" s="278">
        <f t="shared" si="600"/>
        <v>5.2444954000000057E-2</v>
      </c>
      <c r="J468" s="278">
        <f t="shared" si="600"/>
        <v>3.089174959999999E-2</v>
      </c>
      <c r="K468" s="278">
        <f t="shared" si="600"/>
        <v>2.3810419199999988E-2</v>
      </c>
      <c r="L468" s="278">
        <f t="shared" si="600"/>
        <v>2.0907705849999979E-2</v>
      </c>
      <c r="M468" s="278">
        <f t="shared" si="600"/>
        <v>2.4245487399999981E-2</v>
      </c>
      <c r="N468" s="278">
        <f t="shared" si="600"/>
        <v>1.8023710896563551E-2</v>
      </c>
      <c r="O468" s="278">
        <f t="shared" si="600"/>
        <v>1.3009634057142859E-2</v>
      </c>
      <c r="P468" s="278">
        <f t="shared" si="600"/>
        <v>1.5807063000000003E-2</v>
      </c>
      <c r="Q468" s="278">
        <f t="shared" si="600"/>
        <v>1.6783431999999987E-2</v>
      </c>
      <c r="R468" s="278">
        <f t="shared" si="600"/>
        <v>1.0544571800000003E-2</v>
      </c>
      <c r="S468" s="278">
        <f t="shared" si="600"/>
        <v>9.9571937333333242E-3</v>
      </c>
      <c r="T468" s="278">
        <f t="shared" si="600"/>
        <v>1.4094865619047606E-2</v>
      </c>
      <c r="U468" s="278">
        <f t="shared" si="600"/>
        <v>8.8432472666666647E-3</v>
      </c>
      <c r="V468" s="278">
        <f t="shared" si="600"/>
        <v>9.7550099439500052E-3</v>
      </c>
      <c r="W468" s="278">
        <f t="shared" si="600"/>
        <v>6.8593745333333286E-3</v>
      </c>
      <c r="X468" s="278">
        <f t="shared" si="600"/>
        <v>7.5381699014357151E-3</v>
      </c>
      <c r="Y468" s="278">
        <f t="shared" si="600"/>
        <v>8.4642923756333352E-3</v>
      </c>
      <c r="Z468" s="278">
        <f t="shared" si="600"/>
        <v>0</v>
      </c>
      <c r="AA468" s="278">
        <f t="shared" si="600"/>
        <v>0</v>
      </c>
      <c r="AB468" s="277"/>
      <c r="BC468" s="276">
        <f>J468/J$462</f>
        <v>0.53160078211547201</v>
      </c>
      <c r="BD468" s="276">
        <f t="shared" si="591"/>
        <v>0.57723648435355912</v>
      </c>
      <c r="BE468" s="276">
        <f t="shared" si="591"/>
        <v>0.51639052909205851</v>
      </c>
      <c r="BF468" s="276">
        <f t="shared" si="591"/>
        <v>0.52541391967790341</v>
      </c>
      <c r="BG468" s="276">
        <f t="shared" si="592"/>
        <v>0.41625558142249158</v>
      </c>
      <c r="BH468" s="276">
        <f t="shared" si="592"/>
        <v>0.40658737035974074</v>
      </c>
      <c r="BI468" s="276">
        <f t="shared" si="593"/>
        <v>0.46859433240926718</v>
      </c>
      <c r="BJ468" s="276">
        <f t="shared" si="593"/>
        <v>0.51403689814591158</v>
      </c>
      <c r="BK468" s="276">
        <f t="shared" si="593"/>
        <v>0.41296616334680092</v>
      </c>
      <c r="BL468" s="276">
        <f t="shared" si="594"/>
        <v>0.38120123742576245</v>
      </c>
      <c r="BM468" s="276">
        <f t="shared" si="595"/>
        <v>0.45610809837039246</v>
      </c>
      <c r="BN468" s="276">
        <f t="shared" si="595"/>
        <v>0.4878008050273604</v>
      </c>
      <c r="BO468" s="276">
        <f t="shared" si="596"/>
        <v>0.49799986872268204</v>
      </c>
      <c r="BP468" s="276">
        <f t="shared" si="597"/>
        <v>0.37267141752681643</v>
      </c>
      <c r="BQ468" s="276">
        <f t="shared" si="598"/>
        <v>0.43092040909990997</v>
      </c>
      <c r="BR468" s="276">
        <f t="shared" si="599"/>
        <v>0.49036127528977547</v>
      </c>
    </row>
    <row r="469" spans="1:70">
      <c r="A469" s="273"/>
      <c r="B469" s="277"/>
      <c r="C469" s="277"/>
      <c r="D469" s="277"/>
      <c r="E469" s="277"/>
      <c r="F469" s="277"/>
      <c r="G469" s="277"/>
      <c r="H469" s="277"/>
      <c r="I469" s="277"/>
      <c r="J469" s="277"/>
      <c r="K469" s="277"/>
      <c r="L469" s="277"/>
      <c r="M469" s="277"/>
      <c r="N469" s="277"/>
      <c r="O469" s="277"/>
      <c r="P469" s="277"/>
      <c r="Q469" s="277"/>
      <c r="R469" s="277"/>
      <c r="S469" s="277"/>
      <c r="T469" s="277"/>
      <c r="U469" s="277"/>
      <c r="V469" s="277"/>
      <c r="W469" s="277"/>
      <c r="X469" s="277"/>
      <c r="Y469" s="277"/>
      <c r="Z469" s="277"/>
      <c r="AA469" s="277"/>
      <c r="AB469" s="277"/>
    </row>
    <row r="470" spans="1:70">
      <c r="A470" s="273"/>
      <c r="B470" s="277"/>
      <c r="C470" s="277"/>
      <c r="D470" s="277"/>
      <c r="E470" s="277"/>
      <c r="F470" s="277"/>
      <c r="G470" s="277"/>
      <c r="H470" s="277"/>
      <c r="I470" s="277"/>
      <c r="J470" s="277"/>
      <c r="K470" s="277"/>
      <c r="L470" s="277"/>
      <c r="M470" s="277"/>
      <c r="N470" s="277"/>
      <c r="O470" s="277"/>
      <c r="P470" s="277"/>
      <c r="Q470" s="277"/>
      <c r="R470" s="277"/>
      <c r="S470" s="277"/>
      <c r="T470" s="277"/>
      <c r="U470" s="277"/>
      <c r="V470" s="277"/>
      <c r="W470" s="277"/>
      <c r="X470" s="277"/>
      <c r="Y470" s="277"/>
      <c r="Z470" s="277"/>
      <c r="AA470" s="277"/>
      <c r="AB470" s="277"/>
    </row>
    <row r="471" spans="1:70">
      <c r="AB471" s="277"/>
    </row>
    <row r="472" spans="1:70">
      <c r="A472" s="275"/>
      <c r="B472" s="275"/>
      <c r="C472" s="275"/>
      <c r="D472" s="275"/>
      <c r="E472" s="275"/>
      <c r="F472" s="275"/>
      <c r="G472" s="275"/>
      <c r="H472" s="275"/>
      <c r="I472" s="275"/>
      <c r="J472" s="275"/>
      <c r="K472" s="275"/>
      <c r="L472" s="275"/>
      <c r="M472" s="275"/>
      <c r="N472" s="275"/>
      <c r="O472" s="275"/>
      <c r="P472" s="275"/>
      <c r="Q472" s="275"/>
      <c r="R472" s="275"/>
      <c r="S472" s="275"/>
      <c r="T472" s="275"/>
      <c r="U472" s="275"/>
      <c r="V472" s="275"/>
      <c r="W472" s="275"/>
      <c r="X472" s="275"/>
      <c r="Y472" s="275"/>
      <c r="Z472" s="275"/>
      <c r="AA472" s="275"/>
      <c r="AB472" s="275"/>
      <c r="AC472" s="275"/>
      <c r="AD472" s="275"/>
      <c r="AE472" s="275"/>
      <c r="AF472" s="275"/>
      <c r="AG472" s="275"/>
      <c r="AH472" s="275"/>
      <c r="AI472" s="275"/>
      <c r="AJ472" s="275"/>
      <c r="AK472" s="275"/>
      <c r="AL472" s="275"/>
      <c r="AM472" s="275"/>
      <c r="AN472" s="275"/>
      <c r="AO472" s="275"/>
      <c r="AP472" s="275"/>
      <c r="AQ472" s="275"/>
      <c r="AR472" s="275"/>
      <c r="AS472" s="275"/>
      <c r="AT472" s="275"/>
      <c r="AU472" s="275"/>
      <c r="AV472" s="275"/>
      <c r="AW472" s="275"/>
      <c r="AX472" s="275"/>
      <c r="AY472" s="275"/>
      <c r="AZ472" s="275"/>
      <c r="BA472" s="275"/>
      <c r="BB472" s="275"/>
    </row>
    <row r="473" spans="1:70">
      <c r="A473" s="275"/>
      <c r="B473" s="275"/>
      <c r="C473" s="275"/>
      <c r="D473" s="275"/>
      <c r="E473" s="275"/>
      <c r="F473" s="275"/>
      <c r="G473" s="275"/>
      <c r="H473" s="275"/>
      <c r="I473" s="275"/>
      <c r="J473" s="275"/>
      <c r="K473" s="275"/>
      <c r="L473" s="275"/>
      <c r="M473" s="275"/>
      <c r="N473" s="275"/>
      <c r="O473" s="275"/>
      <c r="P473" s="275"/>
      <c r="Q473" s="275"/>
      <c r="R473" s="275"/>
      <c r="S473" s="275"/>
      <c r="T473" s="275"/>
      <c r="U473" s="275"/>
      <c r="V473" s="275"/>
      <c r="W473" s="275"/>
      <c r="X473" s="275"/>
      <c r="Y473" s="275"/>
      <c r="Z473" s="275"/>
      <c r="AA473" s="275"/>
      <c r="AB473" s="275"/>
      <c r="AC473" s="275"/>
      <c r="AD473" s="275"/>
      <c r="AE473" s="275"/>
      <c r="AF473" s="275"/>
      <c r="AG473" s="275"/>
      <c r="AH473" s="275"/>
      <c r="AI473" s="275"/>
      <c r="AJ473" s="275"/>
      <c r="AK473" s="275"/>
      <c r="AL473" s="275"/>
      <c r="AM473" s="275"/>
      <c r="AN473" s="275"/>
      <c r="AO473" s="275"/>
      <c r="AP473" s="275"/>
      <c r="AQ473" s="275"/>
      <c r="AR473" s="275"/>
      <c r="AS473" s="275"/>
      <c r="AT473" s="275"/>
      <c r="AU473" s="275"/>
      <c r="AV473" s="275"/>
      <c r="AW473" s="275"/>
      <c r="AX473" s="275"/>
      <c r="AY473" s="275"/>
      <c r="AZ473" s="275"/>
      <c r="BA473" s="275"/>
      <c r="BB473" s="275"/>
    </row>
    <row r="474" spans="1:70">
      <c r="A474" s="275" t="str">
        <f>A464</f>
        <v>EU-27</v>
      </c>
      <c r="B474" s="275"/>
      <c r="C474" s="275"/>
      <c r="D474" s="275"/>
      <c r="E474" s="275"/>
      <c r="F474" s="275"/>
      <c r="G474" s="275"/>
      <c r="H474" s="275"/>
      <c r="I474" s="275"/>
      <c r="J474" s="275"/>
      <c r="K474" s="275"/>
      <c r="L474" s="275"/>
      <c r="M474" s="275"/>
      <c r="N474" s="275"/>
      <c r="O474" s="275"/>
      <c r="P474" s="275"/>
      <c r="Q474" s="275"/>
      <c r="R474" s="275"/>
      <c r="S474" s="275"/>
      <c r="T474" s="275"/>
      <c r="U474" s="275"/>
      <c r="V474" s="275"/>
      <c r="W474" s="275"/>
      <c r="X474" s="275"/>
      <c r="Y474" s="275"/>
      <c r="Z474" s="275"/>
      <c r="AA474" s="275"/>
      <c r="AB474" s="275"/>
      <c r="AC474" s="275">
        <f>ExportsPlywood!AD$14</f>
        <v>21.239094000000001</v>
      </c>
      <c r="AD474" s="275">
        <f>ExportsPlywood!AE$14</f>
        <v>13.167356999999997</v>
      </c>
      <c r="AE474" s="275">
        <f>ExportsPlywood!AF$14</f>
        <v>11.322153</v>
      </c>
      <c r="AF474" s="275">
        <f>ExportsPlywood!AG$14</f>
        <v>11.204886</v>
      </c>
      <c r="AG474" s="275">
        <f>ExportsPlywood!AH$14</f>
        <v>10.063758999999999</v>
      </c>
      <c r="AH474" s="275">
        <f>ExportsPlywood!AI$14</f>
        <v>6.4650700000000008</v>
      </c>
      <c r="AI474" s="275">
        <f>ExportsPlywood!AJ$14</f>
        <v>3.6894299999999993</v>
      </c>
      <c r="AJ474" s="275">
        <f>ExportsPlywood!AK$14</f>
        <v>1.3146070000000001</v>
      </c>
      <c r="AK474" s="275">
        <f>ExportsPlywood!AL$14</f>
        <v>1.2335219999999998</v>
      </c>
      <c r="AL474" s="275">
        <f>ExportsPlywood!AM$14</f>
        <v>1.2465729999999999</v>
      </c>
      <c r="AM474" s="275">
        <f>ExportsPlywood!AN$14</f>
        <v>0.93899299999999986</v>
      </c>
      <c r="AN474" s="275">
        <f>ExportsPlywood!AO$14</f>
        <v>3.1843599999999999</v>
      </c>
      <c r="AO474" s="275">
        <f>ExportsPlywood!AP$14</f>
        <v>2.6901660000000001</v>
      </c>
      <c r="AP474" s="275">
        <f>ExportsPlywood!AQ$14</f>
        <v>2.5873589999999997</v>
      </c>
      <c r="AQ474" s="275">
        <f>ExportsPlywood!AR$14</f>
        <v>5.5000649999999993</v>
      </c>
      <c r="AR474" s="275">
        <f>ExportsPlywood!AS$14</f>
        <v>4.4681600000000001</v>
      </c>
      <c r="AS474" s="275">
        <f>ExportsPlywood!AT$14</f>
        <v>5.1374829999999996</v>
      </c>
      <c r="AT474" s="275">
        <f>ExportsPlywood!AU$14</f>
        <v>5.3881409999999992</v>
      </c>
      <c r="AU474" s="275">
        <f>ExportsPlywood!AV$14</f>
        <v>9.0537010000000002</v>
      </c>
      <c r="AV474" s="275">
        <f>ExportsPlywood!AW$14</f>
        <v>4.860201</v>
      </c>
      <c r="AW474" s="275">
        <f>ExportsPlywood!AX$14</f>
        <v>4.532509524</v>
      </c>
      <c r="AX474" s="275">
        <f>ExportsPlywood!AY$14</f>
        <v>6.4636979999999999</v>
      </c>
      <c r="AY474" s="275">
        <f>ExportsPlywood!AZ$14</f>
        <v>4.549346944999999</v>
      </c>
      <c r="AZ474" s="275">
        <f>ExportsPlywood!BA$14</f>
        <v>1.9683350289999999</v>
      </c>
      <c r="BA474" s="275">
        <f>ExportsPlywood!BB$14</f>
        <v>0</v>
      </c>
      <c r="BB474" s="275">
        <f>ExportsPlywood!BC$14</f>
        <v>0</v>
      </c>
      <c r="BC474" s="276">
        <f>AK474/AK$462</f>
        <v>3.2084642641719376E-2</v>
      </c>
      <c r="BD474" s="276">
        <f t="shared" ref="BD474:BF478" si="601">AL474/AL$462</f>
        <v>4.2216903471055792E-2</v>
      </c>
      <c r="BE474" s="276">
        <f t="shared" si="601"/>
        <v>3.4947369204587853E-2</v>
      </c>
      <c r="BF474" s="276">
        <f t="shared" si="601"/>
        <v>0.10238306950381461</v>
      </c>
      <c r="BG474" s="276">
        <f t="shared" ref="BG474:BH478" si="602">AO474/AO$462</f>
        <v>0.10041825541998357</v>
      </c>
      <c r="BH474" s="276">
        <f t="shared" si="602"/>
        <v>0.11245875798516991</v>
      </c>
      <c r="BI474" s="276">
        <f t="shared" ref="BI474:BK478" si="603">AQ474/AQ$462</f>
        <v>0.2185441326183237</v>
      </c>
      <c r="BJ474" s="276">
        <f t="shared" si="603"/>
        <v>0.19497777407152908</v>
      </c>
      <c r="BK474" s="276">
        <f t="shared" si="603"/>
        <v>0.29389446319305046</v>
      </c>
      <c r="BL474" s="276">
        <f t="shared" ref="BL474:BL478" si="604">AT474/AT$462</f>
        <v>0.31038161307808354</v>
      </c>
      <c r="BM474" s="276">
        <f t="shared" ref="BM474:BN478" si="605">AU474/AU$462</f>
        <v>0.39007623454653184</v>
      </c>
      <c r="BN474" s="276">
        <f t="shared" si="605"/>
        <v>0.36725545255448483</v>
      </c>
      <c r="BO474" s="276">
        <f t="shared" ref="BO474:BO482" si="606">AW474/AW$462</f>
        <v>0.46299087391346255</v>
      </c>
      <c r="BP474" s="276">
        <f t="shared" ref="BP474:BP482" si="607">AX474/AX$462</f>
        <v>0.42917999949005931</v>
      </c>
      <c r="BQ474" s="276">
        <f t="shared" ref="BQ474:BQ482" si="608">AY474/AY$462</f>
        <v>0.35051364614389635</v>
      </c>
      <c r="BR474" s="276">
        <f t="shared" ref="BR474:BR482" si="609">AZ474/AZ$462</f>
        <v>0.20073186375392382</v>
      </c>
    </row>
    <row r="475" spans="1:70">
      <c r="A475" s="275" t="str">
        <f>A465</f>
        <v xml:space="preserve">China </v>
      </c>
      <c r="AC475" s="275">
        <f>ExportsPlywood!AD$10</f>
        <v>7.0962920000000009</v>
      </c>
      <c r="AD475" s="275">
        <f>ExportsPlywood!AE$10</f>
        <v>3.8014770000000002</v>
      </c>
      <c r="AE475" s="275">
        <f>ExportsPlywood!AF$10</f>
        <v>2.3945530000000002</v>
      </c>
      <c r="AF475" s="275">
        <f>ExportsPlywood!AG$10</f>
        <v>1.4135209999999998</v>
      </c>
      <c r="AG475" s="275">
        <f>ExportsPlywood!AH$10</f>
        <v>0.66736700000000004</v>
      </c>
      <c r="AH475" s="275">
        <f>ExportsPlywood!AI$10</f>
        <v>0.855688</v>
      </c>
      <c r="AI475" s="275">
        <f>ExportsPlywood!AJ$10</f>
        <v>1.306298</v>
      </c>
      <c r="AJ475" s="275">
        <f>ExportsPlywood!AK$10</f>
        <v>0.47150399999999998</v>
      </c>
      <c r="AK475" s="275">
        <f>ExportsPlywood!AL$10</f>
        <v>0.27287400000000001</v>
      </c>
      <c r="AL475" s="275">
        <f>ExportsPlywood!AM$10</f>
        <v>0.297207</v>
      </c>
      <c r="AM475" s="275">
        <f>ExportsPlywood!AN$10</f>
        <v>0.37651699999999999</v>
      </c>
      <c r="AN475" s="275">
        <f>ExportsPlywood!AO$10</f>
        <v>0.46772900000000001</v>
      </c>
      <c r="AO475" s="275">
        <f>ExportsPlywood!AP$10</f>
        <v>0.29425099999999998</v>
      </c>
      <c r="AP475" s="275">
        <f>ExportsPlywood!AQ$10</f>
        <v>0.237931</v>
      </c>
      <c r="AQ475" s="275">
        <f>ExportsPlywood!AR$10</f>
        <v>0.235064</v>
      </c>
      <c r="AR475" s="275">
        <f>ExportsPlywood!AS$10</f>
        <v>0.99327799999999988</v>
      </c>
      <c r="AS475" s="275">
        <f>ExportsPlywood!AT$10</f>
        <v>0.77150699999999994</v>
      </c>
      <c r="AT475" s="275">
        <f>ExportsPlywood!AU$10</f>
        <v>0.28966199999999998</v>
      </c>
      <c r="AU475" s="275">
        <f>ExportsPlywood!AV$10</f>
        <v>0.36777699999999997</v>
      </c>
      <c r="AV475" s="275">
        <f>ExportsPlywood!AW$10</f>
        <v>0.27812999999999999</v>
      </c>
      <c r="AW475" s="275">
        <f>ExportsPlywood!AX$10</f>
        <v>4.4572212E-2</v>
      </c>
      <c r="AX475" s="275">
        <f>ExportsPlywood!AY$10</f>
        <v>2.7984999999999999E-2</v>
      </c>
      <c r="AY475" s="275">
        <f>ExportsPlywood!AZ$10</f>
        <v>0.11731842300000001</v>
      </c>
      <c r="AZ475" s="275">
        <f>ExportsPlywood!BA$10</f>
        <v>2.231758E-2</v>
      </c>
      <c r="BA475" s="275">
        <f>ExportsPlywood!BB$10</f>
        <v>0</v>
      </c>
      <c r="BB475" s="275">
        <f>ExportsPlywood!BC$10</f>
        <v>0</v>
      </c>
      <c r="BC475" s="276">
        <f>AK475/AK$462</f>
        <v>7.0976154265724777E-3</v>
      </c>
      <c r="BD475" s="276">
        <f t="shared" si="601"/>
        <v>1.0065322472026973E-2</v>
      </c>
      <c r="BE475" s="276">
        <f t="shared" si="601"/>
        <v>1.4013180727442917E-2</v>
      </c>
      <c r="BF475" s="276">
        <f t="shared" si="601"/>
        <v>1.503835330049043E-2</v>
      </c>
      <c r="BG475" s="276">
        <f t="shared" si="602"/>
        <v>1.098377277669318E-2</v>
      </c>
      <c r="BH475" s="276">
        <f t="shared" si="602"/>
        <v>1.0341597260437946E-2</v>
      </c>
      <c r="BI475" s="276">
        <f t="shared" si="603"/>
        <v>9.3402274318201053E-3</v>
      </c>
      <c r="BJ475" s="276">
        <f t="shared" si="603"/>
        <v>4.3343822395397712E-2</v>
      </c>
      <c r="BK475" s="276">
        <f t="shared" si="603"/>
        <v>4.4134770979228702E-2</v>
      </c>
      <c r="BL475" s="276">
        <f t="shared" si="604"/>
        <v>1.6685858593422823E-2</v>
      </c>
      <c r="BM475" s="276">
        <f t="shared" si="605"/>
        <v>1.5845571585898388E-2</v>
      </c>
      <c r="BN475" s="276">
        <f t="shared" si="605"/>
        <v>2.1016570923502724E-2</v>
      </c>
      <c r="BO475" s="276">
        <f t="shared" si="606"/>
        <v>4.5530025423805645E-3</v>
      </c>
      <c r="BP475" s="276">
        <f t="shared" si="607"/>
        <v>1.8581626625701433E-3</v>
      </c>
      <c r="BQ475" s="276">
        <f t="shared" si="608"/>
        <v>9.0390354270028003E-3</v>
      </c>
      <c r="BR475" s="276">
        <f t="shared" si="609"/>
        <v>2.2759587986163382E-3</v>
      </c>
    </row>
    <row r="476" spans="1:70">
      <c r="A476" s="275" t="str">
        <f>A466</f>
        <v xml:space="preserve">Indonesia </v>
      </c>
      <c r="AB476" s="275"/>
      <c r="AC476" s="275">
        <f>ExportsPlywood!AD$11</f>
        <v>3</v>
      </c>
      <c r="AD476" s="275">
        <f>ExportsPlywood!AE$11</f>
        <v>3</v>
      </c>
      <c r="AE476" s="275">
        <f>ExportsPlywood!AF$11</f>
        <v>3</v>
      </c>
      <c r="AF476" s="275">
        <f>ExportsPlywood!AG$11</f>
        <v>3.6315400000000002</v>
      </c>
      <c r="AG476" s="275">
        <f>ExportsPlywood!AH$11</f>
        <v>10.152407999999996</v>
      </c>
      <c r="AH476" s="275">
        <f>ExportsPlywood!AI$11</f>
        <v>5.3666769999999993</v>
      </c>
      <c r="AI476" s="275">
        <f>ExportsPlywood!AJ$11</f>
        <v>10.414477000000003</v>
      </c>
      <c r="AJ476" s="275">
        <f>ExportsPlywood!AK$11</f>
        <v>15.409737</v>
      </c>
      <c r="AK476" s="275">
        <f>ExportsPlywood!AL$11</f>
        <v>10.898605999999999</v>
      </c>
      <c r="AL476" s="275">
        <f>ExportsPlywood!AM$11</f>
        <v>6.6348649999999996</v>
      </c>
      <c r="AM476" s="275">
        <f>ExportsPlywood!AN$11</f>
        <v>6.4484939999999993</v>
      </c>
      <c r="AN476" s="275">
        <f>ExportsPlywood!AO$11</f>
        <v>6.0621960000000001</v>
      </c>
      <c r="AO476" s="275">
        <f>ExportsPlywood!AP$11</f>
        <v>6.4095399999999998</v>
      </c>
      <c r="AP476" s="275">
        <f>ExportsPlywood!AQ$11</f>
        <v>5.6139000000000001</v>
      </c>
      <c r="AQ476" s="275">
        <f>ExportsPlywood!AR$11</f>
        <v>3.191621</v>
      </c>
      <c r="AR476" s="275">
        <f>ExportsPlywood!AS$11</f>
        <v>1.72759</v>
      </c>
      <c r="AS476" s="275">
        <f>ExportsPlywood!AT$11</f>
        <v>1.0462609999999999</v>
      </c>
      <c r="AT476" s="275">
        <f>ExportsPlywood!AU$11</f>
        <v>1.178693</v>
      </c>
      <c r="AU476" s="275">
        <f>ExportsPlywood!AV$11</f>
        <v>0.59034999999999993</v>
      </c>
      <c r="AV476" s="275">
        <f>ExportsPlywood!AW$11</f>
        <v>0.57524999999999993</v>
      </c>
      <c r="AW476" s="275">
        <f>ExportsPlywood!AX$11</f>
        <v>0.47002975699999994</v>
      </c>
      <c r="AX476" s="275">
        <f>ExportsPlywood!AY$11</f>
        <v>0.78738599999999992</v>
      </c>
      <c r="AY476" s="275">
        <f>ExportsPlywood!AZ$11</f>
        <v>0.78994076199999996</v>
      </c>
      <c r="AZ476" s="275">
        <f>ExportsPlywood!BA$11</f>
        <v>0.59752489199999992</v>
      </c>
      <c r="BA476" s="275">
        <f>ExportsPlywood!BB$11</f>
        <v>0</v>
      </c>
      <c r="BB476" s="275">
        <f>ExportsPlywood!BC$11</f>
        <v>0</v>
      </c>
      <c r="BC476" s="276">
        <f>AK476/AK$462</f>
        <v>0.28347923977269857</v>
      </c>
      <c r="BD476" s="276">
        <f t="shared" si="601"/>
        <v>0.22469879842455001</v>
      </c>
      <c r="BE476" s="276">
        <f t="shared" si="601"/>
        <v>0.2399995533849236</v>
      </c>
      <c r="BF476" s="276">
        <f t="shared" si="601"/>
        <v>0.19491082491104866</v>
      </c>
      <c r="BG476" s="276">
        <f t="shared" si="602"/>
        <v>0.23925468719945217</v>
      </c>
      <c r="BH476" s="276">
        <f t="shared" si="602"/>
        <v>0.24400642564597547</v>
      </c>
      <c r="BI476" s="276">
        <f t="shared" si="603"/>
        <v>0.12681850907060679</v>
      </c>
      <c r="BJ476" s="276">
        <f t="shared" si="603"/>
        <v>7.5387106260347198E-2</v>
      </c>
      <c r="BK476" s="276">
        <f t="shared" si="603"/>
        <v>5.9852327483093215E-2</v>
      </c>
      <c r="BL476" s="276">
        <f t="shared" si="604"/>
        <v>6.789811823110152E-2</v>
      </c>
      <c r="BM476" s="276">
        <f t="shared" si="605"/>
        <v>2.543506849459078E-2</v>
      </c>
      <c r="BN476" s="276">
        <f t="shared" si="605"/>
        <v>4.3468099175726964E-2</v>
      </c>
      <c r="BO476" s="276">
        <f t="shared" si="606"/>
        <v>4.8013023868223516E-2</v>
      </c>
      <c r="BP476" s="276">
        <f t="shared" si="607"/>
        <v>5.228126733001446E-2</v>
      </c>
      <c r="BQ476" s="276">
        <f t="shared" si="608"/>
        <v>6.0862585349886492E-2</v>
      </c>
      <c r="BR476" s="276">
        <f t="shared" si="609"/>
        <v>6.0935909508991436E-2</v>
      </c>
    </row>
    <row r="477" spans="1:70">
      <c r="A477" s="275" t="str">
        <f>A467</f>
        <v xml:space="preserve">Malaysia </v>
      </c>
      <c r="AB477" s="275"/>
      <c r="AC477" s="275">
        <f>ExportsPlywood!AD$12</f>
        <v>0.71399099999999993</v>
      </c>
      <c r="AD477" s="275">
        <f>ExportsPlywood!AE$12</f>
        <v>1.0558879999999999</v>
      </c>
      <c r="AE477" s="275">
        <f>ExportsPlywood!AF$12</f>
        <v>1.662533</v>
      </c>
      <c r="AF477" s="275">
        <f>ExportsPlywood!AG$12</f>
        <v>1.1686999999999999</v>
      </c>
      <c r="AG477" s="275">
        <f>ExportsPlywood!AH$12</f>
        <v>2.379629</v>
      </c>
      <c r="AH477" s="275">
        <f>ExportsPlywood!AI$12</f>
        <v>3.4064649999999999</v>
      </c>
      <c r="AI477" s="275">
        <f>ExportsPlywood!AJ$12</f>
        <v>4.3245959999999997</v>
      </c>
      <c r="AJ477" s="275">
        <f>ExportsPlywood!AK$12</f>
        <v>4.4877450000000003</v>
      </c>
      <c r="AK477" s="275">
        <f>ExportsPlywood!AL$12</f>
        <v>2.8327859999999996</v>
      </c>
      <c r="AL477" s="275">
        <f>ExportsPlywood!AM$12</f>
        <v>4.2250459999999999</v>
      </c>
      <c r="AM477" s="275">
        <f>ExportsPlywood!AN$12</f>
        <v>3.5767819999999997</v>
      </c>
      <c r="AN477" s="275">
        <f>ExportsPlywood!AO$12</f>
        <v>2.9549779999999997</v>
      </c>
      <c r="AO477" s="275">
        <f>ExportsPlywood!AP$12</f>
        <v>3.8793889999999998</v>
      </c>
      <c r="AP477" s="275">
        <f>ExportsPlywood!AQ$12</f>
        <v>3.5017609999999997</v>
      </c>
      <c r="AQ477" s="275">
        <f>ExportsPlywood!AR$12</f>
        <v>3.9910189999999997</v>
      </c>
      <c r="AR477" s="275">
        <f>ExportsPlywood!AS$12</f>
        <v>2.717784</v>
      </c>
      <c r="AS477" s="275">
        <f>ExportsPlywood!AT$12</f>
        <v>2.4004699999999999</v>
      </c>
      <c r="AT477" s="275">
        <f>ExportsPlywood!AU$12</f>
        <v>1.318988</v>
      </c>
      <c r="AU477" s="275">
        <f>ExportsPlywood!AV$12</f>
        <v>1.5950419999999998</v>
      </c>
      <c r="AV477" s="275">
        <f>ExportsPlywood!AW$12</f>
        <v>0.472806</v>
      </c>
      <c r="AW477" s="275">
        <f>ExportsPlywood!AX$12</f>
        <v>0.6925973179999998</v>
      </c>
      <c r="AX477" s="275">
        <f>ExportsPlywood!AY$12</f>
        <v>1.655108</v>
      </c>
      <c r="AY477" s="275">
        <f>ExportsPlywood!AZ$12</f>
        <v>1.6308677439999999</v>
      </c>
      <c r="AZ477" s="275">
        <f>ExportsPlywood!BA$12</f>
        <v>1.9903123309999999</v>
      </c>
      <c r="BA477" s="275">
        <f>ExportsPlywood!BB$12</f>
        <v>0</v>
      </c>
      <c r="BB477" s="275">
        <f>ExportsPlywood!BC$12</f>
        <v>0</v>
      </c>
      <c r="BC477" s="276">
        <f>AK477/AK$462</f>
        <v>7.3682452757604378E-2</v>
      </c>
      <c r="BD477" s="276">
        <f t="shared" si="601"/>
        <v>0.14308697456368011</v>
      </c>
      <c r="BE477" s="276">
        <f t="shared" si="601"/>
        <v>0.13312039718967464</v>
      </c>
      <c r="BF477" s="276">
        <f t="shared" si="601"/>
        <v>9.5008013527441329E-2</v>
      </c>
      <c r="BG477" s="276">
        <f t="shared" si="602"/>
        <v>0.1448094561731412</v>
      </c>
      <c r="BH477" s="276">
        <f t="shared" si="602"/>
        <v>0.15220295785042068</v>
      </c>
      <c r="BI477" s="276">
        <f t="shared" si="603"/>
        <v>0.15858245050163036</v>
      </c>
      <c r="BJ477" s="276">
        <f t="shared" si="603"/>
        <v>0.11859635168105363</v>
      </c>
      <c r="BK477" s="276">
        <f t="shared" si="603"/>
        <v>0.13732110491869695</v>
      </c>
      <c r="BL477" s="276">
        <f t="shared" si="604"/>
        <v>7.597975314132191E-2</v>
      </c>
      <c r="BM477" s="276">
        <f t="shared" si="605"/>
        <v>6.8721948880747133E-2</v>
      </c>
      <c r="BN477" s="276">
        <f t="shared" si="605"/>
        <v>3.5727037112349008E-2</v>
      </c>
      <c r="BO477" s="276">
        <f t="shared" si="606"/>
        <v>7.0748055979361305E-2</v>
      </c>
      <c r="BP477" s="276">
        <f t="shared" si="607"/>
        <v>0.10989672639346595</v>
      </c>
      <c r="BQ477" s="276">
        <f t="shared" si="608"/>
        <v>0.12565350724815089</v>
      </c>
      <c r="BR477" s="276">
        <f t="shared" si="609"/>
        <v>0.20297312081928434</v>
      </c>
    </row>
    <row r="478" spans="1:70">
      <c r="A478" s="275" t="str">
        <f>A468</f>
        <v>Others</v>
      </c>
      <c r="AC478" s="275">
        <f t="shared" ref="AC478:BB478" si="610">AC462-SUM(AC474:AC477)</f>
        <v>30.676014000000002</v>
      </c>
      <c r="AD478" s="275">
        <f t="shared" si="610"/>
        <v>24.958158000000012</v>
      </c>
      <c r="AE478" s="275">
        <f t="shared" si="610"/>
        <v>25.598762999999995</v>
      </c>
      <c r="AF478" s="275">
        <f t="shared" si="610"/>
        <v>22.437024000000001</v>
      </c>
      <c r="AG478" s="275">
        <f t="shared" si="610"/>
        <v>25.439794999999975</v>
      </c>
      <c r="AH478" s="275">
        <f t="shared" si="610"/>
        <v>24.225156000000009</v>
      </c>
      <c r="AI478" s="275">
        <f t="shared" si="610"/>
        <v>24.943896000000009</v>
      </c>
      <c r="AJ478" s="275">
        <f t="shared" si="610"/>
        <v>25.956959999999992</v>
      </c>
      <c r="AK478" s="275">
        <f t="shared" si="610"/>
        <v>23.208082000000001</v>
      </c>
      <c r="AL478" s="275">
        <f t="shared" si="610"/>
        <v>17.124125999999993</v>
      </c>
      <c r="AM478" s="275">
        <f t="shared" si="610"/>
        <v>15.527988999999998</v>
      </c>
      <c r="AN478" s="275">
        <f t="shared" si="610"/>
        <v>18.433145000000003</v>
      </c>
      <c r="AO478" s="275">
        <f t="shared" si="610"/>
        <v>13.516264999999986</v>
      </c>
      <c r="AP478" s="275">
        <f t="shared" si="610"/>
        <v>11.066230000000003</v>
      </c>
      <c r="AQ478" s="275">
        <f t="shared" si="610"/>
        <v>12.249069999999993</v>
      </c>
      <c r="AR478" s="275">
        <f t="shared" si="610"/>
        <v>13.009440999999997</v>
      </c>
      <c r="AS478" s="275">
        <f t="shared" si="610"/>
        <v>8.1249859999999998</v>
      </c>
      <c r="AT478" s="275">
        <f t="shared" si="610"/>
        <v>9.1842459999999999</v>
      </c>
      <c r="AU478" s="275">
        <f t="shared" si="610"/>
        <v>11.603210999999995</v>
      </c>
      <c r="AV478" s="275">
        <f t="shared" si="610"/>
        <v>7.0474559999999968</v>
      </c>
      <c r="AW478" s="275">
        <f t="shared" si="610"/>
        <v>4.0499215669999984</v>
      </c>
      <c r="AX478" s="275">
        <f t="shared" si="610"/>
        <v>6.126399000000001</v>
      </c>
      <c r="AY478" s="275">
        <f t="shared" si="610"/>
        <v>5.8916126609999999</v>
      </c>
      <c r="AZ478" s="275">
        <f t="shared" si="610"/>
        <v>5.2273027920000041</v>
      </c>
      <c r="BA478" s="275">
        <f t="shared" si="610"/>
        <v>0</v>
      </c>
      <c r="BB478" s="275">
        <f t="shared" si="610"/>
        <v>0</v>
      </c>
      <c r="BC478" s="276">
        <f>AK478/AK$462</f>
        <v>0.60365604940140516</v>
      </c>
      <c r="BD478" s="276">
        <f t="shared" si="601"/>
        <v>0.57993200106868714</v>
      </c>
      <c r="BE478" s="276">
        <f t="shared" si="601"/>
        <v>0.57791949949337107</v>
      </c>
      <c r="BF478" s="276">
        <f t="shared" si="601"/>
        <v>0.5926597387572049</v>
      </c>
      <c r="BG478" s="276">
        <f t="shared" si="602"/>
        <v>0.5045338284307298</v>
      </c>
      <c r="BH478" s="276">
        <f t="shared" si="602"/>
        <v>0.48099026125799599</v>
      </c>
      <c r="BI478" s="276">
        <f t="shared" si="603"/>
        <v>0.486714680377619</v>
      </c>
      <c r="BJ478" s="276">
        <f t="shared" si="603"/>
        <v>0.56769494559167233</v>
      </c>
      <c r="BK478" s="276">
        <f t="shared" si="603"/>
        <v>0.46479733342593066</v>
      </c>
      <c r="BL478" s="276">
        <f t="shared" si="604"/>
        <v>0.52905465695607024</v>
      </c>
      <c r="BM478" s="276">
        <f t="shared" si="605"/>
        <v>0.49992117649223183</v>
      </c>
      <c r="BN478" s="276">
        <f t="shared" si="605"/>
        <v>0.53253284023393643</v>
      </c>
      <c r="BO478" s="276">
        <f t="shared" si="606"/>
        <v>0.41369504369657206</v>
      </c>
      <c r="BP478" s="276">
        <f t="shared" si="607"/>
        <v>0.40678384412389013</v>
      </c>
      <c r="BQ478" s="276">
        <f t="shared" si="608"/>
        <v>0.45393122583106349</v>
      </c>
      <c r="BR478" s="276">
        <f t="shared" si="609"/>
        <v>0.53308314711918403</v>
      </c>
    </row>
    <row r="479" spans="1:70">
      <c r="A479" s="275"/>
      <c r="AC479" s="275"/>
      <c r="AD479" s="275"/>
      <c r="AE479" s="275"/>
      <c r="AF479" s="275"/>
      <c r="AG479" s="275"/>
      <c r="AH479" s="275"/>
      <c r="AI479" s="275"/>
      <c r="AJ479" s="275"/>
      <c r="AK479" s="275"/>
      <c r="AL479" s="275"/>
      <c r="AM479" s="275"/>
      <c r="AN479" s="275"/>
      <c r="AO479" s="275"/>
      <c r="AP479" s="275"/>
      <c r="AQ479" s="275"/>
      <c r="AR479" s="275"/>
      <c r="AS479" s="275"/>
      <c r="AT479" s="275"/>
      <c r="AU479" s="275"/>
      <c r="AV479" s="275"/>
      <c r="AW479" s="275"/>
      <c r="AX479" s="275"/>
      <c r="AY479" s="275"/>
      <c r="AZ479" s="275"/>
      <c r="BA479" s="275"/>
      <c r="BB479" s="275"/>
      <c r="BC479" s="276"/>
      <c r="BD479" s="276"/>
      <c r="BE479" s="276"/>
      <c r="BF479" s="276"/>
      <c r="BG479" s="276"/>
      <c r="BH479" s="276"/>
      <c r="BI479" s="276"/>
      <c r="BJ479" s="276"/>
      <c r="BK479" s="276"/>
      <c r="BL479" s="276"/>
      <c r="BM479" s="276"/>
      <c r="BN479" s="276"/>
      <c r="BO479" s="276"/>
      <c r="BP479" s="276"/>
      <c r="BQ479" s="276"/>
      <c r="BR479" s="276"/>
    </row>
    <row r="480" spans="1:70" ht="13">
      <c r="A480" s="272" t="s">
        <v>163</v>
      </c>
    </row>
    <row r="481" spans="1:70" ht="13">
      <c r="A481" s="272"/>
      <c r="B481" s="312" t="s">
        <v>65</v>
      </c>
      <c r="C481" s="312"/>
      <c r="D481" s="312"/>
      <c r="E481" s="312"/>
      <c r="F481" s="312"/>
      <c r="G481" s="312"/>
      <c r="H481" s="312"/>
      <c r="I481" s="312"/>
      <c r="J481" s="312"/>
      <c r="K481" s="312"/>
      <c r="L481" s="312"/>
      <c r="M481" s="312"/>
      <c r="N481" s="312"/>
      <c r="O481" s="312"/>
      <c r="P481" s="312"/>
      <c r="Q481" s="312"/>
      <c r="R481" s="312"/>
      <c r="S481" s="312"/>
      <c r="T481" s="312"/>
      <c r="U481" s="312"/>
      <c r="V481" s="312"/>
      <c r="W481" s="312"/>
      <c r="X481" s="312"/>
      <c r="Y481" s="312"/>
      <c r="Z481" s="312"/>
      <c r="AA481" s="312"/>
      <c r="AC481" s="312" t="s">
        <v>142</v>
      </c>
      <c r="AD481" s="312"/>
      <c r="AE481" s="312"/>
      <c r="AF481" s="312"/>
      <c r="AG481" s="312"/>
      <c r="AH481" s="312"/>
      <c r="AI481" s="312"/>
      <c r="AJ481" s="312"/>
      <c r="AK481" s="312"/>
      <c r="AL481" s="312"/>
      <c r="AM481" s="312"/>
      <c r="AN481" s="312"/>
      <c r="AO481" s="312"/>
      <c r="AP481" s="312"/>
      <c r="AQ481" s="312"/>
      <c r="AR481" s="312"/>
      <c r="AS481" s="312"/>
      <c r="AT481" s="312"/>
      <c r="AU481" s="312"/>
      <c r="AV481" s="312"/>
      <c r="AW481" s="312"/>
      <c r="AX481" s="312"/>
      <c r="AY481" s="312"/>
      <c r="AZ481" s="312"/>
      <c r="BA481" s="312"/>
      <c r="BB481" s="312"/>
    </row>
    <row r="482" spans="1:70">
      <c r="A482" s="273" t="s">
        <v>4</v>
      </c>
      <c r="B482" s="279">
        <f>ExportsFurniture!C$5</f>
        <v>1.8074887285714297E-2</v>
      </c>
      <c r="C482" s="279">
        <f>ExportsFurniture!D$5</f>
        <v>1.5939546285714295E-2</v>
      </c>
      <c r="D482" s="279">
        <f>ExportsFurniture!E$5</f>
        <v>1.3575435285714289E-2</v>
      </c>
      <c r="E482" s="279">
        <f>ExportsFurniture!F$5</f>
        <v>1.2133011000000001E-2</v>
      </c>
      <c r="F482" s="279">
        <f>ExportsFurniture!G$5</f>
        <v>1.2441023999999993E-2</v>
      </c>
      <c r="G482" s="279">
        <f>ExportsFurniture!H$5</f>
        <v>1.2131013999999999E-2</v>
      </c>
      <c r="H482" s="279">
        <f>ExportsFurniture!I$5</f>
        <v>1.7162661000000003E-2</v>
      </c>
      <c r="I482" s="279">
        <f>ExportsFurniture!J$5</f>
        <v>2.0981984000000002E-2</v>
      </c>
      <c r="J482" s="279">
        <f>ExportsFurniture!K$5</f>
        <v>1.7326044000000006E-2</v>
      </c>
      <c r="K482" s="279">
        <f>ExportsFurniture!L$5</f>
        <v>1.1751331E-2</v>
      </c>
      <c r="L482" s="279">
        <f>ExportsFurniture!M$5</f>
        <v>7.1579500000000015E-3</v>
      </c>
      <c r="M482" s="279">
        <f>ExportsFurniture!N$5</f>
        <v>1.0190124999999998E-2</v>
      </c>
      <c r="N482" s="279">
        <f>ExportsFurniture!O$5</f>
        <v>1.7055611049858702E-2</v>
      </c>
      <c r="O482" s="279">
        <f>ExportsFurniture!P$5</f>
        <v>1.3988283000000006E-2</v>
      </c>
      <c r="P482" s="279">
        <f>ExportsFurniture!Q$5</f>
        <v>1.3737517000000008E-2</v>
      </c>
      <c r="Q482" s="279">
        <f>ExportsFurniture!R$5</f>
        <v>1.1273076999999998E-2</v>
      </c>
      <c r="R482" s="279">
        <f>ExportsFurniture!S$5</f>
        <v>1.6837123000000006E-2</v>
      </c>
      <c r="S482" s="279">
        <f>ExportsFurniture!T$5</f>
        <v>7.2256569999999982E-3</v>
      </c>
      <c r="T482" s="279">
        <f>ExportsFurniture!U$5</f>
        <v>9.4214469999999995E-3</v>
      </c>
      <c r="U482" s="279">
        <f>ExportsFurniture!V$5</f>
        <v>8.3441439999999995E-3</v>
      </c>
      <c r="V482" s="279">
        <f>ExportsFurniture!W$5</f>
        <v>7.4162101047500015E-3</v>
      </c>
      <c r="W482" s="279">
        <f>ExportsFurniture!X$5</f>
        <v>9.8592720000000005E-3</v>
      </c>
      <c r="X482" s="279">
        <f>ExportsFurniture!Y$5</f>
        <v>8.4502155079999985E-3</v>
      </c>
      <c r="Y482" s="279">
        <f>ExportsFurniture!Z$5</f>
        <v>1.2260916174999999E-2</v>
      </c>
      <c r="Z482" s="279">
        <f>ExportsFurniture!AA$5</f>
        <v>0</v>
      </c>
      <c r="AA482" s="279">
        <f>ExportsFurniture!AB$5</f>
        <v>0</v>
      </c>
      <c r="AB482" s="277"/>
      <c r="AC482" s="275">
        <f>ExportsFurniture!AD$5</f>
        <v>58.70814699999999</v>
      </c>
      <c r="AD482" s="275">
        <f>ExportsFurniture!AE$5</f>
        <v>50.822864999999993</v>
      </c>
      <c r="AE482" s="275">
        <f>ExportsFurniture!AF$5</f>
        <v>42.789009999999976</v>
      </c>
      <c r="AF482" s="275">
        <f>ExportsFurniture!AG$5</f>
        <v>41.748214000000004</v>
      </c>
      <c r="AG482" s="275">
        <f>ExportsFurniture!AH$5</f>
        <v>43.130251000000015</v>
      </c>
      <c r="AH482" s="275">
        <f>ExportsFurniture!AI$5</f>
        <v>41.521220000000007</v>
      </c>
      <c r="AI482" s="275">
        <f>ExportsFurniture!AJ$5</f>
        <v>60.739093999999994</v>
      </c>
      <c r="AJ482" s="275">
        <f>ExportsFurniture!AK$5</f>
        <v>66.672876999999971</v>
      </c>
      <c r="AK482" s="275">
        <f>ExportsFurniture!AL$5</f>
        <v>73.198502999999988</v>
      </c>
      <c r="AL482" s="275">
        <f>ExportsFurniture!AM$5</f>
        <v>56.116873999999996</v>
      </c>
      <c r="AM482" s="275">
        <f>ExportsFurniture!AN$5</f>
        <v>31.092877999999999</v>
      </c>
      <c r="AN482" s="275">
        <f>ExportsFurniture!AO$5</f>
        <v>38.785281999999995</v>
      </c>
      <c r="AO482" s="275">
        <f>ExportsFurniture!AP$5</f>
        <v>67.680458000000016</v>
      </c>
      <c r="AP482" s="275">
        <f>ExportsFurniture!AQ$5</f>
        <v>64.118554000000003</v>
      </c>
      <c r="AQ482" s="275">
        <f>ExportsFurniture!AR$5</f>
        <v>64.782882999999998</v>
      </c>
      <c r="AR482" s="275">
        <f>ExportsFurniture!AS$5</f>
        <v>61.581106999999996</v>
      </c>
      <c r="AS482" s="275">
        <f>ExportsFurniture!AT$5</f>
        <v>68.724158999999972</v>
      </c>
      <c r="AT482" s="275">
        <f>ExportsFurniture!AU$5</f>
        <v>40.008735000000009</v>
      </c>
      <c r="AU482" s="275">
        <f>ExportsFurniture!AV$5</f>
        <v>46.883753999999996</v>
      </c>
      <c r="AV482" s="275">
        <f>ExportsFurniture!AW$5</f>
        <v>46.330587999999992</v>
      </c>
      <c r="AW482" s="275">
        <f>ExportsFurniture!AX$5</f>
        <v>34.350751334999998</v>
      </c>
      <c r="AX482" s="275">
        <f>ExportsFurniture!AY$5</f>
        <v>41.494387999999994</v>
      </c>
      <c r="AY482" s="275">
        <f>ExportsFurniture!AZ$5</f>
        <v>45.510073174000006</v>
      </c>
      <c r="AZ482" s="275">
        <f>ExportsFurniture!BA$5</f>
        <v>70.522741842999991</v>
      </c>
      <c r="BA482" s="275">
        <f>ExportsFurniture!BB$5</f>
        <v>0</v>
      </c>
      <c r="BB482" s="275">
        <f>ExportsFurniture!BC$5</f>
        <v>0</v>
      </c>
    </row>
    <row r="483" spans="1:70">
      <c r="A483" s="273"/>
      <c r="B483" s="271">
        <v>2000</v>
      </c>
      <c r="C483" s="271">
        <f>1+B483</f>
        <v>2001</v>
      </c>
      <c r="D483" s="271">
        <f t="shared" ref="D483:AA483" si="611">1+C483</f>
        <v>2002</v>
      </c>
      <c r="E483" s="271">
        <f t="shared" si="611"/>
        <v>2003</v>
      </c>
      <c r="F483" s="271">
        <f t="shared" si="611"/>
        <v>2004</v>
      </c>
      <c r="G483" s="271">
        <f t="shared" si="611"/>
        <v>2005</v>
      </c>
      <c r="H483" s="271">
        <f t="shared" si="611"/>
        <v>2006</v>
      </c>
      <c r="I483" s="271">
        <f t="shared" si="611"/>
        <v>2007</v>
      </c>
      <c r="J483" s="271">
        <f t="shared" si="611"/>
        <v>2008</v>
      </c>
      <c r="K483" s="271">
        <f t="shared" si="611"/>
        <v>2009</v>
      </c>
      <c r="L483" s="271">
        <f t="shared" si="611"/>
        <v>2010</v>
      </c>
      <c r="M483" s="271">
        <f t="shared" si="611"/>
        <v>2011</v>
      </c>
      <c r="N483" s="271">
        <f t="shared" si="611"/>
        <v>2012</v>
      </c>
      <c r="O483" s="271">
        <f t="shared" si="611"/>
        <v>2013</v>
      </c>
      <c r="P483" s="271">
        <f t="shared" si="611"/>
        <v>2014</v>
      </c>
      <c r="Q483" s="271">
        <f t="shared" si="611"/>
        <v>2015</v>
      </c>
      <c r="R483" s="271">
        <f t="shared" si="611"/>
        <v>2016</v>
      </c>
      <c r="S483" s="271">
        <f t="shared" si="611"/>
        <v>2017</v>
      </c>
      <c r="T483" s="271">
        <f t="shared" si="611"/>
        <v>2018</v>
      </c>
      <c r="U483" s="271">
        <f t="shared" si="611"/>
        <v>2019</v>
      </c>
      <c r="V483" s="271">
        <f t="shared" si="611"/>
        <v>2020</v>
      </c>
      <c r="W483" s="271">
        <f t="shared" si="611"/>
        <v>2021</v>
      </c>
      <c r="X483" s="271">
        <f t="shared" si="611"/>
        <v>2022</v>
      </c>
      <c r="Y483" s="271">
        <f t="shared" si="611"/>
        <v>2023</v>
      </c>
      <c r="Z483" s="271">
        <f t="shared" si="611"/>
        <v>2024</v>
      </c>
      <c r="AA483" s="271">
        <f t="shared" si="611"/>
        <v>2025</v>
      </c>
      <c r="AC483" s="271">
        <v>2000</v>
      </c>
      <c r="AD483" s="271">
        <f>1+AC483</f>
        <v>2001</v>
      </c>
      <c r="AE483" s="271">
        <f t="shared" ref="AE483:BB483" si="612">1+AD483</f>
        <v>2002</v>
      </c>
      <c r="AF483" s="271">
        <f t="shared" si="612"/>
        <v>2003</v>
      </c>
      <c r="AG483" s="271">
        <f t="shared" si="612"/>
        <v>2004</v>
      </c>
      <c r="AH483" s="271">
        <f t="shared" si="612"/>
        <v>2005</v>
      </c>
      <c r="AI483" s="271">
        <f t="shared" si="612"/>
        <v>2006</v>
      </c>
      <c r="AJ483" s="271">
        <f t="shared" si="612"/>
        <v>2007</v>
      </c>
      <c r="AK483" s="271">
        <f t="shared" si="612"/>
        <v>2008</v>
      </c>
      <c r="AL483" s="271">
        <f t="shared" si="612"/>
        <v>2009</v>
      </c>
      <c r="AM483" s="271">
        <f t="shared" si="612"/>
        <v>2010</v>
      </c>
      <c r="AN483" s="271">
        <f t="shared" si="612"/>
        <v>2011</v>
      </c>
      <c r="AO483" s="271">
        <f t="shared" si="612"/>
        <v>2012</v>
      </c>
      <c r="AP483" s="271">
        <f t="shared" si="612"/>
        <v>2013</v>
      </c>
      <c r="AQ483" s="271">
        <f t="shared" si="612"/>
        <v>2014</v>
      </c>
      <c r="AR483" s="271">
        <f t="shared" si="612"/>
        <v>2015</v>
      </c>
      <c r="AS483" s="271">
        <f t="shared" si="612"/>
        <v>2016</v>
      </c>
      <c r="AT483" s="271">
        <f t="shared" si="612"/>
        <v>2017</v>
      </c>
      <c r="AU483" s="271">
        <f t="shared" si="612"/>
        <v>2018</v>
      </c>
      <c r="AV483" s="271">
        <f t="shared" si="612"/>
        <v>2019</v>
      </c>
      <c r="AW483" s="271">
        <f t="shared" si="612"/>
        <v>2020</v>
      </c>
      <c r="AX483" s="271">
        <f t="shared" si="612"/>
        <v>2021</v>
      </c>
      <c r="AY483" s="271">
        <f t="shared" si="612"/>
        <v>2022</v>
      </c>
      <c r="AZ483" s="271">
        <f t="shared" si="612"/>
        <v>2023</v>
      </c>
      <c r="BA483" s="271">
        <f t="shared" si="612"/>
        <v>2024</v>
      </c>
      <c r="BB483" s="271">
        <f t="shared" si="612"/>
        <v>2025</v>
      </c>
    </row>
    <row r="484" spans="1:70">
      <c r="A484" s="273" t="s">
        <v>164</v>
      </c>
      <c r="B484" s="279">
        <f>ExportsFurniture!C$10</f>
        <v>2.8992939999999997E-3</v>
      </c>
      <c r="C484" s="279">
        <f>ExportsFurniture!D$10</f>
        <v>2.9653619999999996E-3</v>
      </c>
      <c r="D484" s="279">
        <f>ExportsFurniture!E$10</f>
        <v>2.4304229999999997E-3</v>
      </c>
      <c r="E484" s="279">
        <f>ExportsFurniture!F$10</f>
        <v>1.9002679999999997E-3</v>
      </c>
      <c r="F484" s="279">
        <f>ExportsFurniture!G$10</f>
        <v>1.901378E-3</v>
      </c>
      <c r="G484" s="279">
        <f>ExportsFurniture!H$10</f>
        <v>1.6207929999999997E-3</v>
      </c>
      <c r="H484" s="279">
        <f>ExportsFurniture!I$10</f>
        <v>1.3369730000000004E-3</v>
      </c>
      <c r="I484" s="279">
        <f>ExportsFurniture!J$10</f>
        <v>1.6072139999999996E-3</v>
      </c>
      <c r="J484" s="279">
        <f>ExportsFurniture!K$10</f>
        <v>2.3877049999999995E-3</v>
      </c>
      <c r="K484" s="279">
        <f>ExportsFurniture!L$10</f>
        <v>2.0385870000000001E-3</v>
      </c>
      <c r="L484" s="279">
        <f>ExportsFurniture!M$10</f>
        <v>7.4161499999999994E-4</v>
      </c>
      <c r="M484" s="279">
        <f>ExportsFurniture!N$10</f>
        <v>3.0823999999999999E-4</v>
      </c>
      <c r="N484" s="279">
        <f>ExportsFurniture!O$10</f>
        <v>6.6892272249478846E-4</v>
      </c>
      <c r="O484" s="279">
        <f>ExportsFurniture!P$10</f>
        <v>4.3758999999999985E-4</v>
      </c>
      <c r="P484" s="279">
        <f>ExportsFurniture!Q$10</f>
        <v>6.90897E-4</v>
      </c>
      <c r="Q484" s="279">
        <f>ExportsFurniture!R$10</f>
        <v>3.2609000000000002E-4</v>
      </c>
      <c r="R484" s="279">
        <f>ExportsFurniture!S$10</f>
        <v>3.4481900000000001E-4</v>
      </c>
      <c r="S484" s="279">
        <f>ExportsFurniture!T$10</f>
        <v>2.3977700000000005E-4</v>
      </c>
      <c r="T484" s="279">
        <f>ExportsFurniture!U$10</f>
        <v>1.23597E-4</v>
      </c>
      <c r="U484" s="279">
        <f>ExportsFurniture!V$10</f>
        <v>1.6859700000000001E-4</v>
      </c>
      <c r="V484" s="279">
        <f>ExportsFurniture!W$10</f>
        <v>9.7125199499999978E-5</v>
      </c>
      <c r="W484" s="279">
        <f>ExportsFurniture!X$10</f>
        <v>7.1047999999999988E-5</v>
      </c>
      <c r="X484" s="279">
        <f>ExportsFurniture!Y$10</f>
        <v>2.8605109400000001E-4</v>
      </c>
      <c r="Y484" s="279">
        <f>ExportsFurniture!Z$10</f>
        <v>2.1710050500000001E-4</v>
      </c>
      <c r="Z484" s="279">
        <f>ExportsFurniture!AA$10</f>
        <v>0</v>
      </c>
      <c r="AA484" s="279">
        <f>ExportsFurniture!AB$10</f>
        <v>0</v>
      </c>
      <c r="AB484" s="277"/>
      <c r="AC484" s="277"/>
      <c r="AD484" s="277"/>
      <c r="AE484" s="277"/>
      <c r="AF484" s="277"/>
      <c r="AG484" s="277"/>
      <c r="AH484" s="277"/>
      <c r="AI484" s="277"/>
      <c r="AJ484" s="277"/>
      <c r="AK484" s="277"/>
      <c r="AL484" s="277"/>
      <c r="AM484" s="277"/>
      <c r="AN484" s="277"/>
      <c r="AO484" s="277"/>
      <c r="AP484" s="277"/>
      <c r="AQ484" s="277"/>
      <c r="AR484" s="277"/>
      <c r="AS484" s="277"/>
      <c r="AT484" s="277"/>
      <c r="AU484" s="277"/>
      <c r="AV484" s="277"/>
      <c r="AW484" s="277"/>
      <c r="AX484" s="277"/>
      <c r="AY484" s="277"/>
      <c r="AZ484" s="277"/>
      <c r="BA484" s="277"/>
      <c r="BB484" s="277"/>
      <c r="BC484" s="276">
        <f>J484/J$482</f>
        <v>0.13781016601366122</v>
      </c>
      <c r="BD484" s="276">
        <f t="shared" ref="BD484:BF488" si="613">K484/K$482</f>
        <v>0.17347711506041316</v>
      </c>
      <c r="BE484" s="276">
        <f t="shared" si="613"/>
        <v>0.10360717803281663</v>
      </c>
      <c r="BF484" s="276">
        <f t="shared" si="613"/>
        <v>3.0248892923295842E-2</v>
      </c>
      <c r="BG484" s="276">
        <f t="shared" ref="BG484:BH488" si="614">N484/N$482</f>
        <v>3.9220097159774883E-2</v>
      </c>
      <c r="BH484" s="276">
        <f t="shared" si="614"/>
        <v>3.128260988142717E-2</v>
      </c>
      <c r="BI484" s="276">
        <f t="shared" ref="BI484:BK488" si="615">P484/P$482</f>
        <v>5.0292713013567122E-2</v>
      </c>
      <c r="BJ484" s="276">
        <f t="shared" si="615"/>
        <v>2.8926441290164175E-2</v>
      </c>
      <c r="BK484" s="276">
        <f t="shared" si="615"/>
        <v>2.0479686464249261E-2</v>
      </c>
      <c r="BL484" s="276">
        <f t="shared" ref="BL484:BL488" si="616">S484/S$482</f>
        <v>3.3184110455284563E-2</v>
      </c>
      <c r="BM484" s="276">
        <f t="shared" ref="BM484:BN488" si="617">T484/T$482</f>
        <v>1.3118685484299812E-2</v>
      </c>
      <c r="BN484" s="276">
        <f t="shared" si="617"/>
        <v>2.020542790249066E-2</v>
      </c>
      <c r="BO484" s="276">
        <f t="shared" ref="BO484:BO492" si="618">V484/V$482</f>
        <v>1.3096338713191573E-2</v>
      </c>
      <c r="BP484" s="276">
        <f t="shared" ref="BP484:BP492" si="619">W484/W$482</f>
        <v>7.2062115742419913E-3</v>
      </c>
      <c r="BQ484" s="276">
        <f t="shared" ref="BQ484:BQ492" si="620">X484/X$482</f>
        <v>3.3851337132075429E-2</v>
      </c>
      <c r="BR484" s="276">
        <f t="shared" ref="BR484:BR492" si="621">Y484/Y$482</f>
        <v>1.7706711464406534E-2</v>
      </c>
    </row>
    <row r="485" spans="1:70">
      <c r="A485" s="279" t="str">
        <f>ExportsFurniture!B$9</f>
        <v xml:space="preserve"> East Asia </v>
      </c>
      <c r="B485" s="279">
        <f>ExportsFurniture!C$9</f>
        <v>7.2836882857142847E-3</v>
      </c>
      <c r="C485" s="279">
        <f>ExportsFurniture!D$9</f>
        <v>6.8938822857142852E-3</v>
      </c>
      <c r="D485" s="279">
        <f>ExportsFurniture!E$9</f>
        <v>7.0007532857142866E-3</v>
      </c>
      <c r="E485" s="279">
        <f>ExportsFurniture!F$9</f>
        <v>6.2282990000000014E-3</v>
      </c>
      <c r="F485" s="279">
        <f>ExportsFurniture!G$9</f>
        <v>6.0392549999999995E-3</v>
      </c>
      <c r="G485" s="279">
        <f>ExportsFurniture!H$9</f>
        <v>6.0550680000000011E-3</v>
      </c>
      <c r="H485" s="279">
        <f>ExportsFurniture!I$9</f>
        <v>6.8839169999999998E-3</v>
      </c>
      <c r="I485" s="279">
        <f>ExportsFurniture!J$9</f>
        <v>9.3495000000000002E-3</v>
      </c>
      <c r="J485" s="279">
        <f>ExportsFurniture!K$9</f>
        <v>8.4050310000000003E-3</v>
      </c>
      <c r="K485" s="279">
        <f>ExportsFurniture!L$9</f>
        <v>5.8573439999999996E-3</v>
      </c>
      <c r="L485" s="279">
        <f>ExportsFurniture!M$9</f>
        <v>4.152195E-3</v>
      </c>
      <c r="M485" s="279">
        <f>ExportsFurniture!N$9</f>
        <v>7.3899370000000001E-3</v>
      </c>
      <c r="N485" s="279">
        <f>ExportsFurniture!O$9</f>
        <v>1.1006346920059243E-2</v>
      </c>
      <c r="O485" s="279">
        <f>ExportsFurniture!P$9</f>
        <v>9.5819719999999994E-3</v>
      </c>
      <c r="P485" s="279">
        <f>ExportsFurniture!Q$9</f>
        <v>8.9672590000000017E-3</v>
      </c>
      <c r="Q485" s="279">
        <f>ExportsFurniture!R$9</f>
        <v>6.7022040000000007E-3</v>
      </c>
      <c r="R485" s="279">
        <f>ExportsFurniture!S$9</f>
        <v>1.0007996999999999E-2</v>
      </c>
      <c r="S485" s="279">
        <f>ExportsFurniture!T$9</f>
        <v>4.6070010000000003E-3</v>
      </c>
      <c r="T485" s="279">
        <f>ExportsFurniture!U$9</f>
        <v>6.6962389999999988E-3</v>
      </c>
      <c r="U485" s="279">
        <f>ExportsFurniture!V$9</f>
        <v>5.011494E-3</v>
      </c>
      <c r="V485" s="279">
        <f>ExportsFurniture!W$9</f>
        <v>2.983998076E-3</v>
      </c>
      <c r="W485" s="279">
        <f>ExportsFurniture!X$9</f>
        <v>5.1294230000000001E-3</v>
      </c>
      <c r="X485" s="279">
        <f>ExportsFurniture!Y$9</f>
        <v>3.9862385629999995E-3</v>
      </c>
      <c r="Y485" s="279">
        <f>ExportsFurniture!Z$9</f>
        <v>6.5621721469999996E-3</v>
      </c>
      <c r="Z485" s="279">
        <f>ExportsFurniture!AA$9</f>
        <v>0</v>
      </c>
      <c r="AA485" s="279">
        <f>ExportsFurniture!AB$9</f>
        <v>0</v>
      </c>
      <c r="AB485" s="277"/>
      <c r="AC485" s="277"/>
      <c r="AD485" s="277"/>
      <c r="AE485" s="277"/>
      <c r="AF485" s="277"/>
      <c r="AG485" s="277"/>
      <c r="AH485" s="277"/>
      <c r="AI485" s="277"/>
      <c r="AJ485" s="277"/>
      <c r="AK485" s="277"/>
      <c r="AL485" s="277"/>
      <c r="AM485" s="277"/>
      <c r="AN485" s="277"/>
      <c r="AO485" s="277"/>
      <c r="AP485" s="277"/>
      <c r="AQ485" s="277"/>
      <c r="AR485" s="277"/>
      <c r="AS485" s="277"/>
      <c r="AT485" s="277"/>
      <c r="AU485" s="277"/>
      <c r="AV485" s="277"/>
      <c r="AW485" s="277"/>
      <c r="AX485" s="277"/>
      <c r="AY485" s="277"/>
      <c r="AZ485" s="277"/>
      <c r="BA485" s="277"/>
      <c r="BB485" s="277"/>
      <c r="BC485" s="276">
        <f>J485/J$482</f>
        <v>0.48510964187785727</v>
      </c>
      <c r="BD485" s="276">
        <f t="shared" si="613"/>
        <v>0.49844090001379415</v>
      </c>
      <c r="BE485" s="276">
        <f t="shared" si="613"/>
        <v>0.58008158760538975</v>
      </c>
      <c r="BF485" s="276">
        <f t="shared" si="613"/>
        <v>0.72520572613191714</v>
      </c>
      <c r="BG485" s="276">
        <f t="shared" si="614"/>
        <v>0.64532117248009269</v>
      </c>
      <c r="BH485" s="276">
        <f t="shared" si="614"/>
        <v>0.68499986738901375</v>
      </c>
      <c r="BI485" s="276">
        <f t="shared" si="615"/>
        <v>0.65275689922713076</v>
      </c>
      <c r="BJ485" s="276">
        <f t="shared" si="615"/>
        <v>0.59453190996566441</v>
      </c>
      <c r="BK485" s="276">
        <f t="shared" si="615"/>
        <v>0.59440065859232583</v>
      </c>
      <c r="BL485" s="276">
        <f t="shared" si="616"/>
        <v>0.63758921853057815</v>
      </c>
      <c r="BM485" s="276">
        <f t="shared" si="617"/>
        <v>0.71074422007574833</v>
      </c>
      <c r="BN485" s="276">
        <f t="shared" si="617"/>
        <v>0.60060013345886654</v>
      </c>
      <c r="BO485" s="276">
        <f t="shared" si="618"/>
        <v>0.40236158817679424</v>
      </c>
      <c r="BP485" s="276">
        <f t="shared" si="619"/>
        <v>0.52026386938102531</v>
      </c>
      <c r="BQ485" s="276">
        <f t="shared" si="620"/>
        <v>0.47173217762625613</v>
      </c>
      <c r="BR485" s="276">
        <f t="shared" si="621"/>
        <v>0.53521058731159621</v>
      </c>
    </row>
    <row r="486" spans="1:70">
      <c r="A486" s="279" t="str">
        <f>ExportsFurniture!B$11</f>
        <v xml:space="preserve"> Middle East </v>
      </c>
      <c r="B486" s="279">
        <f>ExportsFurniture!C$11</f>
        <v>2.6305849999999995E-3</v>
      </c>
      <c r="C486" s="279">
        <f>ExportsFurniture!D$11</f>
        <v>2.821708E-3</v>
      </c>
      <c r="D486" s="279">
        <f>ExportsFurniture!E$11</f>
        <v>1.732941E-3</v>
      </c>
      <c r="E486" s="279">
        <f>ExportsFurniture!F$11</f>
        <v>9.647700000000001E-4</v>
      </c>
      <c r="F486" s="279">
        <f>ExportsFurniture!G$11</f>
        <v>6.65826E-4</v>
      </c>
      <c r="G486" s="279">
        <f>ExportsFurniture!H$11</f>
        <v>6.3108499999999998E-4</v>
      </c>
      <c r="H486" s="279">
        <f>ExportsFurniture!I$11</f>
        <v>2.1714820000000002E-3</v>
      </c>
      <c r="I486" s="279">
        <f>ExportsFurniture!J$11</f>
        <v>1.638275E-3</v>
      </c>
      <c r="J486" s="279">
        <f>ExportsFurniture!K$11</f>
        <v>1.337958E-3</v>
      </c>
      <c r="K486" s="279">
        <f>ExportsFurniture!L$11</f>
        <v>1.7285609999999998E-3</v>
      </c>
      <c r="L486" s="279">
        <f>ExportsFurniture!M$11</f>
        <v>4.2055700000000006E-4</v>
      </c>
      <c r="M486" s="279">
        <f>ExportsFurniture!N$11</f>
        <v>1.2858799999999998E-4</v>
      </c>
      <c r="N486" s="279">
        <f>ExportsFurniture!O$11</f>
        <v>6.8849299781436127E-4</v>
      </c>
      <c r="O486" s="279">
        <f>ExportsFurniture!P$11</f>
        <v>1.8051099999999998E-4</v>
      </c>
      <c r="P486" s="279">
        <f>ExportsFurniture!Q$11</f>
        <v>4.0708899999999996E-4</v>
      </c>
      <c r="Q486" s="279">
        <f>ExportsFurniture!R$11</f>
        <v>3.1979399999999998E-4</v>
      </c>
      <c r="R486" s="279">
        <f>ExportsFurniture!S$11</f>
        <v>7.2923099999999989E-4</v>
      </c>
      <c r="S486" s="279">
        <f>ExportsFurniture!T$11</f>
        <v>4.5614000000000001E-5</v>
      </c>
      <c r="T486" s="279">
        <f>ExportsFurniture!U$11</f>
        <v>5.7486000000000005E-5</v>
      </c>
      <c r="U486" s="279">
        <f>ExportsFurniture!V$11</f>
        <v>1.0821599999999998E-4</v>
      </c>
      <c r="V486" s="279">
        <f>ExportsFurniture!W$11</f>
        <v>2.0797766074999999E-4</v>
      </c>
      <c r="W486" s="279">
        <f>ExportsFurniture!X$11</f>
        <v>4.5996399999999999E-4</v>
      </c>
      <c r="X486" s="279">
        <f>ExportsFurniture!Y$11</f>
        <v>5.9400744000000011E-4</v>
      </c>
      <c r="Y486" s="279">
        <f>ExportsFurniture!Z$11</f>
        <v>3.9501985099999999E-4</v>
      </c>
      <c r="Z486" s="279">
        <f>ExportsFurniture!AA$11</f>
        <v>0</v>
      </c>
      <c r="AA486" s="279">
        <f>ExportsFurniture!AB$11</f>
        <v>0</v>
      </c>
      <c r="AB486" s="277"/>
      <c r="AC486" s="277"/>
      <c r="AD486" s="277"/>
      <c r="AE486" s="277"/>
      <c r="AF486" s="277"/>
      <c r="AG486" s="277"/>
      <c r="AH486" s="277"/>
      <c r="AI486" s="277"/>
      <c r="AJ486" s="277"/>
      <c r="AK486" s="277"/>
      <c r="AL486" s="277"/>
      <c r="AM486" s="277"/>
      <c r="AN486" s="277"/>
      <c r="AO486" s="277"/>
      <c r="AP486" s="277"/>
      <c r="AQ486" s="277"/>
      <c r="AR486" s="277"/>
      <c r="AS486" s="277"/>
      <c r="AT486" s="277"/>
      <c r="AU486" s="277"/>
      <c r="AV486" s="277"/>
      <c r="AW486" s="277"/>
      <c r="AX486" s="277"/>
      <c r="AY486" s="277"/>
      <c r="AZ486" s="277"/>
      <c r="BA486" s="277"/>
      <c r="BB486" s="277"/>
      <c r="BC486" s="276">
        <f>J486/J$482</f>
        <v>7.7222359587681963E-2</v>
      </c>
      <c r="BD486" s="276">
        <f t="shared" si="613"/>
        <v>0.14709491205719588</v>
      </c>
      <c r="BE486" s="276">
        <f t="shared" si="613"/>
        <v>5.8753833150552881E-2</v>
      </c>
      <c r="BF486" s="276">
        <f t="shared" si="613"/>
        <v>1.2618883477876867E-2</v>
      </c>
      <c r="BG486" s="276">
        <f t="shared" si="614"/>
        <v>4.0367536278922422E-2</v>
      </c>
      <c r="BH486" s="276">
        <f t="shared" si="614"/>
        <v>1.2904442954149548E-2</v>
      </c>
      <c r="BI486" s="276">
        <f t="shared" si="615"/>
        <v>2.9633375521937459E-2</v>
      </c>
      <c r="BJ486" s="276">
        <f t="shared" si="615"/>
        <v>2.8367942488106843E-2</v>
      </c>
      <c r="BK486" s="276">
        <f t="shared" si="615"/>
        <v>4.3310902937514897E-2</v>
      </c>
      <c r="BL486" s="276">
        <f t="shared" si="616"/>
        <v>6.3127823532171555E-3</v>
      </c>
      <c r="BM486" s="276">
        <f t="shared" si="617"/>
        <v>6.1016105063266832E-3</v>
      </c>
      <c r="BN486" s="276">
        <f t="shared" si="617"/>
        <v>1.296909545185222E-2</v>
      </c>
      <c r="BO486" s="276">
        <f t="shared" si="618"/>
        <v>2.8043658123546495E-2</v>
      </c>
      <c r="BP486" s="276">
        <f t="shared" si="619"/>
        <v>4.6652937458262635E-2</v>
      </c>
      <c r="BQ486" s="276">
        <f t="shared" si="620"/>
        <v>7.0294945665899361E-2</v>
      </c>
      <c r="BR486" s="276">
        <f t="shared" si="621"/>
        <v>3.2217808633701064E-2</v>
      </c>
    </row>
    <row r="487" spans="1:70">
      <c r="A487" s="279" t="str">
        <f>ExportsFurniture!B$7</f>
        <v xml:space="preserve"> North America </v>
      </c>
      <c r="B487" s="279">
        <f>ExportsFurniture!C$7</f>
        <v>1.5970630000000001E-3</v>
      </c>
      <c r="C487" s="279">
        <f>ExportsFurniture!D$7</f>
        <v>1.3789520000000001E-3</v>
      </c>
      <c r="D487" s="279">
        <f>ExportsFurniture!E$7</f>
        <v>5.0538899999999997E-4</v>
      </c>
      <c r="E487" s="279">
        <f>ExportsFurniture!F$7</f>
        <v>3.6496999999999994E-4</v>
      </c>
      <c r="F487" s="279">
        <f>ExportsFurniture!G$7</f>
        <v>6.0427799999999998E-4</v>
      </c>
      <c r="G487" s="279">
        <f>ExportsFurniture!H$7</f>
        <v>1.1471709999999998E-3</v>
      </c>
      <c r="H487" s="279">
        <f>ExportsFurniture!I$7</f>
        <v>1.7830199999999997E-3</v>
      </c>
      <c r="I487" s="279">
        <f>ExportsFurniture!J$7</f>
        <v>2.4235559999999999E-3</v>
      </c>
      <c r="J487" s="279">
        <f>ExportsFurniture!K$7</f>
        <v>1.3954030000000001E-3</v>
      </c>
      <c r="K487" s="279">
        <f>ExportsFurniture!L$7</f>
        <v>3.3060899999999999E-4</v>
      </c>
      <c r="L487" s="279">
        <f>ExportsFurniture!M$7</f>
        <v>3.3434299999999997E-4</v>
      </c>
      <c r="M487" s="279">
        <f>ExportsFurniture!N$7</f>
        <v>7.1916499999999991E-4</v>
      </c>
      <c r="N487" s="279">
        <f>ExportsFurniture!O$7</f>
        <v>1.7944781186903544E-3</v>
      </c>
      <c r="O487" s="279">
        <f>ExportsFurniture!P$7</f>
        <v>1.8362900000000002E-3</v>
      </c>
      <c r="P487" s="279">
        <f>ExportsFurniture!Q$7</f>
        <v>1.1753480000000001E-3</v>
      </c>
      <c r="Q487" s="279">
        <f>ExportsFurniture!R$7</f>
        <v>1.8012690000000001E-3</v>
      </c>
      <c r="R487" s="279">
        <f>ExportsFurniture!S$7</f>
        <v>2.4876709999999999E-3</v>
      </c>
      <c r="S487" s="279">
        <f>ExportsFurniture!T$7</f>
        <v>4.8029600000000001E-4</v>
      </c>
      <c r="T487" s="279">
        <f>ExportsFurniture!U$7</f>
        <v>7.9666499999999989E-4</v>
      </c>
      <c r="U487" s="279">
        <f>ExportsFurniture!V$7</f>
        <v>1.2218889999999999E-3</v>
      </c>
      <c r="V487" s="279">
        <f>ExportsFurniture!W$7</f>
        <v>2.66429705275E-3</v>
      </c>
      <c r="W487" s="279">
        <f>ExportsFurniture!X$7</f>
        <v>1.8254419999999998E-3</v>
      </c>
      <c r="X487" s="279">
        <f>ExportsFurniture!Y$7</f>
        <v>9.2964646499999999E-4</v>
      </c>
      <c r="Y487" s="279">
        <f>ExportsFurniture!Z$7</f>
        <v>1.2893634189999998E-3</v>
      </c>
      <c r="Z487" s="279">
        <f>ExportsFurniture!AA$7</f>
        <v>0</v>
      </c>
      <c r="AA487" s="279">
        <f>ExportsFurniture!AB$7</f>
        <v>0</v>
      </c>
      <c r="AB487" s="277"/>
      <c r="AC487" s="277"/>
      <c r="AD487" s="277"/>
      <c r="AE487" s="277"/>
      <c r="AF487" s="277"/>
      <c r="AG487" s="277"/>
      <c r="AH487" s="277"/>
      <c r="AI487" s="277"/>
      <c r="AJ487" s="277"/>
      <c r="AK487" s="277"/>
      <c r="AL487" s="277"/>
      <c r="AM487" s="277"/>
      <c r="AN487" s="277"/>
      <c r="AO487" s="277"/>
      <c r="AP487" s="277"/>
      <c r="AQ487" s="277"/>
      <c r="AR487" s="277"/>
      <c r="AS487" s="277"/>
      <c r="AT487" s="277"/>
      <c r="AU487" s="277"/>
      <c r="AV487" s="277"/>
      <c r="AW487" s="277"/>
      <c r="AX487" s="277"/>
      <c r="AY487" s="277"/>
      <c r="AZ487" s="277"/>
      <c r="BA487" s="277"/>
      <c r="BB487" s="277"/>
      <c r="BC487" s="276">
        <f>J487/J$482</f>
        <v>8.0537888510498978E-2</v>
      </c>
      <c r="BD487" s="276">
        <f t="shared" si="613"/>
        <v>2.8133749274869373E-2</v>
      </c>
      <c r="BE487" s="276">
        <f t="shared" si="613"/>
        <v>4.6709323200078222E-2</v>
      </c>
      <c r="BF487" s="276">
        <f t="shared" si="613"/>
        <v>7.0574698543933473E-2</v>
      </c>
      <c r="BG487" s="276">
        <f t="shared" si="614"/>
        <v>0.10521335843345353</v>
      </c>
      <c r="BH487" s="276">
        <f t="shared" si="614"/>
        <v>0.13127343791943583</v>
      </c>
      <c r="BI487" s="276">
        <f t="shared" si="615"/>
        <v>8.555752833645261E-2</v>
      </c>
      <c r="BJ487" s="276">
        <f t="shared" si="615"/>
        <v>0.1597850347336402</v>
      </c>
      <c r="BK487" s="276">
        <f t="shared" si="615"/>
        <v>0.14774917306240495</v>
      </c>
      <c r="BL487" s="276">
        <f t="shared" si="616"/>
        <v>6.6470910534502284E-2</v>
      </c>
      <c r="BM487" s="276">
        <f t="shared" si="617"/>
        <v>8.4558667049764225E-2</v>
      </c>
      <c r="BN487" s="276">
        <f t="shared" si="617"/>
        <v>0.14643671058409347</v>
      </c>
      <c r="BO487" s="276">
        <f t="shared" si="618"/>
        <v>0.35925317852625926</v>
      </c>
      <c r="BP487" s="276">
        <f t="shared" si="619"/>
        <v>0.18514977576437688</v>
      </c>
      <c r="BQ487" s="276">
        <f t="shared" si="620"/>
        <v>0.1100145273360051</v>
      </c>
      <c r="BR487" s="276">
        <f t="shared" si="621"/>
        <v>0.1051604464623134</v>
      </c>
    </row>
    <row r="488" spans="1:70">
      <c r="A488" s="273" t="s">
        <v>165</v>
      </c>
      <c r="B488" s="278">
        <f t="shared" ref="B488:AA488" si="622">B482-SUM(B484:B487)</f>
        <v>3.6642570000000145E-3</v>
      </c>
      <c r="C488" s="278">
        <f t="shared" si="622"/>
        <v>1.8796420000000112E-3</v>
      </c>
      <c r="D488" s="278">
        <f t="shared" si="622"/>
        <v>1.9059290000000024E-3</v>
      </c>
      <c r="E488" s="278">
        <f t="shared" si="622"/>
        <v>2.674704E-3</v>
      </c>
      <c r="F488" s="278">
        <f t="shared" si="622"/>
        <v>3.2302869999999949E-3</v>
      </c>
      <c r="G488" s="278">
        <f t="shared" si="622"/>
        <v>2.6768969999999975E-3</v>
      </c>
      <c r="H488" s="278">
        <f t="shared" si="622"/>
        <v>4.9872690000000025E-3</v>
      </c>
      <c r="I488" s="278">
        <f t="shared" si="622"/>
        <v>5.9634390000000027E-3</v>
      </c>
      <c r="J488" s="278">
        <f t="shared" si="622"/>
        <v>3.7999470000000049E-3</v>
      </c>
      <c r="K488" s="278">
        <f t="shared" si="622"/>
        <v>1.7962299999999994E-3</v>
      </c>
      <c r="L488" s="278">
        <f t="shared" si="622"/>
        <v>1.5092400000000011E-3</v>
      </c>
      <c r="M488" s="278">
        <f t="shared" si="622"/>
        <v>1.6441949999999976E-3</v>
      </c>
      <c r="N488" s="278">
        <f t="shared" si="622"/>
        <v>2.8973702907999551E-3</v>
      </c>
      <c r="O488" s="278">
        <f t="shared" si="622"/>
        <v>1.9519200000000063E-3</v>
      </c>
      <c r="P488" s="278">
        <f t="shared" si="622"/>
        <v>2.496924000000008E-3</v>
      </c>
      <c r="Q488" s="278">
        <f t="shared" si="622"/>
        <v>2.1237199999999973E-3</v>
      </c>
      <c r="R488" s="278">
        <f t="shared" si="622"/>
        <v>3.2674050000000062E-3</v>
      </c>
      <c r="S488" s="278">
        <f t="shared" si="622"/>
        <v>1.8529689999999977E-3</v>
      </c>
      <c r="T488" s="278">
        <f t="shared" si="622"/>
        <v>1.747460000000001E-3</v>
      </c>
      <c r="U488" s="278">
        <f t="shared" si="622"/>
        <v>1.8339479999999984E-3</v>
      </c>
      <c r="V488" s="278">
        <f t="shared" si="622"/>
        <v>1.4628121157500016E-3</v>
      </c>
      <c r="W488" s="278">
        <f t="shared" si="622"/>
        <v>2.3733950000000004E-3</v>
      </c>
      <c r="X488" s="278">
        <f t="shared" si="622"/>
        <v>2.6542719459999985E-3</v>
      </c>
      <c r="Y488" s="278">
        <f t="shared" si="622"/>
        <v>3.7972602529999996E-3</v>
      </c>
      <c r="Z488" s="278">
        <f t="shared" si="622"/>
        <v>0</v>
      </c>
      <c r="AA488" s="278">
        <f t="shared" si="622"/>
        <v>0</v>
      </c>
      <c r="AB488" s="277"/>
      <c r="BC488" s="276">
        <f>J488/J$482</f>
        <v>0.21931994401030055</v>
      </c>
      <c r="BD488" s="276">
        <f t="shared" si="613"/>
        <v>0.15285332359372733</v>
      </c>
      <c r="BE488" s="276">
        <f t="shared" si="613"/>
        <v>0.21084807801116254</v>
      </c>
      <c r="BF488" s="276">
        <f t="shared" si="613"/>
        <v>0.16135179892297671</v>
      </c>
      <c r="BG488" s="276">
        <f t="shared" si="614"/>
        <v>0.16987783564775644</v>
      </c>
      <c r="BH488" s="276">
        <f t="shared" si="614"/>
        <v>0.1395396418559737</v>
      </c>
      <c r="BI488" s="276">
        <f t="shared" si="615"/>
        <v>0.18175948390091212</v>
      </c>
      <c r="BJ488" s="276">
        <f t="shared" si="615"/>
        <v>0.18838867152242442</v>
      </c>
      <c r="BK488" s="276">
        <f t="shared" si="615"/>
        <v>0.19405957894350509</v>
      </c>
      <c r="BL488" s="276">
        <f t="shared" si="616"/>
        <v>0.25644297812641786</v>
      </c>
      <c r="BM488" s="276">
        <f t="shared" si="617"/>
        <v>0.18547681688386095</v>
      </c>
      <c r="BN488" s="276">
        <f t="shared" si="617"/>
        <v>0.21978863260269699</v>
      </c>
      <c r="BO488" s="276">
        <f t="shared" si="618"/>
        <v>0.19724523646020847</v>
      </c>
      <c r="BP488" s="276">
        <f t="shared" si="619"/>
        <v>0.24072720582209317</v>
      </c>
      <c r="BQ488" s="276">
        <f t="shared" si="620"/>
        <v>0.31410701223976395</v>
      </c>
      <c r="BR488" s="276">
        <f t="shared" si="621"/>
        <v>0.30970444612798276</v>
      </c>
    </row>
    <row r="489" spans="1:70">
      <c r="A489" s="273"/>
      <c r="B489" s="277"/>
      <c r="C489" s="277"/>
      <c r="D489" s="277"/>
      <c r="E489" s="277"/>
      <c r="F489" s="277"/>
      <c r="G489" s="277"/>
      <c r="H489" s="277"/>
      <c r="I489" s="277"/>
      <c r="J489" s="277"/>
      <c r="K489" s="277"/>
      <c r="L489" s="277"/>
      <c r="M489" s="277"/>
      <c r="N489" s="277"/>
      <c r="O489" s="277"/>
      <c r="P489" s="277"/>
      <c r="Q489" s="277"/>
      <c r="R489" s="277"/>
      <c r="S489" s="277"/>
      <c r="T489" s="277"/>
      <c r="U489" s="277"/>
      <c r="V489" s="277"/>
      <c r="W489" s="277"/>
      <c r="X489" s="277"/>
      <c r="Y489" s="277"/>
      <c r="Z489" s="277"/>
      <c r="AA489" s="277"/>
      <c r="AB489" s="277"/>
    </row>
    <row r="490" spans="1:70">
      <c r="A490" s="273"/>
      <c r="B490" s="277"/>
      <c r="C490" s="277"/>
      <c r="D490" s="277"/>
      <c r="E490" s="277"/>
      <c r="F490" s="277"/>
      <c r="G490" s="277"/>
      <c r="H490" s="277"/>
      <c r="I490" s="277"/>
      <c r="J490" s="277"/>
      <c r="K490" s="277"/>
      <c r="L490" s="277"/>
      <c r="M490" s="277"/>
      <c r="N490" s="277"/>
      <c r="O490" s="277"/>
      <c r="P490" s="277"/>
      <c r="Q490" s="277"/>
      <c r="R490" s="277"/>
      <c r="S490" s="277"/>
      <c r="T490" s="277"/>
      <c r="U490" s="277"/>
      <c r="V490" s="277"/>
      <c r="W490" s="277"/>
      <c r="X490" s="277"/>
      <c r="Y490" s="277"/>
      <c r="Z490" s="277"/>
      <c r="AA490" s="277"/>
      <c r="AB490" s="277"/>
    </row>
    <row r="491" spans="1:70">
      <c r="AB491" s="277"/>
    </row>
    <row r="492" spans="1:70">
      <c r="A492" s="275"/>
      <c r="B492" s="275"/>
      <c r="C492" s="275"/>
      <c r="D492" s="275"/>
      <c r="E492" s="275"/>
      <c r="F492" s="275"/>
      <c r="G492" s="275"/>
      <c r="H492" s="275"/>
      <c r="I492" s="275"/>
      <c r="J492" s="275"/>
      <c r="K492" s="275"/>
      <c r="L492" s="275"/>
      <c r="M492" s="275"/>
      <c r="N492" s="275"/>
      <c r="O492" s="275"/>
      <c r="P492" s="275"/>
      <c r="Q492" s="275"/>
      <c r="R492" s="275"/>
      <c r="S492" s="275"/>
      <c r="T492" s="275"/>
      <c r="U492" s="275"/>
      <c r="V492" s="275"/>
      <c r="W492" s="275"/>
      <c r="X492" s="275"/>
      <c r="Y492" s="275"/>
      <c r="Z492" s="275"/>
      <c r="AA492" s="275"/>
      <c r="AB492" s="275"/>
      <c r="AC492" s="275"/>
      <c r="AD492" s="275"/>
      <c r="AE492" s="275"/>
      <c r="AF492" s="275"/>
      <c r="AG492" s="275"/>
      <c r="AH492" s="275"/>
      <c r="AI492" s="275"/>
      <c r="AJ492" s="275"/>
      <c r="AK492" s="275"/>
      <c r="AL492" s="275"/>
      <c r="AM492" s="275"/>
      <c r="AN492" s="275"/>
      <c r="AO492" s="275"/>
      <c r="AP492" s="275"/>
      <c r="AQ492" s="275"/>
      <c r="AR492" s="275"/>
      <c r="AS492" s="275"/>
      <c r="AT492" s="275"/>
      <c r="AU492" s="275"/>
      <c r="AV492" s="275"/>
      <c r="AW492" s="275"/>
      <c r="AX492" s="275"/>
      <c r="AY492" s="275"/>
      <c r="AZ492" s="275"/>
      <c r="BA492" s="275"/>
      <c r="BB492" s="275"/>
    </row>
    <row r="493" spans="1:70">
      <c r="A493" s="275"/>
      <c r="B493" s="275"/>
      <c r="C493" s="275"/>
      <c r="D493" s="275"/>
      <c r="E493" s="275"/>
      <c r="F493" s="275"/>
      <c r="G493" s="275"/>
      <c r="H493" s="275"/>
      <c r="I493" s="275"/>
      <c r="J493" s="275"/>
      <c r="K493" s="275"/>
      <c r="L493" s="275"/>
      <c r="M493" s="275"/>
      <c r="N493" s="275"/>
      <c r="O493" s="275"/>
      <c r="P493" s="275"/>
      <c r="Q493" s="275"/>
      <c r="R493" s="275"/>
      <c r="S493" s="275"/>
      <c r="T493" s="275"/>
      <c r="U493" s="275"/>
      <c r="V493" s="275"/>
      <c r="W493" s="275"/>
      <c r="X493" s="275"/>
      <c r="Y493" s="275"/>
      <c r="Z493" s="275"/>
      <c r="AA493" s="275"/>
      <c r="AB493" s="275"/>
      <c r="AC493" s="275"/>
      <c r="AD493" s="275"/>
      <c r="AE493" s="275"/>
      <c r="AF493" s="275"/>
      <c r="AG493" s="275"/>
      <c r="AH493" s="275"/>
      <c r="AI493" s="275"/>
      <c r="AJ493" s="275"/>
      <c r="AK493" s="275"/>
      <c r="AL493" s="275"/>
      <c r="AM493" s="275"/>
      <c r="AN493" s="275"/>
      <c r="AO493" s="275"/>
      <c r="AP493" s="275"/>
      <c r="AQ493" s="275"/>
      <c r="AR493" s="275"/>
      <c r="AS493" s="275"/>
      <c r="AT493" s="275"/>
      <c r="AU493" s="275"/>
      <c r="AV493" s="275"/>
      <c r="AW493" s="275"/>
      <c r="AX493" s="275"/>
      <c r="AY493" s="275"/>
      <c r="AZ493" s="275"/>
      <c r="BA493" s="275"/>
      <c r="BB493" s="275"/>
    </row>
    <row r="494" spans="1:70">
      <c r="A494" s="275" t="str">
        <f>A484</f>
        <v xml:space="preserve"> EU-27</v>
      </c>
      <c r="B494" s="275"/>
      <c r="C494" s="275"/>
      <c r="D494" s="275"/>
      <c r="E494" s="275"/>
      <c r="F494" s="275"/>
      <c r="G494" s="275"/>
      <c r="H494" s="275"/>
      <c r="I494" s="275"/>
      <c r="J494" s="275"/>
      <c r="K494" s="275"/>
      <c r="L494" s="275"/>
      <c r="M494" s="275"/>
      <c r="N494" s="275"/>
      <c r="O494" s="275"/>
      <c r="P494" s="275"/>
      <c r="Q494" s="275"/>
      <c r="R494" s="275"/>
      <c r="S494" s="275"/>
      <c r="T494" s="275"/>
      <c r="U494" s="275"/>
      <c r="V494" s="275"/>
      <c r="W494" s="275"/>
      <c r="X494" s="275"/>
      <c r="Y494" s="275"/>
      <c r="Z494" s="275"/>
      <c r="AA494" s="275"/>
      <c r="AB494" s="275"/>
      <c r="AC494" s="275">
        <f>ExportsFurniture!AD$10</f>
        <v>10.291288999999999</v>
      </c>
      <c r="AD494" s="275">
        <f>ExportsFurniture!AE$10</f>
        <v>9.8644280000000002</v>
      </c>
      <c r="AE494" s="275">
        <f>ExportsFurniture!AF$10</f>
        <v>7.870063</v>
      </c>
      <c r="AF494" s="275">
        <f>ExportsFurniture!AG$10</f>
        <v>6.9830009999999998</v>
      </c>
      <c r="AG494" s="275">
        <f>ExportsFurniture!AH$10</f>
        <v>7.1302259999999995</v>
      </c>
      <c r="AH494" s="275">
        <f>ExportsFurniture!AI$10</f>
        <v>6.455455999999999</v>
      </c>
      <c r="AI494" s="275">
        <f>ExportsFurniture!AJ$10</f>
        <v>5.5641599999999993</v>
      </c>
      <c r="AJ494" s="275">
        <f>ExportsFurniture!AK$10</f>
        <v>5.1891929999999995</v>
      </c>
      <c r="AK494" s="275">
        <f>ExportsFurniture!AL$10</f>
        <v>9.7915109999999981</v>
      </c>
      <c r="AL494" s="275">
        <f>ExportsFurniture!AM$10</f>
        <v>9.1282059999999987</v>
      </c>
      <c r="AM494" s="275">
        <f>ExportsFurniture!AN$10</f>
        <v>3.0698429999999997</v>
      </c>
      <c r="AN494" s="275">
        <f>ExportsFurniture!AO$10</f>
        <v>1.3184089999999999</v>
      </c>
      <c r="AO494" s="275">
        <f>ExportsFurniture!AP$10</f>
        <v>2.8853480000000005</v>
      </c>
      <c r="AP494" s="275">
        <f>ExportsFurniture!AQ$10</f>
        <v>2.0688789999999999</v>
      </c>
      <c r="AQ494" s="275">
        <f>ExportsFurniture!AR$10</f>
        <v>3.4885779999999995</v>
      </c>
      <c r="AR494" s="275">
        <f>ExportsFurniture!AS$10</f>
        <v>1.7966840000000002</v>
      </c>
      <c r="AS494" s="275">
        <f>ExportsFurniture!AT$10</f>
        <v>1.425349</v>
      </c>
      <c r="AT494" s="275">
        <f>ExportsFurniture!AU$10</f>
        <v>1.3426569999999998</v>
      </c>
      <c r="AU494" s="275">
        <f>ExportsFurniture!AV$10</f>
        <v>0.66405899999999995</v>
      </c>
      <c r="AV494" s="275">
        <f>ExportsFurniture!AW$10</f>
        <v>0.97774899999999998</v>
      </c>
      <c r="AW494" s="275">
        <f>ExportsFurniture!AX$10</f>
        <v>0.52917553599999989</v>
      </c>
      <c r="AX494" s="275">
        <f>ExportsFurniture!AY$10</f>
        <v>0.33302500000000002</v>
      </c>
      <c r="AY494" s="275">
        <f>ExportsFurniture!AZ$10</f>
        <v>1.026615813</v>
      </c>
      <c r="AZ494" s="275">
        <f>ExportsFurniture!BA$10</f>
        <v>1.3253663489999998</v>
      </c>
      <c r="BA494" s="275">
        <f>ExportsFurniture!BB$10</f>
        <v>0</v>
      </c>
      <c r="BB494" s="275">
        <f>ExportsFurniture!BC$10</f>
        <v>0</v>
      </c>
      <c r="BC494" s="276">
        <f>AK494/AK$482</f>
        <v>0.13376654711094296</v>
      </c>
      <c r="BD494" s="276">
        <f t="shared" ref="BD494:BF498" si="623">AL494/AL$482</f>
        <v>0.1626641925920535</v>
      </c>
      <c r="BE494" s="276">
        <f t="shared" si="623"/>
        <v>9.8731387940350829E-2</v>
      </c>
      <c r="BF494" s="276">
        <f t="shared" si="623"/>
        <v>3.3992507776532351E-2</v>
      </c>
      <c r="BG494" s="276">
        <f t="shared" ref="BG494:BH498" si="624">AO494/AO$482</f>
        <v>4.2631921905729418E-2</v>
      </c>
      <c r="BH494" s="276">
        <f t="shared" si="624"/>
        <v>3.2266463775836238E-2</v>
      </c>
      <c r="BI494" s="276">
        <f t="shared" ref="BI494:BK498" si="625">AQ494/AQ$482</f>
        <v>5.3850304871427217E-2</v>
      </c>
      <c r="BJ494" s="276">
        <f t="shared" si="625"/>
        <v>2.9175896432001462E-2</v>
      </c>
      <c r="BK494" s="276">
        <f t="shared" si="625"/>
        <v>2.0740144670231622E-2</v>
      </c>
      <c r="BL494" s="276">
        <f t="shared" ref="BL494:BL498" si="626">AT494/AT$482</f>
        <v>3.3559096532294747E-2</v>
      </c>
      <c r="BM494" s="276">
        <f t="shared" ref="BM494:BN498" si="627">AU494/AU$482</f>
        <v>1.416394685459701E-2</v>
      </c>
      <c r="BN494" s="276">
        <f t="shared" si="627"/>
        <v>2.1103746837834222E-2</v>
      </c>
      <c r="BO494" s="276">
        <f t="shared" ref="BO494:BO502" si="628">AW494/AW$482</f>
        <v>1.5405064385326054E-2</v>
      </c>
      <c r="BP494" s="276">
        <f t="shared" ref="BP494:BP502" si="629">AX494/AX$482</f>
        <v>8.0257841132637033E-3</v>
      </c>
      <c r="BQ494" s="276">
        <f t="shared" ref="BQ494:BQ502" si="630">AY494/AY$482</f>
        <v>2.2557990822711042E-2</v>
      </c>
      <c r="BR494" s="276">
        <f t="shared" ref="BR494:BR502" si="631">AZ494/AZ$482</f>
        <v>1.8793460298956798E-2</v>
      </c>
    </row>
    <row r="495" spans="1:70">
      <c r="A495" s="275" t="str">
        <f>A485</f>
        <v xml:space="preserve"> East Asia </v>
      </c>
      <c r="AC495" s="275">
        <f>ExportsFurniture!AD$9</f>
        <v>24.508880000000001</v>
      </c>
      <c r="AD495" s="275">
        <f>ExportsFurniture!AE$9</f>
        <v>23.013870000000001</v>
      </c>
      <c r="AE495" s="275">
        <f>ExportsFurniture!AF$9</f>
        <v>22.478442999999999</v>
      </c>
      <c r="AF495" s="275">
        <f>ExportsFurniture!AG$9</f>
        <v>20.889160999999998</v>
      </c>
      <c r="AG495" s="275">
        <f>ExportsFurniture!AH$9</f>
        <v>20.175735</v>
      </c>
      <c r="AH495" s="275">
        <f>ExportsFurniture!AI$9</f>
        <v>20.215886000000001</v>
      </c>
      <c r="AI495" s="275">
        <f>ExportsFurniture!AJ$9</f>
        <v>23.514685999999998</v>
      </c>
      <c r="AJ495" s="275">
        <f>ExportsFurniture!AK$9</f>
        <v>29.391370000000002</v>
      </c>
      <c r="AK495" s="275">
        <f>ExportsFurniture!AL$9</f>
        <v>35.297034999999994</v>
      </c>
      <c r="AL495" s="275">
        <f>ExportsFurniture!AM$9</f>
        <v>28.116835000000005</v>
      </c>
      <c r="AM495" s="275">
        <f>ExportsFurniture!AN$9</f>
        <v>17.940354999999997</v>
      </c>
      <c r="AN495" s="275">
        <f>ExportsFurniture!AO$9</f>
        <v>28.502212</v>
      </c>
      <c r="AO495" s="275">
        <f>ExportsFurniture!AP$9</f>
        <v>43.990571999999993</v>
      </c>
      <c r="AP495" s="275">
        <f>ExportsFurniture!AQ$9</f>
        <v>44.55296899999999</v>
      </c>
      <c r="AQ495" s="275">
        <f>ExportsFurniture!AR$9</f>
        <v>41.694747000000007</v>
      </c>
      <c r="AR495" s="275">
        <f>ExportsFurniture!AS$9</f>
        <v>36.687653999999988</v>
      </c>
      <c r="AS495" s="275">
        <f>ExportsFurniture!AT$9</f>
        <v>40.847249999999995</v>
      </c>
      <c r="AT495" s="275">
        <f>ExportsFurniture!AU$9</f>
        <v>26.021629000000004</v>
      </c>
      <c r="AU495" s="275">
        <f>ExportsFurniture!AV$9</f>
        <v>33.759124999999997</v>
      </c>
      <c r="AV495" s="275">
        <f>ExportsFurniture!AW$9</f>
        <v>27.905218000000001</v>
      </c>
      <c r="AW495" s="275">
        <f>ExportsFurniture!AX$9</f>
        <v>13.799251084</v>
      </c>
      <c r="AX495" s="275">
        <f>ExportsFurniture!AY$9</f>
        <v>21.716134999999994</v>
      </c>
      <c r="AY495" s="275">
        <f>ExportsFurniture!AZ$9</f>
        <v>22.223420412999999</v>
      </c>
      <c r="AZ495" s="275">
        <f>ExportsFurniture!BA$9</f>
        <v>37.992596356</v>
      </c>
      <c r="BA495" s="275">
        <f>ExportsFurniture!BB$9</f>
        <v>0</v>
      </c>
      <c r="BB495" s="275">
        <f>ExportsFurniture!BC$9</f>
        <v>0</v>
      </c>
      <c r="BC495" s="276">
        <f>AK495/AK$482</f>
        <v>0.48220979327951558</v>
      </c>
      <c r="BD495" s="276">
        <f t="shared" si="623"/>
        <v>0.50104064955578254</v>
      </c>
      <c r="BE495" s="276">
        <f t="shared" si="623"/>
        <v>0.5769924225091031</v>
      </c>
      <c r="BF495" s="276">
        <f t="shared" si="623"/>
        <v>0.73487185164723057</v>
      </c>
      <c r="BG495" s="276">
        <f t="shared" si="624"/>
        <v>0.64997450224110453</v>
      </c>
      <c r="BH495" s="276">
        <f t="shared" si="624"/>
        <v>0.69485299060237682</v>
      </c>
      <c r="BI495" s="276">
        <f t="shared" si="625"/>
        <v>0.64360746340974062</v>
      </c>
      <c r="BJ495" s="276">
        <f t="shared" si="625"/>
        <v>0.5957615214679397</v>
      </c>
      <c r="BK495" s="276">
        <f t="shared" si="625"/>
        <v>0.59436522169736572</v>
      </c>
      <c r="BL495" s="276">
        <f t="shared" si="626"/>
        <v>0.65039869418515728</v>
      </c>
      <c r="BM495" s="276">
        <f t="shared" si="627"/>
        <v>0.72006019398531951</v>
      </c>
      <c r="BN495" s="276">
        <f t="shared" si="627"/>
        <v>0.60230657983447144</v>
      </c>
      <c r="BO495" s="276">
        <f t="shared" si="628"/>
        <v>0.40171613567997672</v>
      </c>
      <c r="BP495" s="276">
        <f t="shared" si="629"/>
        <v>0.52335113365209762</v>
      </c>
      <c r="BQ495" s="276">
        <f t="shared" si="630"/>
        <v>0.48831871414560335</v>
      </c>
      <c r="BR495" s="276">
        <f t="shared" si="631"/>
        <v>0.53872829335791206</v>
      </c>
    </row>
    <row r="496" spans="1:70">
      <c r="A496" s="275" t="str">
        <f>A486</f>
        <v xml:space="preserve"> Middle East </v>
      </c>
      <c r="AB496" s="275"/>
      <c r="AC496" s="275">
        <f>ExportsFurniture!AD$11</f>
        <v>8.1180850000000007</v>
      </c>
      <c r="AD496" s="275">
        <f>ExportsFurniture!AE$11</f>
        <v>8.3418479999999988</v>
      </c>
      <c r="AE496" s="275">
        <f>ExportsFurniture!AF$11</f>
        <v>5.2343509999999993</v>
      </c>
      <c r="AF496" s="275">
        <f>ExportsFurniture!AG$11</f>
        <v>2.9953769999999995</v>
      </c>
      <c r="AG496" s="275">
        <f>ExportsFurniture!AH$11</f>
        <v>2.2900739999999997</v>
      </c>
      <c r="AH496" s="275">
        <f>ExportsFurniture!AI$11</f>
        <v>1.950707</v>
      </c>
      <c r="AI496" s="275">
        <f>ExportsFurniture!AJ$11</f>
        <v>8.0518909999999995</v>
      </c>
      <c r="AJ496" s="275">
        <f>ExportsFurniture!AK$11</f>
        <v>5.5071049999999993</v>
      </c>
      <c r="AK496" s="275">
        <f>ExportsFurniture!AL$11</f>
        <v>5.8490679999999999</v>
      </c>
      <c r="AL496" s="275">
        <f>ExportsFurniture!AM$11</f>
        <v>8.7218090000000004</v>
      </c>
      <c r="AM496" s="275">
        <f>ExportsFurniture!AN$11</f>
        <v>2.0561119999999997</v>
      </c>
      <c r="AN496" s="275">
        <f>ExportsFurniture!AO$11</f>
        <v>0.55941699999999994</v>
      </c>
      <c r="AO496" s="275">
        <f>ExportsFurniture!AP$11</f>
        <v>2.8366799999999999</v>
      </c>
      <c r="AP496" s="275">
        <f>ExportsFurniture!AQ$11</f>
        <v>0.89895400000000003</v>
      </c>
      <c r="AQ496" s="275">
        <f>ExportsFurniture!AR$11</f>
        <v>2.0026619999999999</v>
      </c>
      <c r="AR496" s="275">
        <f>ExportsFurniture!AS$11</f>
        <v>1.7588249999999999</v>
      </c>
      <c r="AS496" s="275">
        <f>ExportsFurniture!AT$11</f>
        <v>2.958583</v>
      </c>
      <c r="AT496" s="275">
        <f>ExportsFurniture!AU$11</f>
        <v>0.26983499999999999</v>
      </c>
      <c r="AU496" s="275">
        <f>ExportsFurniture!AV$11</f>
        <v>0.30153699999999994</v>
      </c>
      <c r="AV496" s="275">
        <f>ExportsFurniture!AW$11</f>
        <v>0.63786500000000002</v>
      </c>
      <c r="AW496" s="275">
        <f>ExportsFurniture!AX$11</f>
        <v>0.96338084299999993</v>
      </c>
      <c r="AX496" s="275">
        <f>ExportsFurniture!AY$11</f>
        <v>1.9274300000000002</v>
      </c>
      <c r="AY496" s="275">
        <f>ExportsFurniture!AZ$11</f>
        <v>3.2063479140000002</v>
      </c>
      <c r="AZ496" s="275">
        <f>ExportsFurniture!BA$11</f>
        <v>2.3205228870000001</v>
      </c>
      <c r="BA496" s="275">
        <f>ExportsFurniture!BB$11</f>
        <v>0</v>
      </c>
      <c r="BB496" s="275">
        <f>ExportsFurniture!BC$11</f>
        <v>0</v>
      </c>
      <c r="BC496" s="276">
        <f>AK496/AK$482</f>
        <v>7.9906934708760383E-2</v>
      </c>
      <c r="BD496" s="276">
        <f t="shared" si="623"/>
        <v>0.15542221756685878</v>
      </c>
      <c r="BE496" s="276">
        <f t="shared" si="623"/>
        <v>6.6128069585581623E-2</v>
      </c>
      <c r="BF496" s="276">
        <f t="shared" si="623"/>
        <v>1.442343515769719E-2</v>
      </c>
      <c r="BG496" s="276">
        <f t="shared" si="624"/>
        <v>4.1912836937362322E-2</v>
      </c>
      <c r="BH496" s="276">
        <f t="shared" si="624"/>
        <v>1.4020185171362411E-2</v>
      </c>
      <c r="BI496" s="276">
        <f t="shared" si="625"/>
        <v>3.0913443602070011E-2</v>
      </c>
      <c r="BJ496" s="276">
        <f t="shared" si="625"/>
        <v>2.8561113719504913E-2</v>
      </c>
      <c r="BK496" s="276">
        <f t="shared" si="625"/>
        <v>4.3050115753326297E-2</v>
      </c>
      <c r="BL496" s="276">
        <f t="shared" si="626"/>
        <v>6.7444021911715014E-3</v>
      </c>
      <c r="BM496" s="276">
        <f t="shared" si="627"/>
        <v>6.4315882213698151E-3</v>
      </c>
      <c r="BN496" s="276">
        <f t="shared" si="627"/>
        <v>1.3767686263770279E-2</v>
      </c>
      <c r="BO496" s="276">
        <f t="shared" si="628"/>
        <v>2.8045408195145085E-2</v>
      </c>
      <c r="BP496" s="276">
        <f t="shared" si="629"/>
        <v>4.6450377819766867E-2</v>
      </c>
      <c r="BQ496" s="276">
        <f t="shared" si="630"/>
        <v>7.0453587313320187E-2</v>
      </c>
      <c r="BR496" s="276">
        <f t="shared" si="631"/>
        <v>3.2904603910126229E-2</v>
      </c>
    </row>
    <row r="497" spans="1:70">
      <c r="A497" s="275" t="str">
        <f>A487</f>
        <v xml:space="preserve"> North America </v>
      </c>
      <c r="AB497" s="275"/>
      <c r="AC497" s="275">
        <f>ExportsFurniture!AD$7</f>
        <v>4.9417679999999997</v>
      </c>
      <c r="AD497" s="275">
        <f>ExportsFurniture!AE$7</f>
        <v>4.182601</v>
      </c>
      <c r="AE497" s="275">
        <f>ExportsFurniture!AF$7</f>
        <v>1.6807179999999999</v>
      </c>
      <c r="AF497" s="275">
        <f>ExportsFurniture!AG$7</f>
        <v>1.366498</v>
      </c>
      <c r="AG497" s="275">
        <f>ExportsFurniture!AH$7</f>
        <v>1.916919</v>
      </c>
      <c r="AH497" s="275">
        <f>ExportsFurniture!AI$7</f>
        <v>3.7609559999999997</v>
      </c>
      <c r="AI497" s="275">
        <f>ExportsFurniture!AJ$7</f>
        <v>6.0715300000000001</v>
      </c>
      <c r="AJ497" s="275">
        <f>ExportsFurniture!AK$7</f>
        <v>7.6276769999999994</v>
      </c>
      <c r="AK497" s="275">
        <f>ExportsFurniture!AL$7</f>
        <v>6.1692179999999999</v>
      </c>
      <c r="AL497" s="275">
        <f>ExportsFurniture!AM$7</f>
        <v>1.52851</v>
      </c>
      <c r="AM497" s="275">
        <f>ExportsFurniture!AN$7</f>
        <v>1.3402949999999998</v>
      </c>
      <c r="AN497" s="275">
        <f>ExportsFurniture!AO$7</f>
        <v>1.8438819999999998</v>
      </c>
      <c r="AO497" s="275">
        <f>ExportsFurniture!AP$7</f>
        <v>6.1668599999999998</v>
      </c>
      <c r="AP497" s="275">
        <f>ExportsFurniture!AQ$7</f>
        <v>7.5256929999999995</v>
      </c>
      <c r="AQ497" s="275">
        <f>ExportsFurniture!AR$7</f>
        <v>5.5620779999999996</v>
      </c>
      <c r="AR497" s="275">
        <f>ExportsFurniture!AS$7</f>
        <v>9.872261</v>
      </c>
      <c r="AS497" s="275">
        <f>ExportsFurniture!AT$7</f>
        <v>10.219794</v>
      </c>
      <c r="AT497" s="275">
        <f>ExportsFurniture!AU$7</f>
        <v>2.5307949999999999</v>
      </c>
      <c r="AU497" s="275">
        <f>ExportsFurniture!AV$7</f>
        <v>3.692796</v>
      </c>
      <c r="AV497" s="275">
        <f>ExportsFurniture!AW$7</f>
        <v>6.551882</v>
      </c>
      <c r="AW497" s="275">
        <f>ExportsFurniture!AX$7</f>
        <v>12.427508187000001</v>
      </c>
      <c r="AX497" s="275">
        <f>ExportsFurniture!AY$7</f>
        <v>7.5963569999999994</v>
      </c>
      <c r="AY497" s="275">
        <f>ExportsFurniture!AZ$7</f>
        <v>4.939293994999999</v>
      </c>
      <c r="AZ497" s="275">
        <f>ExportsFurniture!BA$7</f>
        <v>7.1790803839999997</v>
      </c>
      <c r="BA497" s="275">
        <f>ExportsFurniture!BB$7</f>
        <v>0</v>
      </c>
      <c r="BB497" s="275">
        <f>ExportsFurniture!BC$7</f>
        <v>0</v>
      </c>
      <c r="BC497" s="276">
        <f>AK497/AK$482</f>
        <v>8.4280658034768835E-2</v>
      </c>
      <c r="BD497" s="276">
        <f t="shared" si="623"/>
        <v>2.7237974802374061E-2</v>
      </c>
      <c r="BE497" s="276">
        <f t="shared" si="623"/>
        <v>4.3106173703186944E-2</v>
      </c>
      <c r="BF497" s="276">
        <f t="shared" si="623"/>
        <v>4.7540765592473971E-2</v>
      </c>
      <c r="BG497" s="276">
        <f t="shared" si="624"/>
        <v>9.1117291197999842E-2</v>
      </c>
      <c r="BH497" s="276">
        <f t="shared" si="624"/>
        <v>0.11737153336302623</v>
      </c>
      <c r="BI497" s="276">
        <f t="shared" si="625"/>
        <v>8.5857216326726299E-2</v>
      </c>
      <c r="BJ497" s="276">
        <f t="shared" si="625"/>
        <v>0.1603131460433149</v>
      </c>
      <c r="BK497" s="276">
        <f t="shared" si="625"/>
        <v>0.14870744362255497</v>
      </c>
      <c r="BL497" s="276">
        <f t="shared" si="626"/>
        <v>6.3256061457579185E-2</v>
      </c>
      <c r="BM497" s="276">
        <f t="shared" si="627"/>
        <v>7.8764938490207076E-2</v>
      </c>
      <c r="BN497" s="276">
        <f t="shared" si="627"/>
        <v>0.14141590432653264</v>
      </c>
      <c r="BO497" s="276">
        <f t="shared" si="628"/>
        <v>0.36178271810717588</v>
      </c>
      <c r="BP497" s="276">
        <f t="shared" si="629"/>
        <v>0.18306950327837104</v>
      </c>
      <c r="BQ497" s="276">
        <f t="shared" si="630"/>
        <v>0.10853188427352008</v>
      </c>
      <c r="BR497" s="276">
        <f t="shared" si="631"/>
        <v>0.10179808947278739</v>
      </c>
    </row>
    <row r="498" spans="1:70">
      <c r="A498" s="275" t="str">
        <f>A488</f>
        <v xml:space="preserve"> Others</v>
      </c>
      <c r="AC498" s="275">
        <f t="shared" ref="AC498:BB498" si="632">AC482-SUM(AC494:AC497)</f>
        <v>10.848124999999989</v>
      </c>
      <c r="AD498" s="275">
        <f t="shared" si="632"/>
        <v>5.4201179999999951</v>
      </c>
      <c r="AE498" s="275">
        <f t="shared" si="632"/>
        <v>5.5254349999999803</v>
      </c>
      <c r="AF498" s="275">
        <f t="shared" si="632"/>
        <v>9.5141770000000108</v>
      </c>
      <c r="AG498" s="275">
        <f t="shared" si="632"/>
        <v>11.617297000000015</v>
      </c>
      <c r="AH498" s="275">
        <f t="shared" si="632"/>
        <v>9.1382150000000095</v>
      </c>
      <c r="AI498" s="275">
        <f t="shared" si="632"/>
        <v>17.536826999999995</v>
      </c>
      <c r="AJ498" s="275">
        <f t="shared" si="632"/>
        <v>18.957531999999979</v>
      </c>
      <c r="AK498" s="275">
        <f t="shared" si="632"/>
        <v>16.091670999999991</v>
      </c>
      <c r="AL498" s="275">
        <f t="shared" si="632"/>
        <v>8.6215139999999977</v>
      </c>
      <c r="AM498" s="275">
        <f t="shared" si="632"/>
        <v>6.6862730000000035</v>
      </c>
      <c r="AN498" s="275">
        <f t="shared" si="632"/>
        <v>6.5613619999999955</v>
      </c>
      <c r="AO498" s="275">
        <f t="shared" si="632"/>
        <v>11.800998000000021</v>
      </c>
      <c r="AP498" s="275">
        <f t="shared" si="632"/>
        <v>9.0720590000000101</v>
      </c>
      <c r="AQ498" s="275">
        <f t="shared" si="632"/>
        <v>12.034817999999994</v>
      </c>
      <c r="AR498" s="275">
        <f t="shared" si="632"/>
        <v>11.465683000000006</v>
      </c>
      <c r="AS498" s="275">
        <f t="shared" si="632"/>
        <v>13.273182999999982</v>
      </c>
      <c r="AT498" s="275">
        <f t="shared" si="632"/>
        <v>9.8438190000000034</v>
      </c>
      <c r="AU498" s="275">
        <f t="shared" si="632"/>
        <v>8.4662369999999925</v>
      </c>
      <c r="AV498" s="275">
        <f t="shared" si="632"/>
        <v>10.257873999999987</v>
      </c>
      <c r="AW498" s="275">
        <f t="shared" si="632"/>
        <v>6.6314356849999996</v>
      </c>
      <c r="AX498" s="275">
        <f t="shared" si="632"/>
        <v>9.9214410000000015</v>
      </c>
      <c r="AY498" s="275">
        <f t="shared" si="632"/>
        <v>14.114395039000009</v>
      </c>
      <c r="AZ498" s="275">
        <f t="shared" si="632"/>
        <v>21.705175866999987</v>
      </c>
      <c r="BA498" s="275">
        <f t="shared" si="632"/>
        <v>0</v>
      </c>
      <c r="BB498" s="275">
        <f t="shared" si="632"/>
        <v>0</v>
      </c>
      <c r="BC498" s="276">
        <f>AK498/AK$482</f>
        <v>0.21983606686601218</v>
      </c>
      <c r="BD498" s="276">
        <f t="shared" si="623"/>
        <v>0.15363496548293118</v>
      </c>
      <c r="BE498" s="276">
        <f t="shared" si="623"/>
        <v>0.2150419462617775</v>
      </c>
      <c r="BF498" s="276">
        <f t="shared" si="623"/>
        <v>0.16917143982606589</v>
      </c>
      <c r="BG498" s="276">
        <f t="shared" si="624"/>
        <v>0.17436344771780385</v>
      </c>
      <c r="BH498" s="276">
        <f t="shared" si="624"/>
        <v>0.14148882708739829</v>
      </c>
      <c r="BI498" s="276">
        <f t="shared" si="625"/>
        <v>0.18577157179003587</v>
      </c>
      <c r="BJ498" s="276">
        <f t="shared" si="625"/>
        <v>0.18618832233723903</v>
      </c>
      <c r="BK498" s="276">
        <f t="shared" si="625"/>
        <v>0.19313707425652146</v>
      </c>
      <c r="BL498" s="276">
        <f t="shared" si="626"/>
        <v>0.24604174563379724</v>
      </c>
      <c r="BM498" s="276">
        <f t="shared" si="627"/>
        <v>0.18057933244850644</v>
      </c>
      <c r="BN498" s="276">
        <f t="shared" si="627"/>
        <v>0.22140608273739129</v>
      </c>
      <c r="BO498" s="276">
        <f t="shared" si="628"/>
        <v>0.19305067363237632</v>
      </c>
      <c r="BP498" s="276">
        <f t="shared" si="629"/>
        <v>0.23910320113650074</v>
      </c>
      <c r="BQ498" s="276">
        <f t="shared" si="630"/>
        <v>0.31013782344484542</v>
      </c>
      <c r="BR498" s="276">
        <f t="shared" si="631"/>
        <v>0.30777555296021747</v>
      </c>
    </row>
    <row r="499" spans="1:70">
      <c r="A499" s="275"/>
      <c r="AC499" s="275"/>
      <c r="AD499" s="275"/>
      <c r="AE499" s="275"/>
      <c r="AF499" s="275"/>
      <c r="AG499" s="275"/>
      <c r="AH499" s="275"/>
      <c r="AI499" s="275"/>
      <c r="AJ499" s="275"/>
      <c r="AK499" s="275"/>
      <c r="AL499" s="275"/>
      <c r="AM499" s="275"/>
      <c r="AN499" s="275"/>
      <c r="AO499" s="275"/>
      <c r="AP499" s="275"/>
      <c r="AQ499" s="275"/>
      <c r="AR499" s="275"/>
      <c r="AS499" s="275"/>
      <c r="AT499" s="275"/>
      <c r="AU499" s="275"/>
      <c r="AV499" s="275"/>
      <c r="AW499" s="275"/>
      <c r="AX499" s="275"/>
      <c r="AY499" s="275"/>
      <c r="AZ499" s="275"/>
      <c r="BA499" s="275"/>
      <c r="BB499" s="275"/>
      <c r="BC499" s="276"/>
      <c r="BD499" s="276"/>
      <c r="BE499" s="276"/>
      <c r="BF499" s="276"/>
      <c r="BG499" s="276"/>
      <c r="BH499" s="276"/>
      <c r="BI499" s="276"/>
      <c r="BJ499" s="276"/>
      <c r="BK499" s="276"/>
      <c r="BL499" s="276"/>
      <c r="BM499" s="276"/>
      <c r="BN499" s="276"/>
      <c r="BO499" s="276"/>
      <c r="BP499" s="276"/>
      <c r="BQ499" s="276"/>
      <c r="BR499" s="276"/>
    </row>
    <row r="500" spans="1:70" ht="13">
      <c r="A500" s="272" t="s">
        <v>189</v>
      </c>
      <c r="AC500" s="277"/>
      <c r="AD500" s="277"/>
      <c r="AE500" s="277"/>
      <c r="AF500" s="277"/>
      <c r="AG500" s="277"/>
      <c r="AH500" s="277"/>
      <c r="AI500" s="277"/>
      <c r="AJ500" s="277"/>
      <c r="AK500" s="277"/>
      <c r="AL500" s="277"/>
      <c r="AM500" s="277"/>
      <c r="AN500" s="277"/>
      <c r="AO500" s="277"/>
      <c r="AP500" s="277"/>
      <c r="AQ500" s="277"/>
      <c r="AR500" s="277"/>
      <c r="AS500" s="277"/>
      <c r="AT500" s="277"/>
      <c r="AU500" s="277"/>
      <c r="AV500" s="277"/>
      <c r="AW500" s="277"/>
      <c r="AX500" s="277"/>
      <c r="AY500" s="277"/>
      <c r="AZ500" s="277"/>
      <c r="BA500" s="277"/>
      <c r="BB500" s="277"/>
    </row>
    <row r="501" spans="1:70">
      <c r="B501" s="312" t="s">
        <v>65</v>
      </c>
      <c r="C501" s="312"/>
      <c r="D501" s="312"/>
      <c r="E501" s="312"/>
      <c r="F501" s="312"/>
      <c r="G501" s="312"/>
      <c r="H501" s="312"/>
      <c r="I501" s="312"/>
      <c r="J501" s="312"/>
      <c r="K501" s="312"/>
      <c r="L501" s="312"/>
      <c r="M501" s="312"/>
      <c r="N501" s="312"/>
      <c r="O501" s="312"/>
      <c r="P501" s="312"/>
      <c r="Q501" s="312"/>
      <c r="R501" s="312"/>
      <c r="S501" s="312"/>
      <c r="T501" s="312"/>
      <c r="U501" s="312"/>
      <c r="V501" s="312"/>
      <c r="W501" s="312"/>
      <c r="X501" s="312"/>
      <c r="Y501" s="312"/>
      <c r="Z501" s="312"/>
      <c r="AA501" s="312"/>
      <c r="AC501" s="312" t="s">
        <v>147</v>
      </c>
      <c r="AD501" s="312"/>
      <c r="AE501" s="312"/>
      <c r="AF501" s="312"/>
      <c r="AG501" s="312"/>
      <c r="AH501" s="312"/>
      <c r="AI501" s="312"/>
      <c r="AJ501" s="312"/>
      <c r="AK501" s="312"/>
      <c r="AL501" s="312"/>
      <c r="AM501" s="312"/>
      <c r="AN501" s="312"/>
      <c r="AO501" s="312"/>
      <c r="AP501" s="312"/>
      <c r="AQ501" s="312"/>
      <c r="AR501" s="312"/>
      <c r="AS501" s="312"/>
      <c r="AT501" s="312"/>
      <c r="AU501" s="312"/>
      <c r="AV501" s="312"/>
      <c r="AW501" s="312"/>
      <c r="AX501" s="312"/>
      <c r="AY501" s="312"/>
      <c r="AZ501" s="312"/>
      <c r="BA501" s="312"/>
      <c r="BB501" s="312"/>
    </row>
    <row r="502" spans="1:70">
      <c r="A502" s="273" t="s">
        <v>4</v>
      </c>
      <c r="B502" s="279">
        <f>ExportsPulp!C$5</f>
        <v>3.1713310000000008E-2</v>
      </c>
      <c r="C502" s="279">
        <f>ExportsPulp!D$5</f>
        <v>8.0256480000000005E-2</v>
      </c>
      <c r="D502" s="279">
        <f>ExportsPulp!E$5</f>
        <v>1.0389099999999999E-3</v>
      </c>
      <c r="E502" s="279">
        <f>ExportsPulp!F$5</f>
        <v>4.106359999999999E-3</v>
      </c>
      <c r="F502" s="279">
        <f>ExportsPulp!G$5</f>
        <v>1.4207999999999997E-4</v>
      </c>
      <c r="G502" s="279">
        <f>ExportsPulp!H$5</f>
        <v>1.0839999999999999E-4</v>
      </c>
      <c r="H502" s="279">
        <f>ExportsPulp!I$5</f>
        <v>1.014669E-2</v>
      </c>
      <c r="I502" s="279">
        <f>ExportsPulp!J$5</f>
        <v>0</v>
      </c>
      <c r="J502" s="279">
        <f>ExportsPulp!K$5</f>
        <v>0</v>
      </c>
      <c r="K502" s="279">
        <f>ExportsPulp!L$5</f>
        <v>2.7072729999999996E-2</v>
      </c>
      <c r="L502" s="279">
        <f>ExportsPulp!M$5</f>
        <v>3.5978940000000001E-2</v>
      </c>
      <c r="M502" s="279">
        <f>ExportsPulp!N$5</f>
        <v>4.5036899999999998E-2</v>
      </c>
      <c r="N502" s="279">
        <f>ExportsPulp!O$5</f>
        <v>9.833252599999999E-2</v>
      </c>
      <c r="O502" s="279">
        <f>ExportsPulp!P$5</f>
        <v>0.39476703400000002</v>
      </c>
      <c r="P502" s="279">
        <f>ExportsPulp!Q$5</f>
        <v>0.52250341899999997</v>
      </c>
      <c r="Q502" s="279">
        <f>ExportsPulp!R$5</f>
        <v>0.46214699888888883</v>
      </c>
      <c r="R502" s="279">
        <f>ExportsPulp!S$5</f>
        <v>0.76744039099999994</v>
      </c>
      <c r="S502" s="279">
        <f>ExportsPulp!T$5</f>
        <v>0.54399298100000004</v>
      </c>
      <c r="T502" s="279">
        <f>ExportsPulp!U$5</f>
        <v>0.9052184249999996</v>
      </c>
      <c r="U502" s="279">
        <f>ExportsPulp!V$5</f>
        <v>0.83643183499999996</v>
      </c>
      <c r="V502" s="279">
        <f>ExportsPulp!W$5</f>
        <v>0.73594835537300007</v>
      </c>
      <c r="W502" s="279">
        <f>ExportsPulp!X$5</f>
        <v>0.229812198</v>
      </c>
      <c r="X502" s="279">
        <f>ExportsPulp!Y$5</f>
        <v>0.314653203863</v>
      </c>
      <c r="Y502" s="279">
        <f>ExportsPulp!Z$5</f>
        <v>0.70724780446800006</v>
      </c>
      <c r="Z502" s="279">
        <f>ExportsPulp!AA$5</f>
        <v>0</v>
      </c>
      <c r="AA502" s="279">
        <f>ExportsPulp!AB$5</f>
        <v>0</v>
      </c>
      <c r="AB502" s="277"/>
      <c r="AC502" s="278">
        <f>1/1000*ExportsPulp!AD$5</f>
        <v>2.1050948999999999E-2</v>
      </c>
      <c r="AD502" s="278">
        <f>1/1000*ExportsPulp!AE$5</f>
        <v>2.7602577E-2</v>
      </c>
      <c r="AE502" s="278">
        <f>1/1000*ExportsPulp!AF$5</f>
        <v>4.9714900000000001E-4</v>
      </c>
      <c r="AF502" s="278">
        <f>1/1000*ExportsPulp!AG$5</f>
        <v>1.7859539999999998E-3</v>
      </c>
      <c r="AG502" s="278">
        <f>1/1000*ExportsPulp!AH$5</f>
        <v>1.16903E-4</v>
      </c>
      <c r="AH502" s="278">
        <f>1/1000*ExportsPulp!AI$5</f>
        <v>8.8651999999999991E-5</v>
      </c>
      <c r="AI502" s="278">
        <f>1/1000*ExportsPulp!AJ$5</f>
        <v>8.2965979999999988E-3</v>
      </c>
      <c r="AJ502" s="278">
        <f>1/1000*ExportsPulp!AK$5</f>
        <v>0</v>
      </c>
      <c r="AK502" s="278">
        <f>1/1000*ExportsPulp!AL$5</f>
        <v>0</v>
      </c>
      <c r="AL502" s="278">
        <f>1/1000*ExportsPulp!AM$5</f>
        <v>1.5985157999999999E-2</v>
      </c>
      <c r="AM502" s="278">
        <f>1/1000*ExportsPulp!AN$5</f>
        <v>2.850316E-2</v>
      </c>
      <c r="AN502" s="278">
        <f>1/1000*ExportsPulp!AO$5</f>
        <v>3.8848465999999998E-2</v>
      </c>
      <c r="AO502" s="278">
        <f>1/1000*ExportsPulp!AP$5</f>
        <v>6.1000884999999991E-2</v>
      </c>
      <c r="AP502" s="278">
        <f>1/1000*ExportsPulp!AQ$5</f>
        <v>0.24340153900000003</v>
      </c>
      <c r="AQ502" s="278">
        <f>1/1000*ExportsPulp!AR$5</f>
        <v>0.30464011900000021</v>
      </c>
      <c r="AR502" s="278">
        <f>1/1000*ExportsPulp!AS$5</f>
        <v>0.28272571799999996</v>
      </c>
      <c r="AS502" s="278">
        <f>1/1000*ExportsPulp!AT$5</f>
        <v>0.41598244399999978</v>
      </c>
      <c r="AT502" s="278">
        <f>1/1000*ExportsPulp!AU$5</f>
        <v>0.33049430899999993</v>
      </c>
      <c r="AU502" s="278">
        <f>1/1000*ExportsPulp!AV$5</f>
        <v>0.78528199599999993</v>
      </c>
      <c r="AV502" s="278">
        <f>1/1000*ExportsPulp!AW$5</f>
        <v>0.59551219099999986</v>
      </c>
      <c r="AW502" s="278">
        <f>1/1000*ExportsPulp!AX$5</f>
        <v>0.41931193811200002</v>
      </c>
      <c r="AX502" s="278">
        <f>1/1000*ExportsPulp!AY$5</f>
        <v>0.16838784900000006</v>
      </c>
      <c r="AY502" s="278">
        <f>1/1000*ExportsPulp!AZ$5</f>
        <v>0.30097274438299998</v>
      </c>
      <c r="AZ502" s="278">
        <f>1/1000*ExportsPulp!BA$5</f>
        <v>0.53708108356399986</v>
      </c>
      <c r="BA502" s="278">
        <f>1/1000*ExportsPulp!BB$5</f>
        <v>0</v>
      </c>
      <c r="BB502" s="278">
        <f>1/1000*ExportsPulp!BC$5</f>
        <v>0</v>
      </c>
      <c r="BC502" s="278"/>
    </row>
    <row r="503" spans="1:70">
      <c r="A503" s="273"/>
      <c r="B503" s="271">
        <v>2000</v>
      </c>
      <c r="C503" s="271">
        <f>1+B503</f>
        <v>2001</v>
      </c>
      <c r="D503" s="271">
        <f t="shared" ref="D503" si="633">1+C503</f>
        <v>2002</v>
      </c>
      <c r="E503" s="271">
        <f t="shared" ref="E503" si="634">1+D503</f>
        <v>2003</v>
      </c>
      <c r="F503" s="271">
        <f t="shared" ref="F503" si="635">1+E503</f>
        <v>2004</v>
      </c>
      <c r="G503" s="271">
        <f t="shared" ref="G503" si="636">1+F503</f>
        <v>2005</v>
      </c>
      <c r="H503" s="271">
        <f t="shared" ref="H503" si="637">1+G503</f>
        <v>2006</v>
      </c>
      <c r="I503" s="271">
        <f t="shared" ref="I503" si="638">1+H503</f>
        <v>2007</v>
      </c>
      <c r="J503" s="271">
        <f t="shared" ref="J503" si="639">1+I503</f>
        <v>2008</v>
      </c>
      <c r="K503" s="271">
        <f t="shared" ref="K503" si="640">1+J503</f>
        <v>2009</v>
      </c>
      <c r="L503" s="271">
        <f t="shared" ref="L503" si="641">1+K503</f>
        <v>2010</v>
      </c>
      <c r="M503" s="271">
        <f t="shared" ref="M503" si="642">1+L503</f>
        <v>2011</v>
      </c>
      <c r="N503" s="271">
        <f t="shared" ref="N503" si="643">1+M503</f>
        <v>2012</v>
      </c>
      <c r="O503" s="271">
        <f t="shared" ref="O503" si="644">1+N503</f>
        <v>2013</v>
      </c>
      <c r="P503" s="271">
        <f t="shared" ref="P503" si="645">1+O503</f>
        <v>2014</v>
      </c>
      <c r="Q503" s="271">
        <f t="shared" ref="Q503" si="646">1+P503</f>
        <v>2015</v>
      </c>
      <c r="R503" s="271">
        <f t="shared" ref="R503" si="647">1+Q503</f>
        <v>2016</v>
      </c>
      <c r="S503" s="271">
        <f t="shared" ref="S503" si="648">1+R503</f>
        <v>2017</v>
      </c>
      <c r="T503" s="271">
        <f t="shared" ref="T503" si="649">1+S503</f>
        <v>2018</v>
      </c>
      <c r="U503" s="271">
        <f t="shared" ref="U503" si="650">1+T503</f>
        <v>2019</v>
      </c>
      <c r="V503" s="271">
        <f t="shared" ref="V503" si="651">1+U503</f>
        <v>2020</v>
      </c>
      <c r="W503" s="271">
        <f t="shared" ref="W503" si="652">1+V503</f>
        <v>2021</v>
      </c>
      <c r="X503" s="271">
        <f t="shared" ref="X503" si="653">1+W503</f>
        <v>2022</v>
      </c>
      <c r="Y503" s="271">
        <f t="shared" ref="Y503" si="654">1+X503</f>
        <v>2023</v>
      </c>
      <c r="Z503" s="271">
        <f t="shared" ref="Z503" si="655">1+Y503</f>
        <v>2024</v>
      </c>
      <c r="AA503" s="271">
        <f t="shared" ref="AA503" si="656">1+Z503</f>
        <v>2025</v>
      </c>
      <c r="AC503" s="271">
        <v>2000</v>
      </c>
      <c r="AD503" s="271">
        <f>1+AC503</f>
        <v>2001</v>
      </c>
      <c r="AE503" s="271">
        <f t="shared" ref="AE503" si="657">1+AD503</f>
        <v>2002</v>
      </c>
      <c r="AF503" s="271">
        <f t="shared" ref="AF503" si="658">1+AE503</f>
        <v>2003</v>
      </c>
      <c r="AG503" s="271">
        <f t="shared" ref="AG503" si="659">1+AF503</f>
        <v>2004</v>
      </c>
      <c r="AH503" s="271">
        <f t="shared" ref="AH503" si="660">1+AG503</f>
        <v>2005</v>
      </c>
      <c r="AI503" s="271">
        <f t="shared" ref="AI503" si="661">1+AH503</f>
        <v>2006</v>
      </c>
      <c r="AJ503" s="271">
        <f t="shared" ref="AJ503" si="662">1+AI503</f>
        <v>2007</v>
      </c>
      <c r="AK503" s="271">
        <f t="shared" ref="AK503" si="663">1+AJ503</f>
        <v>2008</v>
      </c>
      <c r="AL503" s="271">
        <f t="shared" ref="AL503" si="664">1+AK503</f>
        <v>2009</v>
      </c>
      <c r="AM503" s="271">
        <f t="shared" ref="AM503" si="665">1+AL503</f>
        <v>2010</v>
      </c>
      <c r="AN503" s="271">
        <f t="shared" ref="AN503" si="666">1+AM503</f>
        <v>2011</v>
      </c>
      <c r="AO503" s="271">
        <f t="shared" ref="AO503" si="667">1+AN503</f>
        <v>2012</v>
      </c>
      <c r="AP503" s="271">
        <f t="shared" ref="AP503" si="668">1+AO503</f>
        <v>2013</v>
      </c>
      <c r="AQ503" s="271">
        <f t="shared" ref="AQ503" si="669">1+AP503</f>
        <v>2014</v>
      </c>
      <c r="AR503" s="271">
        <f t="shared" ref="AR503" si="670">1+AQ503</f>
        <v>2015</v>
      </c>
      <c r="AS503" s="271">
        <f t="shared" ref="AS503" si="671">1+AR503</f>
        <v>2016</v>
      </c>
      <c r="AT503" s="271">
        <f t="shared" ref="AT503" si="672">1+AS503</f>
        <v>2017</v>
      </c>
      <c r="AU503" s="271">
        <f t="shared" ref="AU503" si="673">1+AT503</f>
        <v>2018</v>
      </c>
      <c r="AV503" s="271">
        <f t="shared" ref="AV503" si="674">1+AU503</f>
        <v>2019</v>
      </c>
      <c r="AW503" s="271">
        <f t="shared" ref="AW503" si="675">1+AV503</f>
        <v>2020</v>
      </c>
      <c r="AX503" s="271">
        <f t="shared" ref="AX503" si="676">1+AW503</f>
        <v>2021</v>
      </c>
      <c r="AY503" s="271">
        <f t="shared" ref="AY503" si="677">1+AX503</f>
        <v>2022</v>
      </c>
      <c r="AZ503" s="271">
        <f t="shared" ref="AZ503" si="678">1+AY503</f>
        <v>2023</v>
      </c>
      <c r="BA503" s="271">
        <f t="shared" ref="BA503" si="679">1+AZ503</f>
        <v>2024</v>
      </c>
      <c r="BB503" s="271">
        <f t="shared" ref="BB503" si="680">1+BA503</f>
        <v>2025</v>
      </c>
    </row>
    <row r="504" spans="1:70">
      <c r="A504" s="279" t="str">
        <f>ExportsPulp!B$25</f>
        <v xml:space="preserve">Bangladesh </v>
      </c>
      <c r="B504" s="279">
        <f>ExportsPulp!C$25</f>
        <v>0</v>
      </c>
      <c r="C504" s="279">
        <f>ExportsPulp!D$25</f>
        <v>5.9999999999999995E-5</v>
      </c>
      <c r="D504" s="279">
        <f>ExportsPulp!E$25</f>
        <v>0</v>
      </c>
      <c r="E504" s="279">
        <f>ExportsPulp!F$25</f>
        <v>0</v>
      </c>
      <c r="F504" s="279">
        <f>ExportsPulp!G$25</f>
        <v>0</v>
      </c>
      <c r="G504" s="279">
        <f>ExportsPulp!H$25</f>
        <v>0</v>
      </c>
      <c r="H504" s="279">
        <f>ExportsPulp!I$25</f>
        <v>0</v>
      </c>
      <c r="I504" s="279">
        <f>ExportsPulp!J$25</f>
        <v>0</v>
      </c>
      <c r="J504" s="279">
        <f>ExportsPulp!K$25</f>
        <v>0</v>
      </c>
      <c r="K504" s="279">
        <f>ExportsPulp!L$25</f>
        <v>0</v>
      </c>
      <c r="L504" s="279">
        <f>ExportsPulp!M$25</f>
        <v>6.9999999999999997E-7</v>
      </c>
      <c r="M504" s="279">
        <f>ExportsPulp!N$25</f>
        <v>0</v>
      </c>
      <c r="N504" s="279">
        <f>ExportsPulp!O$25</f>
        <v>0</v>
      </c>
      <c r="O504" s="279">
        <f>ExportsPulp!P$25</f>
        <v>4.1167889999999992E-2</v>
      </c>
      <c r="P504" s="279">
        <f>ExportsPulp!Q$25</f>
        <v>0.11521808999999998</v>
      </c>
      <c r="Q504" s="279">
        <f>ExportsPulp!R$25</f>
        <v>5.9200679999999992E-2</v>
      </c>
      <c r="R504" s="279">
        <f>ExportsPulp!S$25</f>
        <v>0.15882157</v>
      </c>
      <c r="S504" s="279">
        <f>ExportsPulp!T$25</f>
        <v>5.8107029999999997E-2</v>
      </c>
      <c r="T504" s="279">
        <f>ExportsPulp!U$25</f>
        <v>0.10279909999999999</v>
      </c>
      <c r="U504" s="279">
        <f>ExportsPulp!V$25</f>
        <v>0.11625029999999999</v>
      </c>
      <c r="V504" s="279">
        <f>ExportsPulp!W$25</f>
        <v>7.0171379999999992E-2</v>
      </c>
      <c r="W504" s="279">
        <f>ExportsPulp!X$25</f>
        <v>1.792531E-2</v>
      </c>
      <c r="X504" s="279">
        <f>ExportsPulp!Y$25</f>
        <v>1.1196949999999999E-2</v>
      </c>
      <c r="Y504" s="279">
        <f>ExportsPulp!Z$25</f>
        <v>7.2094499999999992E-2</v>
      </c>
      <c r="Z504" s="279">
        <f>ExportsPulp!AA$25</f>
        <v>0</v>
      </c>
      <c r="AA504" s="279">
        <f>ExportsPulp!AB$25</f>
        <v>0</v>
      </c>
      <c r="AB504" s="279"/>
      <c r="BD504" s="276">
        <f t="shared" ref="BD504:BN509" si="681">K504/K$502</f>
        <v>0</v>
      </c>
      <c r="BE504" s="276">
        <f t="shared" si="681"/>
        <v>1.9455826102714531E-5</v>
      </c>
      <c r="BF504" s="276">
        <f t="shared" si="681"/>
        <v>0</v>
      </c>
      <c r="BG504" s="276">
        <f t="shared" si="681"/>
        <v>0</v>
      </c>
      <c r="BH504" s="276">
        <f t="shared" si="681"/>
        <v>0.10428401171917509</v>
      </c>
      <c r="BI504" s="276">
        <f t="shared" si="681"/>
        <v>0.22051164798215414</v>
      </c>
      <c r="BJ504" s="276">
        <f t="shared" si="681"/>
        <v>0.128099241458524</v>
      </c>
      <c r="BK504" s="276">
        <f t="shared" si="681"/>
        <v>0.20694971474338261</v>
      </c>
      <c r="BL504" s="276">
        <f t="shared" si="681"/>
        <v>0.10681577158069985</v>
      </c>
      <c r="BM504" s="276">
        <f t="shared" si="681"/>
        <v>0.11356275696664044</v>
      </c>
      <c r="BN504" s="276">
        <f t="shared" si="681"/>
        <v>0.13898359093422119</v>
      </c>
      <c r="BO504" s="276">
        <f t="shared" ref="BO504:BO514" si="682">V504/V$502</f>
        <v>9.5348239435136845E-2</v>
      </c>
      <c r="BP504" s="276">
        <f t="shared" ref="BP504:BP514" si="683">W504/W$502</f>
        <v>7.7999819661443731E-2</v>
      </c>
      <c r="BQ504" s="276">
        <f t="shared" ref="BQ504:BQ514" si="684">X504/X$502</f>
        <v>3.5585050025027397E-2</v>
      </c>
      <c r="BR504" s="276">
        <f t="shared" ref="BR504:BR514" si="685">Y504/Y$502</f>
        <v>0.10193668972112301</v>
      </c>
    </row>
    <row r="505" spans="1:70">
      <c r="A505" s="279" t="str">
        <f>ExportsPulp!B$12</f>
        <v xml:space="preserve">China </v>
      </c>
      <c r="B505" s="279">
        <f>ExportsPulp!C$12</f>
        <v>2.929E-2</v>
      </c>
      <c r="C505" s="279">
        <f>ExportsPulp!D$12</f>
        <v>2.3002399999999999E-2</v>
      </c>
      <c r="D505" s="279">
        <f>ExportsPulp!E$12</f>
        <v>0</v>
      </c>
      <c r="E505" s="279">
        <f>ExportsPulp!F$12</f>
        <v>1.4997299999999997E-3</v>
      </c>
      <c r="F505" s="279">
        <f>ExportsPulp!G$12</f>
        <v>0</v>
      </c>
      <c r="G505" s="279">
        <f>ExportsPulp!H$12</f>
        <v>0</v>
      </c>
      <c r="H505" s="279">
        <f>ExportsPulp!I$12</f>
        <v>0</v>
      </c>
      <c r="I505" s="279">
        <f>ExportsPulp!J$12</f>
        <v>0</v>
      </c>
      <c r="J505" s="279">
        <f>ExportsPulp!K$12</f>
        <v>0</v>
      </c>
      <c r="K505" s="279">
        <f>ExportsPulp!L$12</f>
        <v>2.0556399999999996E-3</v>
      </c>
      <c r="L505" s="279">
        <f>ExportsPulp!M$12</f>
        <v>3.9944499999999992E-3</v>
      </c>
      <c r="M505" s="279">
        <f>ExportsPulp!N$12</f>
        <v>0</v>
      </c>
      <c r="N505" s="279">
        <f>ExportsPulp!O$12</f>
        <v>2.8819999999999995E-5</v>
      </c>
      <c r="O505" s="279">
        <f>ExportsPulp!P$12</f>
        <v>9.9322819999999978E-2</v>
      </c>
      <c r="P505" s="279">
        <f>ExportsPulp!Q$12</f>
        <v>0.20656611899999996</v>
      </c>
      <c r="Q505" s="279">
        <f>ExportsPulp!R$12</f>
        <v>0.19533110999999997</v>
      </c>
      <c r="R505" s="279">
        <f>ExportsPulp!S$12</f>
        <v>0.31637527099999996</v>
      </c>
      <c r="S505" s="279">
        <f>ExportsPulp!T$12</f>
        <v>0.31430791399999997</v>
      </c>
      <c r="T505" s="279">
        <f>ExportsPulp!U$12</f>
        <v>0.57241889999999984</v>
      </c>
      <c r="U505" s="279">
        <f>ExportsPulp!V$12</f>
        <v>0.48131603999999995</v>
      </c>
      <c r="V505" s="279">
        <f>ExportsPulp!W$12</f>
        <v>0.46750661000000004</v>
      </c>
      <c r="W505" s="279">
        <f>ExportsPulp!X$12</f>
        <v>7.8537889999999999E-2</v>
      </c>
      <c r="X505" s="279">
        <f>ExportsPulp!Y$12</f>
        <v>0.18465184999999998</v>
      </c>
      <c r="Y505" s="279">
        <f>ExportsPulp!Z$12</f>
        <v>0.36023279999999996</v>
      </c>
      <c r="Z505" s="279">
        <f>ExportsPulp!AA$12</f>
        <v>0</v>
      </c>
      <c r="AA505" s="279">
        <f>ExportsPulp!AB$12</f>
        <v>0</v>
      </c>
      <c r="AB505" s="279"/>
      <c r="BD505" s="276">
        <f t="shared" si="681"/>
        <v>7.5930281135297401E-2</v>
      </c>
      <c r="BE505" s="276">
        <f t="shared" si="681"/>
        <v>0.1110218922514115</v>
      </c>
      <c r="BF505" s="276">
        <f t="shared" si="681"/>
        <v>0</v>
      </c>
      <c r="BG505" s="276">
        <f t="shared" si="681"/>
        <v>2.9308715205790602E-4</v>
      </c>
      <c r="BH505" s="276">
        <f t="shared" si="681"/>
        <v>0.25159856686513488</v>
      </c>
      <c r="BI505" s="276">
        <f t="shared" si="681"/>
        <v>0.39533926762687838</v>
      </c>
      <c r="BJ505" s="276">
        <f t="shared" si="681"/>
        <v>0.42266012863790603</v>
      </c>
      <c r="BK505" s="276">
        <f t="shared" si="681"/>
        <v>0.41224735459616951</v>
      </c>
      <c r="BL505" s="276">
        <f t="shared" si="681"/>
        <v>0.57777935557591309</v>
      </c>
      <c r="BM505" s="276">
        <f t="shared" si="681"/>
        <v>0.63235445080561647</v>
      </c>
      <c r="BN505" s="276">
        <f t="shared" si="681"/>
        <v>0.57543964715307605</v>
      </c>
      <c r="BO505" s="276">
        <f t="shared" si="682"/>
        <v>0.63524377299960688</v>
      </c>
      <c r="BP505" s="276">
        <f t="shared" si="683"/>
        <v>0.34174813470954229</v>
      </c>
      <c r="BQ505" s="276">
        <f t="shared" si="684"/>
        <v>0.58684242757749705</v>
      </c>
      <c r="BR505" s="276">
        <f t="shared" si="685"/>
        <v>0.50934452920779472</v>
      </c>
    </row>
    <row r="506" spans="1:70">
      <c r="A506" s="279" t="str">
        <f>ExportsPulp!B$26</f>
        <v xml:space="preserve">India </v>
      </c>
      <c r="B506" s="279">
        <f>ExportsPulp!C$26</f>
        <v>3.4999999999999998E-7</v>
      </c>
      <c r="C506" s="279">
        <f>ExportsPulp!D$26</f>
        <v>0</v>
      </c>
      <c r="D506" s="279">
        <f>ExportsPulp!E$26</f>
        <v>0</v>
      </c>
      <c r="E506" s="279">
        <f>ExportsPulp!F$26</f>
        <v>0</v>
      </c>
      <c r="F506" s="279">
        <f>ExportsPulp!G$26</f>
        <v>0</v>
      </c>
      <c r="G506" s="279">
        <f>ExportsPulp!H$26</f>
        <v>0</v>
      </c>
      <c r="H506" s="279">
        <f>ExportsPulp!I$26</f>
        <v>0</v>
      </c>
      <c r="I506" s="279">
        <f>ExportsPulp!J$26</f>
        <v>0</v>
      </c>
      <c r="J506" s="279">
        <f>ExportsPulp!K$26</f>
        <v>0</v>
      </c>
      <c r="K506" s="279">
        <f>ExportsPulp!L$26</f>
        <v>0</v>
      </c>
      <c r="L506" s="279">
        <f>ExportsPulp!M$26</f>
        <v>3.8265999999999994E-4</v>
      </c>
      <c r="M506" s="279">
        <f>ExportsPulp!N$26</f>
        <v>4.9999999999999998E-8</v>
      </c>
      <c r="N506" s="279">
        <f>ExportsPulp!O$26</f>
        <v>2.6520649999999996E-2</v>
      </c>
      <c r="O506" s="279">
        <f>ExportsPulp!P$26</f>
        <v>0.10123719999999999</v>
      </c>
      <c r="P506" s="279">
        <f>ExportsPulp!Q$26</f>
        <v>7.8721369999999999E-2</v>
      </c>
      <c r="Q506" s="279">
        <f>ExportsPulp!R$26</f>
        <v>4.8509690000000001E-2</v>
      </c>
      <c r="R506" s="279">
        <f>ExportsPulp!S$26</f>
        <v>8.2842039999999992E-2</v>
      </c>
      <c r="S506" s="279">
        <f>ExportsPulp!T$26</f>
        <v>4.7215349999999996E-2</v>
      </c>
      <c r="T506" s="279">
        <f>ExportsPulp!U$26</f>
        <v>4.6703599999999998E-2</v>
      </c>
      <c r="U506" s="279">
        <f>ExportsPulp!V$26</f>
        <v>6.3975909999999997E-2</v>
      </c>
      <c r="V506" s="279">
        <f>ExportsPulp!W$26</f>
        <v>5.9070309999999994E-2</v>
      </c>
      <c r="W506" s="279">
        <f>ExportsPulp!X$26</f>
        <v>4.2410089999999998E-2</v>
      </c>
      <c r="X506" s="279">
        <f>ExportsPulp!Y$26</f>
        <v>2.6511389999999996E-2</v>
      </c>
      <c r="Y506" s="279">
        <f>ExportsPulp!Z$26</f>
        <v>7.7103559999999988E-2</v>
      </c>
      <c r="Z506" s="279">
        <f>ExportsPulp!AA$26</f>
        <v>0</v>
      </c>
      <c r="AA506" s="279">
        <f>ExportsPulp!AB$26</f>
        <v>0</v>
      </c>
      <c r="AB506" s="279"/>
      <c r="BD506" s="276">
        <f t="shared" si="681"/>
        <v>0</v>
      </c>
      <c r="BE506" s="276">
        <f t="shared" si="681"/>
        <v>1.0635666309235346E-2</v>
      </c>
      <c r="BF506" s="276">
        <f t="shared" si="681"/>
        <v>1.110200746498982E-6</v>
      </c>
      <c r="BG506" s="276">
        <f t="shared" si="681"/>
        <v>0.26970373973714457</v>
      </c>
      <c r="BH506" s="276">
        <f t="shared" si="681"/>
        <v>0.25644795862057718</v>
      </c>
      <c r="BI506" s="276">
        <f t="shared" si="681"/>
        <v>0.15066192322848707</v>
      </c>
      <c r="BJ506" s="276">
        <f t="shared" si="681"/>
        <v>0.1049659310059977</v>
      </c>
      <c r="BK506" s="276">
        <f t="shared" si="681"/>
        <v>0.10794589517506904</v>
      </c>
      <c r="BL506" s="276">
        <f t="shared" si="681"/>
        <v>8.6794042660634979E-2</v>
      </c>
      <c r="BM506" s="276">
        <f t="shared" si="681"/>
        <v>5.1593735511956708E-2</v>
      </c>
      <c r="BN506" s="276">
        <f t="shared" si="681"/>
        <v>7.6486699002794409E-2</v>
      </c>
      <c r="BO506" s="276">
        <f t="shared" si="682"/>
        <v>8.0264205455098048E-2</v>
      </c>
      <c r="BP506" s="276">
        <f t="shared" si="683"/>
        <v>0.18454238012205079</v>
      </c>
      <c r="BQ506" s="276">
        <f t="shared" si="684"/>
        <v>8.425590356150657E-2</v>
      </c>
      <c r="BR506" s="276">
        <f t="shared" si="685"/>
        <v>0.10901915780141329</v>
      </c>
    </row>
    <row r="507" spans="1:70">
      <c r="A507" s="279" t="str">
        <f>ExportsPulp!B$13</f>
        <v xml:space="preserve">Indonesia </v>
      </c>
      <c r="B507" s="279">
        <f>ExportsPulp!C$13</f>
        <v>0</v>
      </c>
      <c r="C507" s="279">
        <f>ExportsPulp!D$13</f>
        <v>0</v>
      </c>
      <c r="D507" s="279">
        <f>ExportsPulp!E$13</f>
        <v>0</v>
      </c>
      <c r="E507" s="279">
        <f>ExportsPulp!F$13</f>
        <v>1.5697299999999999E-3</v>
      </c>
      <c r="F507" s="279">
        <f>ExportsPulp!G$13</f>
        <v>0</v>
      </c>
      <c r="G507" s="279">
        <f>ExportsPulp!H$13</f>
        <v>0</v>
      </c>
      <c r="H507" s="279">
        <f>ExportsPulp!I$13</f>
        <v>9.6829199999999994E-3</v>
      </c>
      <c r="I507" s="279">
        <f>ExportsPulp!J$13</f>
        <v>0</v>
      </c>
      <c r="J507" s="279">
        <f>ExportsPulp!K$13</f>
        <v>0</v>
      </c>
      <c r="K507" s="279">
        <f>ExportsPulp!L$13</f>
        <v>2.4416239999999999E-2</v>
      </c>
      <c r="L507" s="279">
        <f>ExportsPulp!M$13</f>
        <v>3.1494849999999998E-2</v>
      </c>
      <c r="M507" s="279">
        <f>ExportsPulp!N$13</f>
        <v>4.4480541999999998E-2</v>
      </c>
      <c r="N507" s="279">
        <f>ExportsPulp!O$13</f>
        <v>3.8664385999999995E-2</v>
      </c>
      <c r="O507" s="279">
        <f>ExportsPulp!P$13</f>
        <v>3.2085589999999997E-2</v>
      </c>
      <c r="P507" s="279">
        <f>ExportsPulp!Q$13</f>
        <v>3.2979989999999994E-2</v>
      </c>
      <c r="Q507" s="279">
        <f>ExportsPulp!R$13</f>
        <v>4.9924519999999993E-2</v>
      </c>
      <c r="R507" s="279">
        <f>ExportsPulp!S$13</f>
        <v>7.8514269999999997E-2</v>
      </c>
      <c r="S507" s="279">
        <f>ExportsPulp!T$13</f>
        <v>4.9879687999999991E-2</v>
      </c>
      <c r="T507" s="279">
        <f>ExportsPulp!U$13</f>
        <v>5.1420659999999993E-2</v>
      </c>
      <c r="U507" s="279">
        <f>ExportsPulp!V$13</f>
        <v>6.5316390000000002E-2</v>
      </c>
      <c r="V507" s="279">
        <f>ExportsPulp!W$13</f>
        <v>5.8787259999999994E-2</v>
      </c>
      <c r="W507" s="279">
        <f>ExportsPulp!X$13</f>
        <v>4.8310959999999993E-2</v>
      </c>
      <c r="X507" s="279">
        <f>ExportsPulp!Y$13</f>
        <v>5.5145529999999998E-2</v>
      </c>
      <c r="Y507" s="279">
        <f>ExportsPulp!Z$13</f>
        <v>8.0945589999999998E-2</v>
      </c>
      <c r="Z507" s="279">
        <f>ExportsPulp!AA$13</f>
        <v>0</v>
      </c>
      <c r="AA507" s="279">
        <f>ExportsPulp!AB$13</f>
        <v>0</v>
      </c>
      <c r="AB507" s="279"/>
      <c r="BD507" s="276">
        <f t="shared" si="681"/>
        <v>0.90187579900512438</v>
      </c>
      <c r="BE507" s="276">
        <f t="shared" si="681"/>
        <v>0.87536903533011245</v>
      </c>
      <c r="BF507" s="276">
        <f t="shared" si="681"/>
        <v>0.98764661866158643</v>
      </c>
      <c r="BG507" s="276">
        <f t="shared" si="681"/>
        <v>0.39320037400442659</v>
      </c>
      <c r="BH507" s="276">
        <f t="shared" si="681"/>
        <v>8.1277278081938312E-2</v>
      </c>
      <c r="BI507" s="276">
        <f t="shared" si="681"/>
        <v>6.311918506316988E-2</v>
      </c>
      <c r="BJ507" s="276">
        <f t="shared" si="681"/>
        <v>0.10802735951987225</v>
      </c>
      <c r="BK507" s="276">
        <f t="shared" si="681"/>
        <v>0.1023066689227724</v>
      </c>
      <c r="BL507" s="276">
        <f t="shared" si="681"/>
        <v>9.1691786001187367E-2</v>
      </c>
      <c r="BM507" s="276">
        <f t="shared" si="681"/>
        <v>5.6804698821723627E-2</v>
      </c>
      <c r="BN507" s="276">
        <f t="shared" si="681"/>
        <v>7.8089316148517954E-2</v>
      </c>
      <c r="BO507" s="276">
        <f t="shared" si="682"/>
        <v>7.9879599663219433E-2</v>
      </c>
      <c r="BP507" s="276">
        <f t="shared" si="683"/>
        <v>0.21021930263249122</v>
      </c>
      <c r="BQ507" s="276">
        <f t="shared" si="684"/>
        <v>0.17525812330202861</v>
      </c>
      <c r="BR507" s="276">
        <f t="shared" si="685"/>
        <v>0.11445152531917466</v>
      </c>
    </row>
    <row r="508" spans="1:70">
      <c r="A508" s="279" t="s">
        <v>190</v>
      </c>
      <c r="B508" s="279">
        <f>ExportsPulp!C$22</f>
        <v>0</v>
      </c>
      <c r="C508" s="279">
        <f>ExportsPulp!D$22</f>
        <v>0</v>
      </c>
      <c r="D508" s="279">
        <f>ExportsPulp!E$22</f>
        <v>0</v>
      </c>
      <c r="E508" s="279">
        <f>ExportsPulp!F$22</f>
        <v>0</v>
      </c>
      <c r="F508" s="279">
        <f>ExportsPulp!G$22</f>
        <v>0</v>
      </c>
      <c r="G508" s="279">
        <f>ExportsPulp!H$22</f>
        <v>0</v>
      </c>
      <c r="H508" s="279">
        <f>ExportsPulp!I$22</f>
        <v>0</v>
      </c>
      <c r="I508" s="279">
        <f>ExportsPulp!J$22</f>
        <v>0</v>
      </c>
      <c r="J508" s="279">
        <f>ExportsPulp!K$22</f>
        <v>0</v>
      </c>
      <c r="K508" s="279">
        <f>ExportsPulp!L$22</f>
        <v>0</v>
      </c>
      <c r="L508" s="279">
        <f>ExportsPulp!M$22</f>
        <v>0</v>
      </c>
      <c r="M508" s="279">
        <f>ExportsPulp!N$22</f>
        <v>0</v>
      </c>
      <c r="N508" s="279">
        <f>ExportsPulp!O$22</f>
        <v>2.2270099999999998E-3</v>
      </c>
      <c r="O508" s="279">
        <f>ExportsPulp!P$22</f>
        <v>2.1858269999999996E-2</v>
      </c>
      <c r="P508" s="279">
        <f>ExportsPulp!Q$22</f>
        <v>1.8684259999999998E-2</v>
      </c>
      <c r="Q508" s="279">
        <f>ExportsPulp!R$22</f>
        <v>2.3679939999999997E-2</v>
      </c>
      <c r="R508" s="279">
        <f>ExportsPulp!S$22</f>
        <v>2.5740639999999999E-2</v>
      </c>
      <c r="S508" s="279">
        <f>ExportsPulp!T$22</f>
        <v>2.0333523999999995E-2</v>
      </c>
      <c r="T508" s="279">
        <f>ExportsPulp!U$22</f>
        <v>5.0021369999999996E-2</v>
      </c>
      <c r="U508" s="279">
        <f>ExportsPulp!V$22</f>
        <v>3.439979E-2</v>
      </c>
      <c r="V508" s="279">
        <f>ExportsPulp!W$22</f>
        <v>2.3552679999999996E-2</v>
      </c>
      <c r="W508" s="279">
        <f>ExportsPulp!X$22</f>
        <v>7.8448499999999987E-3</v>
      </c>
      <c r="X508" s="279">
        <f>ExportsPulp!Y$22</f>
        <v>0</v>
      </c>
      <c r="Y508" s="279">
        <f>ExportsPulp!Z$22</f>
        <v>1.1059699999999999E-2</v>
      </c>
      <c r="Z508" s="279">
        <f>ExportsPulp!AA$22</f>
        <v>0</v>
      </c>
      <c r="AA508" s="279">
        <f>ExportsPulp!AB$22</f>
        <v>0</v>
      </c>
      <c r="AB508" s="279"/>
      <c r="BD508" s="276">
        <f t="shared" si="681"/>
        <v>0</v>
      </c>
      <c r="BE508" s="276">
        <f t="shared" si="681"/>
        <v>0</v>
      </c>
      <c r="BF508" s="276">
        <f t="shared" si="681"/>
        <v>0</v>
      </c>
      <c r="BG508" s="276">
        <f t="shared" si="681"/>
        <v>2.2647745263861114E-2</v>
      </c>
      <c r="BH508" s="276">
        <f t="shared" si="681"/>
        <v>5.5370048959052634E-2</v>
      </c>
      <c r="BI508" s="276">
        <f t="shared" si="681"/>
        <v>3.5759115291071425E-2</v>
      </c>
      <c r="BJ508" s="276">
        <f t="shared" si="681"/>
        <v>5.1238978197266666E-2</v>
      </c>
      <c r="BK508" s="276">
        <f t="shared" si="681"/>
        <v>3.3540898162082791E-2</v>
      </c>
      <c r="BL508" s="276">
        <f t="shared" si="681"/>
        <v>3.737828374664267E-2</v>
      </c>
      <c r="BM508" s="276">
        <f t="shared" si="681"/>
        <v>5.525889511142023E-2</v>
      </c>
      <c r="BN508" s="276">
        <f t="shared" si="681"/>
        <v>4.1126830137927499E-2</v>
      </c>
      <c r="BO508" s="276">
        <f t="shared" si="682"/>
        <v>3.2003169554014166E-2</v>
      </c>
      <c r="BP508" s="276">
        <f t="shared" si="683"/>
        <v>3.4135916492996597E-2</v>
      </c>
      <c r="BQ508" s="276">
        <f t="shared" si="684"/>
        <v>0</v>
      </c>
      <c r="BR508" s="276">
        <f t="shared" si="685"/>
        <v>1.5637659007395905E-2</v>
      </c>
    </row>
    <row r="509" spans="1:70">
      <c r="A509" s="273" t="s">
        <v>33</v>
      </c>
      <c r="B509" s="279">
        <f t="shared" ref="B509:AA509" si="686">B502-SUM(B504:B508)</f>
        <v>2.4229600000000087E-3</v>
      </c>
      <c r="C509" s="279">
        <f t="shared" si="686"/>
        <v>5.7194080000000008E-2</v>
      </c>
      <c r="D509" s="279">
        <f t="shared" si="686"/>
        <v>1.0389099999999999E-3</v>
      </c>
      <c r="E509" s="279">
        <f t="shared" si="686"/>
        <v>1.0368999999999995E-3</v>
      </c>
      <c r="F509" s="279">
        <f t="shared" si="686"/>
        <v>1.4207999999999997E-4</v>
      </c>
      <c r="G509" s="279">
        <f t="shared" si="686"/>
        <v>1.0839999999999999E-4</v>
      </c>
      <c r="H509" s="279">
        <f t="shared" si="686"/>
        <v>4.637700000000005E-4</v>
      </c>
      <c r="I509" s="279">
        <f t="shared" si="686"/>
        <v>0</v>
      </c>
      <c r="J509" s="279">
        <f t="shared" si="686"/>
        <v>0</v>
      </c>
      <c r="K509" s="279">
        <f t="shared" si="686"/>
        <v>6.0084999999999653E-4</v>
      </c>
      <c r="L509" s="279">
        <f t="shared" si="686"/>
        <v>1.0628000000000026E-4</v>
      </c>
      <c r="M509" s="279">
        <f t="shared" si="686"/>
        <v>5.5630799999999841E-4</v>
      </c>
      <c r="N509" s="279">
        <f t="shared" si="686"/>
        <v>3.0891660000000001E-2</v>
      </c>
      <c r="O509" s="279">
        <f t="shared" si="686"/>
        <v>9.9095264000000072E-2</v>
      </c>
      <c r="P509" s="279">
        <f t="shared" si="686"/>
        <v>7.0333590000000001E-2</v>
      </c>
      <c r="Q509" s="279">
        <f t="shared" si="686"/>
        <v>8.550105888888887E-2</v>
      </c>
      <c r="R509" s="279">
        <f t="shared" si="686"/>
        <v>0.10514660000000009</v>
      </c>
      <c r="S509" s="279">
        <f t="shared" si="686"/>
        <v>5.4149475000000113E-2</v>
      </c>
      <c r="T509" s="279">
        <f t="shared" si="686"/>
        <v>8.1854794999999814E-2</v>
      </c>
      <c r="U509" s="279">
        <f t="shared" si="686"/>
        <v>7.5173404999999915E-2</v>
      </c>
      <c r="V509" s="279">
        <f t="shared" si="686"/>
        <v>5.6860115373000064E-2</v>
      </c>
      <c r="W509" s="279">
        <f t="shared" si="686"/>
        <v>3.478309800000004E-2</v>
      </c>
      <c r="X509" s="279">
        <f t="shared" si="686"/>
        <v>3.7147483863000041E-2</v>
      </c>
      <c r="Y509" s="279">
        <f t="shared" si="686"/>
        <v>0.10581165446800012</v>
      </c>
      <c r="Z509" s="279">
        <f t="shared" si="686"/>
        <v>0</v>
      </c>
      <c r="AA509" s="279">
        <f t="shared" si="686"/>
        <v>0</v>
      </c>
      <c r="AB509" s="279"/>
      <c r="AC509" s="279"/>
      <c r="AD509" s="279"/>
      <c r="AE509" s="279"/>
      <c r="AF509" s="279"/>
      <c r="AG509" s="279"/>
      <c r="AH509" s="279"/>
      <c r="AI509" s="279"/>
      <c r="AJ509" s="279"/>
      <c r="AK509" s="279"/>
      <c r="AL509" s="279"/>
      <c r="AM509" s="279"/>
      <c r="AN509" s="279"/>
      <c r="AO509" s="279"/>
      <c r="AP509" s="279"/>
      <c r="AQ509" s="279"/>
      <c r="AR509" s="279"/>
      <c r="AS509" s="279"/>
      <c r="AT509" s="279"/>
      <c r="AU509" s="279"/>
      <c r="AV509" s="279"/>
      <c r="AW509" s="279"/>
      <c r="AX509" s="279"/>
      <c r="AY509" s="279"/>
      <c r="AZ509" s="279"/>
      <c r="BA509" s="279"/>
      <c r="BB509" s="279"/>
      <c r="BD509" s="276">
        <f t="shared" si="681"/>
        <v>2.219391985957813E-2</v>
      </c>
      <c r="BE509" s="276">
        <f t="shared" si="681"/>
        <v>2.953950283137865E-3</v>
      </c>
      <c r="BF509" s="276">
        <f t="shared" si="681"/>
        <v>1.2352271137667079E-2</v>
      </c>
      <c r="BG509" s="276">
        <f t="shared" si="681"/>
        <v>0.31415505384250991</v>
      </c>
      <c r="BH509" s="276">
        <f t="shared" si="681"/>
        <v>0.25102213575412191</v>
      </c>
      <c r="BI509" s="276">
        <f t="shared" si="681"/>
        <v>0.13460886080823906</v>
      </c>
      <c r="BJ509" s="276">
        <f t="shared" si="681"/>
        <v>0.18500836118043334</v>
      </c>
      <c r="BK509" s="276">
        <f t="shared" si="681"/>
        <v>0.13700946840052375</v>
      </c>
      <c r="BL509" s="276">
        <f t="shared" si="681"/>
        <v>9.9540760434922063E-2</v>
      </c>
      <c r="BM509" s="276">
        <f t="shared" si="681"/>
        <v>9.0425462782642602E-2</v>
      </c>
      <c r="BN509" s="276">
        <f t="shared" si="681"/>
        <v>8.987391662346271E-2</v>
      </c>
      <c r="BO509" s="276">
        <f t="shared" si="682"/>
        <v>7.7261012892924669E-2</v>
      </c>
      <c r="BP509" s="276">
        <f t="shared" si="683"/>
        <v>0.15135444638147555</v>
      </c>
      <c r="BQ509" s="276">
        <f t="shared" si="684"/>
        <v>0.11805849553394046</v>
      </c>
      <c r="BR509" s="276">
        <f t="shared" si="685"/>
        <v>0.14961043894309839</v>
      </c>
    </row>
    <row r="510" spans="1:70">
      <c r="A510" s="273"/>
      <c r="B510" s="279"/>
      <c r="C510" s="279"/>
      <c r="D510" s="279"/>
      <c r="E510" s="279"/>
      <c r="F510" s="279"/>
      <c r="G510" s="279"/>
      <c r="H510" s="279"/>
      <c r="I510" s="279"/>
      <c r="J510" s="279"/>
      <c r="K510" s="279"/>
      <c r="L510" s="279"/>
      <c r="M510" s="279"/>
      <c r="N510" s="279"/>
      <c r="O510" s="279"/>
      <c r="P510" s="279"/>
      <c r="Q510" s="279"/>
      <c r="R510" s="279"/>
      <c r="S510" s="279"/>
      <c r="T510" s="279"/>
      <c r="U510" s="279"/>
      <c r="V510" s="279"/>
      <c r="W510" s="279"/>
      <c r="X510" s="279"/>
      <c r="Y510" s="279"/>
      <c r="Z510" s="279"/>
      <c r="AA510" s="279"/>
      <c r="AB510" s="279"/>
      <c r="AC510" s="279"/>
      <c r="AD510" s="279"/>
      <c r="AE510" s="279"/>
      <c r="AF510" s="279"/>
      <c r="AG510" s="279"/>
      <c r="AH510" s="279"/>
      <c r="AI510" s="279"/>
      <c r="AJ510" s="279"/>
      <c r="AK510" s="279"/>
      <c r="AL510" s="279"/>
      <c r="AM510" s="279"/>
      <c r="AN510" s="279"/>
      <c r="AO510" s="279"/>
      <c r="AP510" s="279"/>
      <c r="AQ510" s="279"/>
      <c r="AR510" s="279"/>
      <c r="AS510" s="279"/>
      <c r="AT510" s="279"/>
      <c r="AU510" s="279"/>
      <c r="AV510" s="279"/>
      <c r="AW510" s="279"/>
      <c r="AX510" s="279"/>
      <c r="AY510" s="279"/>
      <c r="AZ510" s="279"/>
      <c r="BA510" s="279"/>
      <c r="BB510" s="279"/>
    </row>
    <row r="511" spans="1:70">
      <c r="A511" s="273"/>
      <c r="B511" s="279"/>
      <c r="C511" s="279"/>
      <c r="D511" s="279"/>
      <c r="E511" s="279"/>
      <c r="F511" s="279"/>
      <c r="G511" s="279"/>
      <c r="H511" s="279"/>
      <c r="I511" s="279"/>
      <c r="J511" s="279"/>
      <c r="K511" s="279"/>
      <c r="L511" s="279"/>
      <c r="M511" s="279"/>
      <c r="N511" s="279"/>
      <c r="O511" s="279"/>
      <c r="P511" s="279"/>
      <c r="Q511" s="279"/>
      <c r="R511" s="279"/>
      <c r="S511" s="279"/>
      <c r="T511" s="279"/>
      <c r="U511" s="279"/>
      <c r="V511" s="279"/>
      <c r="W511" s="279"/>
      <c r="X511" s="279"/>
      <c r="Y511" s="279"/>
      <c r="Z511" s="279"/>
      <c r="AA511" s="279"/>
      <c r="AB511" s="279"/>
      <c r="AC511" s="279"/>
      <c r="AD511" s="279"/>
      <c r="AE511" s="279"/>
      <c r="AF511" s="279"/>
      <c r="AG511" s="279"/>
      <c r="AH511" s="279"/>
      <c r="AI511" s="279"/>
      <c r="AJ511" s="279"/>
      <c r="AK511" s="279"/>
      <c r="AL511" s="279"/>
      <c r="AM511" s="279"/>
      <c r="AN511" s="279"/>
      <c r="AO511" s="279"/>
      <c r="AP511" s="279"/>
      <c r="AQ511" s="279"/>
      <c r="AR511" s="279"/>
      <c r="AS511" s="279"/>
      <c r="AT511" s="279"/>
      <c r="AU511" s="279"/>
      <c r="AV511" s="279"/>
      <c r="AW511" s="279"/>
      <c r="AX511" s="279"/>
      <c r="AY511" s="279"/>
      <c r="AZ511" s="279"/>
      <c r="BA511" s="279"/>
      <c r="BB511" s="279"/>
    </row>
    <row r="512" spans="1:70">
      <c r="B512" s="279"/>
      <c r="C512" s="279"/>
      <c r="D512" s="279"/>
      <c r="E512" s="279"/>
      <c r="F512" s="279"/>
      <c r="G512" s="279"/>
      <c r="H512" s="279"/>
      <c r="I512" s="279"/>
      <c r="J512" s="279"/>
      <c r="K512" s="279"/>
      <c r="L512" s="279"/>
      <c r="M512" s="279"/>
      <c r="N512" s="279"/>
      <c r="O512" s="279"/>
      <c r="P512" s="279"/>
      <c r="Q512" s="279"/>
      <c r="R512" s="279"/>
      <c r="S512" s="279"/>
      <c r="T512" s="279"/>
      <c r="U512" s="279"/>
      <c r="V512" s="279"/>
      <c r="W512" s="279"/>
      <c r="X512" s="279"/>
      <c r="Y512" s="279"/>
      <c r="Z512" s="279"/>
      <c r="AA512" s="279"/>
      <c r="AB512" s="279"/>
      <c r="AC512" s="279"/>
      <c r="AD512" s="279"/>
      <c r="AE512" s="279"/>
      <c r="AF512" s="279"/>
      <c r="AG512" s="279"/>
      <c r="AH512" s="279"/>
      <c r="AI512" s="279"/>
      <c r="AJ512" s="279"/>
      <c r="AK512" s="279"/>
      <c r="AL512" s="279"/>
      <c r="AM512" s="279"/>
      <c r="AN512" s="279"/>
      <c r="AO512" s="279"/>
      <c r="AP512" s="279"/>
      <c r="AQ512" s="279"/>
      <c r="AR512" s="279"/>
      <c r="AS512" s="279"/>
      <c r="AT512" s="279"/>
      <c r="AU512" s="279"/>
      <c r="AV512" s="279"/>
      <c r="AW512" s="279"/>
      <c r="AX512" s="279"/>
      <c r="AY512" s="279"/>
      <c r="AZ512" s="279"/>
      <c r="BA512" s="279"/>
      <c r="BB512" s="279"/>
    </row>
    <row r="513" spans="1:70">
      <c r="B513" s="279"/>
      <c r="C513" s="279"/>
      <c r="D513" s="279"/>
      <c r="E513" s="279"/>
      <c r="F513" s="279"/>
      <c r="G513" s="279"/>
      <c r="H513" s="279"/>
      <c r="I513" s="279"/>
      <c r="J513" s="279"/>
      <c r="K513" s="279"/>
      <c r="L513" s="279"/>
      <c r="M513" s="279"/>
      <c r="N513" s="279"/>
      <c r="O513" s="279"/>
      <c r="P513" s="279"/>
      <c r="Q513" s="279"/>
      <c r="R513" s="279"/>
      <c r="S513" s="279"/>
      <c r="T513" s="279"/>
      <c r="U513" s="279"/>
      <c r="V513" s="279"/>
      <c r="W513" s="279"/>
      <c r="X513" s="279"/>
      <c r="Y513" s="279"/>
      <c r="Z513" s="279"/>
      <c r="AA513" s="279"/>
      <c r="AB513" s="279"/>
      <c r="AC513" s="279"/>
      <c r="AD513" s="279"/>
      <c r="AE513" s="279"/>
      <c r="AF513" s="279"/>
      <c r="AG513" s="279"/>
      <c r="AH513" s="279"/>
      <c r="AI513" s="279"/>
      <c r="AJ513" s="279"/>
      <c r="AK513" s="279"/>
      <c r="AL513" s="279"/>
      <c r="AM513" s="279"/>
      <c r="AN513" s="279"/>
      <c r="AO513" s="279"/>
      <c r="AP513" s="279"/>
      <c r="AQ513" s="279"/>
      <c r="AR513" s="279"/>
      <c r="AS513" s="279"/>
      <c r="AT513" s="279"/>
      <c r="AU513" s="279"/>
      <c r="AV513" s="279"/>
      <c r="AW513" s="279"/>
      <c r="AX513" s="279"/>
      <c r="AY513" s="279"/>
      <c r="AZ513" s="279"/>
      <c r="BA513" s="279"/>
      <c r="BB513" s="279"/>
    </row>
    <row r="516" spans="1:70">
      <c r="A516" s="275" t="str">
        <f>A504</f>
        <v xml:space="preserve">Bangladesh </v>
      </c>
      <c r="B516" s="279"/>
      <c r="C516" s="279"/>
      <c r="D516" s="279"/>
      <c r="E516" s="279"/>
      <c r="F516" s="279"/>
      <c r="G516" s="279"/>
      <c r="H516" s="279"/>
      <c r="I516" s="279"/>
      <c r="J516" s="279"/>
      <c r="K516" s="279"/>
      <c r="L516" s="279"/>
      <c r="M516" s="279"/>
      <c r="N516" s="279"/>
      <c r="O516" s="279"/>
      <c r="P516" s="279"/>
      <c r="Q516" s="279"/>
      <c r="R516" s="279"/>
      <c r="S516" s="279"/>
      <c r="U516" s="279"/>
      <c r="V516" s="279"/>
      <c r="W516" s="279"/>
      <c r="X516" s="279"/>
      <c r="Y516" s="279"/>
      <c r="Z516" s="279"/>
      <c r="AA516" s="279"/>
      <c r="AB516" s="279"/>
      <c r="AC516" s="278">
        <f>1/1000*ExportsPulp!AD$25</f>
        <v>0</v>
      </c>
      <c r="AD516" s="278">
        <f>1/1000*ExportsPulp!AE$25</f>
        <v>2.4049999999999998E-5</v>
      </c>
      <c r="AE516" s="278">
        <f>1/1000*ExportsPulp!AF$25</f>
        <v>0</v>
      </c>
      <c r="AF516" s="278">
        <f>1/1000*ExportsPulp!AG$25</f>
        <v>0</v>
      </c>
      <c r="AG516" s="278">
        <f>1/1000*ExportsPulp!AH$25</f>
        <v>0</v>
      </c>
      <c r="AH516" s="278">
        <f>1/1000*ExportsPulp!AI$25</f>
        <v>0</v>
      </c>
      <c r="AI516" s="278">
        <f>1/1000*ExportsPulp!AJ$25</f>
        <v>0</v>
      </c>
      <c r="AJ516" s="278">
        <f>1/1000*ExportsPulp!AK$25</f>
        <v>0</v>
      </c>
      <c r="AK516" s="278">
        <f>1/1000*ExportsPulp!AL$25</f>
        <v>0</v>
      </c>
      <c r="AL516" s="278">
        <f>1/1000*ExportsPulp!AM$25</f>
        <v>0</v>
      </c>
      <c r="AM516" s="278">
        <f>1/1000*ExportsPulp!AN$25</f>
        <v>5.5210000000000002E-6</v>
      </c>
      <c r="AN516" s="278">
        <f>1/1000*ExportsPulp!AO$25</f>
        <v>0</v>
      </c>
      <c r="AO516" s="278">
        <f>1/1000*ExportsPulp!AP$25</f>
        <v>0</v>
      </c>
      <c r="AP516" s="278">
        <f>1/1000*ExportsPulp!AQ$25</f>
        <v>2.4921423999999998E-2</v>
      </c>
      <c r="AQ516" s="278">
        <f>1/1000*ExportsPulp!AR$25</f>
        <v>6.6400446000000002E-2</v>
      </c>
      <c r="AR516" s="278">
        <f>1/1000*ExportsPulp!AS$25</f>
        <v>3.5209545000000002E-2</v>
      </c>
      <c r="AS516" s="278">
        <f>1/1000*ExportsPulp!AT$25</f>
        <v>8.0674165000000006E-2</v>
      </c>
      <c r="AT516" s="278">
        <f>1/1000*ExportsPulp!AU$25</f>
        <v>3.5318807000000001E-2</v>
      </c>
      <c r="AU516" s="278">
        <f>1/1000*ExportsPulp!AV$25</f>
        <v>8.0765805999999996E-2</v>
      </c>
      <c r="AV516" s="278">
        <f>1/1000*ExportsPulp!AW$25</f>
        <v>6.7642042999999999E-2</v>
      </c>
      <c r="AW516" s="278">
        <f>1/1000*ExportsPulp!AX$25</f>
        <v>3.2646951438999997E-2</v>
      </c>
      <c r="AX516" s="278">
        <f>1/1000*ExportsPulp!AY$25</f>
        <v>1.0349382000000001E-2</v>
      </c>
      <c r="AY516" s="278">
        <f>1/1000*ExportsPulp!AZ$25</f>
        <v>1.0174436152E-2</v>
      </c>
      <c r="AZ516" s="278">
        <f>1/1000*ExportsPulp!BA$25</f>
        <v>4.5439973187E-2</v>
      </c>
      <c r="BA516" s="278">
        <f>1/1000*ExportsPulp!BB$25</f>
        <v>0</v>
      </c>
      <c r="BB516" s="278">
        <f>1/1000*ExportsPulp!BC$25</f>
        <v>0</v>
      </c>
      <c r="BC516" s="278"/>
      <c r="BD516" s="276">
        <f t="shared" ref="BD516:BN521" si="687">AL516/AL$502</f>
        <v>0</v>
      </c>
      <c r="BE516" s="276">
        <f t="shared" si="687"/>
        <v>1.9369782157487101E-4</v>
      </c>
      <c r="BF516" s="276">
        <f t="shared" si="687"/>
        <v>0</v>
      </c>
      <c r="BG516" s="276">
        <f t="shared" si="687"/>
        <v>0</v>
      </c>
      <c r="BH516" s="276">
        <f t="shared" si="687"/>
        <v>0.10238811185166743</v>
      </c>
      <c r="BI516" s="276">
        <f t="shared" si="687"/>
        <v>0.21796356375504158</v>
      </c>
      <c r="BJ516" s="276">
        <f t="shared" si="687"/>
        <v>0.12453605299536283</v>
      </c>
      <c r="BK516" s="276">
        <f t="shared" si="687"/>
        <v>0.19393646574180917</v>
      </c>
      <c r="BL516" s="276">
        <f t="shared" si="687"/>
        <v>0.10686661173339601</v>
      </c>
      <c r="BM516" s="276">
        <f t="shared" si="687"/>
        <v>0.10284943041021917</v>
      </c>
      <c r="BN516" s="276">
        <f t="shared" si="687"/>
        <v>0.11358632790776908</v>
      </c>
      <c r="BO516" s="276">
        <f t="shared" ref="BO516:BO526" si="688">AW516/AW$502</f>
        <v>7.7858387686257233E-2</v>
      </c>
      <c r="BP516" s="276">
        <f t="shared" ref="BP516:BP526" si="689">AX516/AX$502</f>
        <v>6.1461572562756576E-2</v>
      </c>
      <c r="BQ516" s="276">
        <f t="shared" ref="BQ516:BQ526" si="690">AY516/AY$502</f>
        <v>3.380517452787226E-2</v>
      </c>
      <c r="BR516" s="276">
        <f t="shared" ref="BR516:BR526" si="691">AZ516/AZ$502</f>
        <v>8.4605424725567091E-2</v>
      </c>
    </row>
    <row r="517" spans="1:70">
      <c r="A517" s="275" t="str">
        <f>A505</f>
        <v xml:space="preserve">China </v>
      </c>
      <c r="B517" s="279"/>
      <c r="C517" s="279"/>
      <c r="D517" s="279"/>
      <c r="E517" s="279"/>
      <c r="F517" s="279"/>
      <c r="G517" s="279"/>
      <c r="H517" s="279"/>
      <c r="I517" s="279"/>
      <c r="J517" s="279"/>
      <c r="K517" s="279"/>
      <c r="L517" s="279"/>
      <c r="M517" s="279"/>
      <c r="N517" s="279"/>
      <c r="O517" s="279"/>
      <c r="P517" s="279"/>
      <c r="Q517" s="279"/>
      <c r="R517" s="279"/>
      <c r="S517" s="279"/>
      <c r="U517" s="279"/>
      <c r="V517" s="279"/>
      <c r="W517" s="279"/>
      <c r="X517" s="279"/>
      <c r="Y517" s="279"/>
      <c r="Z517" s="279"/>
      <c r="AA517" s="279"/>
      <c r="AB517" s="279"/>
      <c r="AC517" s="278">
        <f>1/1000*ExportsPulp!AD$12</f>
        <v>2.0045054999999999E-2</v>
      </c>
      <c r="AD517" s="278">
        <f>1/1000*ExportsPulp!AE$12</f>
        <v>7.6449330000000005E-3</v>
      </c>
      <c r="AE517" s="278">
        <f>1/1000*ExportsPulp!AF$12</f>
        <v>0</v>
      </c>
      <c r="AF517" s="278">
        <f>1/1000*ExportsPulp!AG$12</f>
        <v>6.7774800000000004E-4</v>
      </c>
      <c r="AG517" s="278">
        <f>1/1000*ExportsPulp!AH$12</f>
        <v>0</v>
      </c>
      <c r="AH517" s="278">
        <f>1/1000*ExportsPulp!AI$12</f>
        <v>0</v>
      </c>
      <c r="AI517" s="278">
        <f>1/1000*ExportsPulp!AJ$12</f>
        <v>0</v>
      </c>
      <c r="AJ517" s="278">
        <f>1/1000*ExportsPulp!AK$12</f>
        <v>0</v>
      </c>
      <c r="AK517" s="278">
        <f>1/1000*ExportsPulp!AL$12</f>
        <v>0</v>
      </c>
      <c r="AL517" s="278">
        <f>1/1000*ExportsPulp!AM$12</f>
        <v>1.011177E-3</v>
      </c>
      <c r="AM517" s="278">
        <f>1/1000*ExportsPulp!AN$12</f>
        <v>2.660642E-3</v>
      </c>
      <c r="AN517" s="278">
        <f>1/1000*ExportsPulp!AO$12</f>
        <v>0</v>
      </c>
      <c r="AO517" s="278">
        <f>1/1000*ExportsPulp!AP$12</f>
        <v>1.9507999999999997E-5</v>
      </c>
      <c r="AP517" s="278">
        <f>1/1000*ExportsPulp!AQ$12</f>
        <v>6.0948307E-2</v>
      </c>
      <c r="AQ517" s="278">
        <f>1/1000*ExportsPulp!AR$12</f>
        <v>0.11538681899999999</v>
      </c>
      <c r="AR517" s="278">
        <f>1/1000*ExportsPulp!AS$12</f>
        <v>0.12071058</v>
      </c>
      <c r="AS517" s="278">
        <f>1/1000*ExportsPulp!AT$12</f>
        <v>0.18536372499999998</v>
      </c>
      <c r="AT517" s="278">
        <f>1/1000*ExportsPulp!AU$12</f>
        <v>0.19084187899999999</v>
      </c>
      <c r="AU517" s="278">
        <f>1/1000*ExportsPulp!AV$12</f>
        <v>0.51862386999999999</v>
      </c>
      <c r="AV517" s="278">
        <f>1/1000*ExportsPulp!AW$12</f>
        <v>0.37080191899999998</v>
      </c>
      <c r="AW517" s="278">
        <f>1/1000*ExportsPulp!AX$12</f>
        <v>0.28549154652600001</v>
      </c>
      <c r="AX517" s="278">
        <f>1/1000*ExportsPulp!AY$12</f>
        <v>6.2098363000000004E-2</v>
      </c>
      <c r="AY517" s="278">
        <f>1/1000*ExportsPulp!AZ$12</f>
        <v>0.18147350088399999</v>
      </c>
      <c r="AZ517" s="278">
        <f>1/1000*ExportsPulp!BA$12</f>
        <v>0.31250774968</v>
      </c>
      <c r="BA517" s="278">
        <f>1/1000*ExportsPulp!BB$12</f>
        <v>0</v>
      </c>
      <c r="BB517" s="278">
        <f>1/1000*ExportsPulp!BC$12</f>
        <v>0</v>
      </c>
      <c r="BC517" s="278"/>
      <c r="BD517" s="276">
        <f t="shared" si="687"/>
        <v>6.3257241498645186E-2</v>
      </c>
      <c r="BE517" s="276">
        <f t="shared" si="687"/>
        <v>9.3345509761022988E-2</v>
      </c>
      <c r="BF517" s="276">
        <f t="shared" si="687"/>
        <v>0</v>
      </c>
      <c r="BG517" s="276">
        <f t="shared" si="687"/>
        <v>3.1979863898695893E-4</v>
      </c>
      <c r="BH517" s="276">
        <f t="shared" si="687"/>
        <v>0.25040230743980624</v>
      </c>
      <c r="BI517" s="276">
        <f t="shared" si="687"/>
        <v>0.37876435769118089</v>
      </c>
      <c r="BJ517" s="276">
        <f t="shared" si="687"/>
        <v>0.4269529523309939</v>
      </c>
      <c r="BK517" s="276">
        <f t="shared" si="687"/>
        <v>0.44560468277839166</v>
      </c>
      <c r="BL517" s="276">
        <f t="shared" si="687"/>
        <v>0.57744376772309269</v>
      </c>
      <c r="BM517" s="276">
        <f t="shared" si="687"/>
        <v>0.66043010363375254</v>
      </c>
      <c r="BN517" s="276">
        <f t="shared" si="687"/>
        <v>0.62266050066471279</v>
      </c>
      <c r="BO517" s="276">
        <f t="shared" si="688"/>
        <v>0.68085718668411488</v>
      </c>
      <c r="BP517" s="276">
        <f t="shared" si="689"/>
        <v>0.36878173436374251</v>
      </c>
      <c r="BQ517" s="276">
        <f t="shared" si="690"/>
        <v>0.60295659414617164</v>
      </c>
      <c r="BR517" s="276">
        <f t="shared" si="691"/>
        <v>0.5818632590934677</v>
      </c>
    </row>
    <row r="518" spans="1:70">
      <c r="A518" s="275" t="str">
        <f>A506</f>
        <v xml:space="preserve">India </v>
      </c>
      <c r="B518" s="279"/>
      <c r="C518" s="279"/>
      <c r="D518" s="279"/>
      <c r="E518" s="279"/>
      <c r="F518" s="279"/>
      <c r="G518" s="279"/>
      <c r="H518" s="279"/>
      <c r="I518" s="279"/>
      <c r="J518" s="279"/>
      <c r="K518" s="279"/>
      <c r="L518" s="279"/>
      <c r="M518" s="279"/>
      <c r="N518" s="279"/>
      <c r="O518" s="279"/>
      <c r="P518" s="279"/>
      <c r="Q518" s="279"/>
      <c r="R518" s="279"/>
      <c r="S518" s="279"/>
      <c r="U518" s="279"/>
      <c r="V518" s="279"/>
      <c r="W518" s="279"/>
      <c r="X518" s="279"/>
      <c r="Y518" s="279"/>
      <c r="Z518" s="279"/>
      <c r="AA518" s="279"/>
      <c r="AB518" s="279"/>
      <c r="AC518" s="278">
        <f>1/1000*ExportsPulp!AD$26</f>
        <v>2.1440000000000001E-6</v>
      </c>
      <c r="AD518" s="278">
        <f>1/1000*ExportsPulp!AE$26</f>
        <v>0</v>
      </c>
      <c r="AE518" s="278">
        <f>1/1000*ExportsPulp!AF$26</f>
        <v>0</v>
      </c>
      <c r="AF518" s="278">
        <f>1/1000*ExportsPulp!AG$26</f>
        <v>0</v>
      </c>
      <c r="AG518" s="278">
        <f>1/1000*ExportsPulp!AH$26</f>
        <v>0</v>
      </c>
      <c r="AH518" s="278">
        <f>1/1000*ExportsPulp!AI$26</f>
        <v>0</v>
      </c>
      <c r="AI518" s="278">
        <f>1/1000*ExportsPulp!AJ$26</f>
        <v>0</v>
      </c>
      <c r="AJ518" s="278">
        <f>1/1000*ExportsPulp!AK$26</f>
        <v>0</v>
      </c>
      <c r="AK518" s="278">
        <f>1/1000*ExportsPulp!AL$26</f>
        <v>0</v>
      </c>
      <c r="AL518" s="278">
        <f>1/1000*ExportsPulp!AM$26</f>
        <v>0</v>
      </c>
      <c r="AM518" s="278">
        <f>1/1000*ExportsPulp!AN$26</f>
        <v>2.56149E-4</v>
      </c>
      <c r="AN518" s="278">
        <f>1/1000*ExportsPulp!AO$26</f>
        <v>7.1699999999999997E-7</v>
      </c>
      <c r="AO518" s="278">
        <f>1/1000*ExportsPulp!AP$26</f>
        <v>1.5836208000000001E-2</v>
      </c>
      <c r="AP518" s="278">
        <f>1/1000*ExportsPulp!AQ$26</f>
        <v>6.2262171999999998E-2</v>
      </c>
      <c r="AQ518" s="278">
        <f>1/1000*ExportsPulp!AR$26</f>
        <v>4.5939901999999998E-2</v>
      </c>
      <c r="AR518" s="278">
        <f>1/1000*ExportsPulp!AS$26</f>
        <v>2.9274410000000001E-2</v>
      </c>
      <c r="AS518" s="278">
        <f>1/1000*ExportsPulp!AT$26</f>
        <v>4.0857434999999998E-2</v>
      </c>
      <c r="AT518" s="278">
        <f>1/1000*ExportsPulp!AU$26</f>
        <v>2.8697637000000002E-2</v>
      </c>
      <c r="AU518" s="278">
        <f>1/1000*ExportsPulp!AV$26</f>
        <v>3.6545732999999997E-2</v>
      </c>
      <c r="AV518" s="278">
        <f>1/1000*ExportsPulp!AW$26</f>
        <v>3.8467199000000001E-2</v>
      </c>
      <c r="AW518" s="278">
        <f>1/1000*ExportsPulp!AX$26</f>
        <v>2.7706268285000002E-2</v>
      </c>
      <c r="AX518" s="278">
        <f>1/1000*ExportsPulp!AY$26</f>
        <v>2.7668284999999997E-2</v>
      </c>
      <c r="AY518" s="278">
        <f>1/1000*ExportsPulp!AZ$26</f>
        <v>2.5088100534999998E-2</v>
      </c>
      <c r="AZ518" s="278">
        <f>1/1000*ExportsPulp!BA$26</f>
        <v>4.1475651310999992E-2</v>
      </c>
      <c r="BA518" s="278">
        <f>1/1000*ExportsPulp!BB$26</f>
        <v>0</v>
      </c>
      <c r="BB518" s="278">
        <f>1/1000*ExportsPulp!BC$26</f>
        <v>0</v>
      </c>
      <c r="BC518" s="278"/>
      <c r="BD518" s="276">
        <f t="shared" si="687"/>
        <v>0</v>
      </c>
      <c r="BE518" s="276">
        <f t="shared" si="687"/>
        <v>8.9866877918097499E-3</v>
      </c>
      <c r="BF518" s="276">
        <f t="shared" si="687"/>
        <v>1.8456327207360003E-5</v>
      </c>
      <c r="BG518" s="276">
        <f t="shared" si="687"/>
        <v>0.25960620079528357</v>
      </c>
      <c r="BH518" s="276">
        <f t="shared" si="687"/>
        <v>0.25580023961968451</v>
      </c>
      <c r="BI518" s="276">
        <f t="shared" si="687"/>
        <v>0.15080056478050405</v>
      </c>
      <c r="BJ518" s="276">
        <f t="shared" si="687"/>
        <v>0.10354349864981156</v>
      </c>
      <c r="BK518" s="276">
        <f t="shared" si="687"/>
        <v>9.8219133017065544E-2</v>
      </c>
      <c r="BL518" s="276">
        <f t="shared" si="687"/>
        <v>8.6832469481342892E-2</v>
      </c>
      <c r="BM518" s="276">
        <f t="shared" si="687"/>
        <v>4.653835588508768E-2</v>
      </c>
      <c r="BN518" s="276">
        <f t="shared" si="687"/>
        <v>6.4595149488719722E-2</v>
      </c>
      <c r="BO518" s="276">
        <f t="shared" si="688"/>
        <v>6.6075553225960232E-2</v>
      </c>
      <c r="BP518" s="276">
        <f t="shared" si="689"/>
        <v>0.16431283589827189</v>
      </c>
      <c r="BQ518" s="276">
        <f t="shared" si="690"/>
        <v>8.3356719182101011E-2</v>
      </c>
      <c r="BR518" s="276">
        <f t="shared" si="691"/>
        <v>7.7224189382677555E-2</v>
      </c>
    </row>
    <row r="519" spans="1:70">
      <c r="A519" s="275" t="str">
        <f t="shared" ref="A519" si="692">A507</f>
        <v xml:space="preserve">Indonesia </v>
      </c>
      <c r="B519" s="279"/>
      <c r="C519" s="279"/>
      <c r="D519" s="279"/>
      <c r="E519" s="279"/>
      <c r="F519" s="279"/>
      <c r="G519" s="279"/>
      <c r="H519" s="279"/>
      <c r="I519" s="279"/>
      <c r="J519" s="279"/>
      <c r="K519" s="279"/>
      <c r="L519" s="279"/>
      <c r="M519" s="279"/>
      <c r="N519" s="279"/>
      <c r="O519" s="279"/>
      <c r="P519" s="279"/>
      <c r="Q519" s="279"/>
      <c r="R519" s="279"/>
      <c r="S519" s="279"/>
      <c r="U519" s="279"/>
      <c r="V519" s="279"/>
      <c r="W519" s="279"/>
      <c r="X519" s="279"/>
      <c r="Y519" s="279"/>
      <c r="Z519" s="279"/>
      <c r="AA519" s="279"/>
      <c r="AB519" s="279"/>
      <c r="AC519" s="278">
        <f>1/1000*ExportsPulp!AD$13</f>
        <v>0</v>
      </c>
      <c r="AD519" s="278">
        <f>1/1000*ExportsPulp!AE$13</f>
        <v>0</v>
      </c>
      <c r="AE519" s="278">
        <f>1/1000*ExportsPulp!AF$13</f>
        <v>0</v>
      </c>
      <c r="AF519" s="278">
        <f>1/1000*ExportsPulp!AG$13</f>
        <v>6.8256100000000004E-4</v>
      </c>
      <c r="AG519" s="278">
        <f>1/1000*ExportsPulp!AH$13</f>
        <v>0</v>
      </c>
      <c r="AH519" s="278">
        <f>1/1000*ExportsPulp!AI$13</f>
        <v>0</v>
      </c>
      <c r="AI519" s="278">
        <f>1/1000*ExportsPulp!AJ$13</f>
        <v>7.8403880000000002E-3</v>
      </c>
      <c r="AJ519" s="278">
        <f>1/1000*ExportsPulp!AK$13</f>
        <v>0</v>
      </c>
      <c r="AK519" s="278">
        <f>1/1000*ExportsPulp!AL$13</f>
        <v>0</v>
      </c>
      <c r="AL519" s="278">
        <f>1/1000*ExportsPulp!AM$13</f>
        <v>1.4643213E-2</v>
      </c>
      <c r="AM519" s="278">
        <f>1/1000*ExportsPulp!AN$13</f>
        <v>2.5477527E-2</v>
      </c>
      <c r="AN519" s="278">
        <f>1/1000*ExportsPulp!AO$13</f>
        <v>3.8311772000000001E-2</v>
      </c>
      <c r="AO519" s="278">
        <f>1/1000*ExportsPulp!AP$13</f>
        <v>2.624752E-2</v>
      </c>
      <c r="AP519" s="278">
        <f>1/1000*ExportsPulp!AQ$13</f>
        <v>2.2047508E-2</v>
      </c>
      <c r="AQ519" s="278">
        <f>1/1000*ExportsPulp!AR$13</f>
        <v>2.4754916999999998E-2</v>
      </c>
      <c r="AR519" s="278">
        <f>1/1000*ExportsPulp!AS$13</f>
        <v>3.0933338000000001E-2</v>
      </c>
      <c r="AS519" s="278">
        <f>1/1000*ExportsPulp!AT$13</f>
        <v>4.3885176999999997E-2</v>
      </c>
      <c r="AT519" s="278">
        <f>1/1000*ExportsPulp!AU$13</f>
        <v>3.0362805999999999E-2</v>
      </c>
      <c r="AU519" s="278">
        <f>1/1000*ExportsPulp!AV$13</f>
        <v>4.7436990999999998E-2</v>
      </c>
      <c r="AV519" s="278">
        <f>1/1000*ExportsPulp!AW$13</f>
        <v>5.0129663000000005E-2</v>
      </c>
      <c r="AW519" s="278">
        <f>1/1000*ExportsPulp!AX$13</f>
        <v>3.5345930238999998E-2</v>
      </c>
      <c r="AX519" s="278">
        <f>1/1000*ExportsPulp!AY$13</f>
        <v>4.0191066999999997E-2</v>
      </c>
      <c r="AY519" s="278">
        <f>1/1000*ExportsPulp!AZ$13</f>
        <v>5.3760944294999995E-2</v>
      </c>
      <c r="AZ519" s="278">
        <f>1/1000*ExportsPulp!BA$13</f>
        <v>6.8042097218000003E-2</v>
      </c>
      <c r="BA519" s="278">
        <f>1/1000*ExportsPulp!BB$13</f>
        <v>0</v>
      </c>
      <c r="BB519" s="278">
        <f>1/1000*ExportsPulp!BC$13</f>
        <v>0</v>
      </c>
      <c r="BC519" s="278"/>
      <c r="BD519" s="276">
        <f t="shared" si="687"/>
        <v>0.91605056390434181</v>
      </c>
      <c r="BE519" s="276">
        <f t="shared" si="687"/>
        <v>0.89384920829830794</v>
      </c>
      <c r="BF519" s="276">
        <f t="shared" si="687"/>
        <v>0.98618493713496957</v>
      </c>
      <c r="BG519" s="276">
        <f t="shared" si="687"/>
        <v>0.4302809705137885</v>
      </c>
      <c r="BH519" s="276">
        <f t="shared" si="687"/>
        <v>9.0580807708040001E-2</v>
      </c>
      <c r="BI519" s="276">
        <f t="shared" si="687"/>
        <v>8.1259543494335298E-2</v>
      </c>
      <c r="BJ519" s="276">
        <f t="shared" si="687"/>
        <v>0.10941112191286399</v>
      </c>
      <c r="BK519" s="276">
        <f t="shared" si="687"/>
        <v>0.10549766614669925</v>
      </c>
      <c r="BL519" s="276">
        <f t="shared" si="687"/>
        <v>9.1870889068773665E-2</v>
      </c>
      <c r="BM519" s="276">
        <f t="shared" si="687"/>
        <v>6.0407587645750639E-2</v>
      </c>
      <c r="BN519" s="276">
        <f t="shared" si="687"/>
        <v>8.4179070987314211E-2</v>
      </c>
      <c r="BO519" s="276">
        <f t="shared" si="688"/>
        <v>8.4295072537522053E-2</v>
      </c>
      <c r="BP519" s="276">
        <f t="shared" si="689"/>
        <v>0.23868151555282344</v>
      </c>
      <c r="BQ519" s="276">
        <f t="shared" si="690"/>
        <v>0.17862396279507298</v>
      </c>
      <c r="BR519" s="276">
        <f t="shared" si="691"/>
        <v>0.12668868686731907</v>
      </c>
    </row>
    <row r="520" spans="1:70">
      <c r="A520" s="273" t="str">
        <f>A508</f>
        <v>UAE</v>
      </c>
      <c r="B520" s="279"/>
      <c r="C520" s="279"/>
      <c r="D520" s="279"/>
      <c r="E520" s="279"/>
      <c r="F520" s="279"/>
      <c r="G520" s="279"/>
      <c r="H520" s="279"/>
      <c r="I520" s="279"/>
      <c r="J520" s="279"/>
      <c r="K520" s="279"/>
      <c r="L520" s="279"/>
      <c r="M520" s="279"/>
      <c r="N520" s="279"/>
      <c r="O520" s="279"/>
      <c r="P520" s="279"/>
      <c r="Q520" s="279"/>
      <c r="R520" s="279"/>
      <c r="S520" s="279"/>
      <c r="U520" s="279"/>
      <c r="V520" s="279"/>
      <c r="W520" s="279"/>
      <c r="X520" s="279"/>
      <c r="Y520" s="279"/>
      <c r="Z520" s="279"/>
      <c r="AA520" s="279"/>
      <c r="AB520" s="279"/>
      <c r="AC520" s="278">
        <f>1/1000*ExportsPulp!AD$22</f>
        <v>0</v>
      </c>
      <c r="AD520" s="278">
        <f>1/1000*ExportsPulp!AE$22</f>
        <v>0</v>
      </c>
      <c r="AE520" s="278">
        <f>1/1000*ExportsPulp!AF$22</f>
        <v>0</v>
      </c>
      <c r="AF520" s="278">
        <f>1/1000*ExportsPulp!AG$22</f>
        <v>0</v>
      </c>
      <c r="AG520" s="278">
        <f>1/1000*ExportsPulp!AH$22</f>
        <v>0</v>
      </c>
      <c r="AH520" s="278">
        <f>1/1000*ExportsPulp!AI$22</f>
        <v>0</v>
      </c>
      <c r="AI520" s="278">
        <f>1/1000*ExportsPulp!AJ$22</f>
        <v>0</v>
      </c>
      <c r="AJ520" s="278">
        <f>1/1000*ExportsPulp!AK$22</f>
        <v>0</v>
      </c>
      <c r="AK520" s="278">
        <f>1/1000*ExportsPulp!AL$22</f>
        <v>0</v>
      </c>
      <c r="AL520" s="278">
        <f>1/1000*ExportsPulp!AM$22</f>
        <v>0</v>
      </c>
      <c r="AM520" s="278">
        <f>1/1000*ExportsPulp!AN$22</f>
        <v>0</v>
      </c>
      <c r="AN520" s="278">
        <f>1/1000*ExportsPulp!AO$22</f>
        <v>0</v>
      </c>
      <c r="AO520" s="278">
        <f>1/1000*ExportsPulp!AP$22</f>
        <v>1.2590310000000001E-3</v>
      </c>
      <c r="AP520" s="278">
        <f>1/1000*ExportsPulp!AQ$22</f>
        <v>1.3411479E-2</v>
      </c>
      <c r="AQ520" s="278">
        <f>1/1000*ExportsPulp!AR$22</f>
        <v>1.0845703E-2</v>
      </c>
      <c r="AR520" s="278">
        <f>1/1000*ExportsPulp!AS$22</f>
        <v>1.4560944999999999E-2</v>
      </c>
      <c r="AS520" s="278">
        <f>1/1000*ExportsPulp!AT$22</f>
        <v>1.2498704999999999E-2</v>
      </c>
      <c r="AT520" s="278">
        <f>1/1000*ExportsPulp!AU$22</f>
        <v>1.235878E-2</v>
      </c>
      <c r="AU520" s="278">
        <f>1/1000*ExportsPulp!AV$22</f>
        <v>3.8484068000000003E-2</v>
      </c>
      <c r="AV520" s="278">
        <f>1/1000*ExportsPulp!AW$22</f>
        <v>2.3414445999999998E-2</v>
      </c>
      <c r="AW520" s="278">
        <f>1/1000*ExportsPulp!AX$22</f>
        <v>1.1258531353000001E-2</v>
      </c>
      <c r="AX520" s="278">
        <f>1/1000*ExportsPulp!AY$22</f>
        <v>5.449766E-3</v>
      </c>
      <c r="AY520" s="278">
        <f>1/1000*ExportsPulp!AZ$22</f>
        <v>0</v>
      </c>
      <c r="AZ520" s="278">
        <f>1/1000*ExportsPulp!BA$22</f>
        <v>6.9752907029999997E-3</v>
      </c>
      <c r="BA520" s="278">
        <f>1/1000*ExportsPulp!BB$22</f>
        <v>0</v>
      </c>
      <c r="BB520" s="278">
        <f>1/1000*ExportsPulp!BC$22</f>
        <v>0</v>
      </c>
      <c r="BC520" s="278"/>
      <c r="BD520" s="276">
        <f t="shared" si="687"/>
        <v>0</v>
      </c>
      <c r="BE520" s="276">
        <f t="shared" si="687"/>
        <v>0</v>
      </c>
      <c r="BF520" s="276">
        <f t="shared" si="687"/>
        <v>0</v>
      </c>
      <c r="BG520" s="276">
        <f t="shared" si="687"/>
        <v>2.0639553016320998E-2</v>
      </c>
      <c r="BH520" s="276">
        <f t="shared" si="687"/>
        <v>5.5100222681829465E-2</v>
      </c>
      <c r="BI520" s="276">
        <f t="shared" si="687"/>
        <v>3.5601689743300004E-2</v>
      </c>
      <c r="BJ520" s="276">
        <f t="shared" si="687"/>
        <v>5.1502017938106361E-2</v>
      </c>
      <c r="BK520" s="276">
        <f t="shared" si="687"/>
        <v>3.0046231951077255E-2</v>
      </c>
      <c r="BL520" s="276">
        <f t="shared" si="687"/>
        <v>3.7394834535562312E-2</v>
      </c>
      <c r="BM520" s="276">
        <f t="shared" si="687"/>
        <v>4.9006685746046323E-2</v>
      </c>
      <c r="BN520" s="276">
        <f t="shared" si="687"/>
        <v>3.931816401723337E-2</v>
      </c>
      <c r="BO520" s="276">
        <f t="shared" si="688"/>
        <v>2.6850013867224548E-2</v>
      </c>
      <c r="BP520" s="276">
        <f t="shared" si="689"/>
        <v>3.2364366148533663E-2</v>
      </c>
      <c r="BQ520" s="276">
        <f t="shared" si="690"/>
        <v>0</v>
      </c>
      <c r="BR520" s="276">
        <f t="shared" si="691"/>
        <v>1.2987407146632091E-2</v>
      </c>
    </row>
    <row r="521" spans="1:70">
      <c r="A521" s="275" t="str">
        <f>A509</f>
        <v>Others</v>
      </c>
      <c r="B521" s="279"/>
      <c r="C521" s="279"/>
      <c r="D521" s="279"/>
      <c r="E521" s="279"/>
      <c r="F521" s="279"/>
      <c r="G521" s="279"/>
      <c r="H521" s="279"/>
      <c r="I521" s="279"/>
      <c r="J521" s="279"/>
      <c r="K521" s="279"/>
      <c r="L521" s="279"/>
      <c r="M521" s="279"/>
      <c r="N521" s="279"/>
      <c r="O521" s="279"/>
      <c r="P521" s="279"/>
      <c r="Q521" s="279"/>
      <c r="R521" s="279"/>
      <c r="S521" s="279"/>
      <c r="T521" s="279"/>
      <c r="U521" s="279"/>
      <c r="V521" s="279"/>
      <c r="W521" s="279"/>
      <c r="X521" s="279"/>
      <c r="Y521" s="279"/>
      <c r="Z521" s="279"/>
      <c r="AA521" s="279"/>
      <c r="AB521" s="279"/>
      <c r="AC521" s="278">
        <f t="shared" ref="AC521:BB521" si="693">AC502-SUM(AC514:AC520)</f>
        <v>1.0037500000000012E-3</v>
      </c>
      <c r="AD521" s="278">
        <f t="shared" si="693"/>
        <v>1.9933593999999999E-2</v>
      </c>
      <c r="AE521" s="278">
        <f t="shared" si="693"/>
        <v>4.9714900000000001E-4</v>
      </c>
      <c r="AF521" s="278">
        <f t="shared" si="693"/>
        <v>4.2564499999999967E-4</v>
      </c>
      <c r="AG521" s="278">
        <f t="shared" si="693"/>
        <v>1.16903E-4</v>
      </c>
      <c r="AH521" s="278">
        <f t="shared" si="693"/>
        <v>8.8651999999999991E-5</v>
      </c>
      <c r="AI521" s="278">
        <f t="shared" si="693"/>
        <v>4.5620999999999856E-4</v>
      </c>
      <c r="AJ521" s="278">
        <f t="shared" si="693"/>
        <v>0</v>
      </c>
      <c r="AK521" s="278">
        <f t="shared" si="693"/>
        <v>0</v>
      </c>
      <c r="AL521" s="278">
        <f t="shared" si="693"/>
        <v>3.3076799999999865E-4</v>
      </c>
      <c r="AM521" s="278">
        <f t="shared" si="693"/>
        <v>1.0332099999999997E-4</v>
      </c>
      <c r="AN521" s="278">
        <f t="shared" si="693"/>
        <v>5.3597699999999998E-4</v>
      </c>
      <c r="AO521" s="278">
        <f t="shared" si="693"/>
        <v>1.7638617999999988E-2</v>
      </c>
      <c r="AP521" s="278">
        <f t="shared" si="693"/>
        <v>5.9810649000000021E-2</v>
      </c>
      <c r="AQ521" s="278">
        <f t="shared" si="693"/>
        <v>4.1312332000000229E-2</v>
      </c>
      <c r="AR521" s="278">
        <f t="shared" si="693"/>
        <v>5.2036899999999969E-2</v>
      </c>
      <c r="AS521" s="278">
        <f t="shared" si="693"/>
        <v>5.2703236999999792E-2</v>
      </c>
      <c r="AT521" s="278">
        <f t="shared" si="693"/>
        <v>3.2914399999999899E-2</v>
      </c>
      <c r="AU521" s="278">
        <f t="shared" si="693"/>
        <v>6.3425528000000009E-2</v>
      </c>
      <c r="AV521" s="278">
        <f t="shared" si="693"/>
        <v>4.5056920999999917E-2</v>
      </c>
      <c r="AW521" s="278">
        <f t="shared" si="693"/>
        <v>2.6862710270000034E-2</v>
      </c>
      <c r="AX521" s="278">
        <f t="shared" si="693"/>
        <v>2.2630986000000075E-2</v>
      </c>
      <c r="AY521" s="278">
        <f t="shared" si="693"/>
        <v>3.0475762517000016E-2</v>
      </c>
      <c r="AZ521" s="278">
        <f t="shared" si="693"/>
        <v>6.2640321464999815E-2</v>
      </c>
      <c r="BA521" s="278">
        <f t="shared" si="693"/>
        <v>0</v>
      </c>
      <c r="BB521" s="278">
        <f t="shared" si="693"/>
        <v>0</v>
      </c>
      <c r="BC521" s="278"/>
      <c r="BD521" s="276">
        <f t="shared" si="687"/>
        <v>2.0692194597012971E-2</v>
      </c>
      <c r="BE521" s="276">
        <f t="shared" si="687"/>
        <v>3.6248963272844125E-3</v>
      </c>
      <c r="BF521" s="276">
        <f t="shared" si="687"/>
        <v>1.3796606537823141E-2</v>
      </c>
      <c r="BG521" s="276">
        <f t="shared" si="687"/>
        <v>0.28915347703561989</v>
      </c>
      <c r="BH521" s="276">
        <f t="shared" si="687"/>
        <v>0.24572831069897227</v>
      </c>
      <c r="BI521" s="276">
        <f t="shared" si="687"/>
        <v>0.1356102805356382</v>
      </c>
      <c r="BJ521" s="276">
        <f t="shared" si="687"/>
        <v>0.18405435617286142</v>
      </c>
      <c r="BK521" s="276">
        <f t="shared" si="687"/>
        <v>0.12669582036495708</v>
      </c>
      <c r="BL521" s="276">
        <f t="shared" si="687"/>
        <v>9.9591427457832282E-2</v>
      </c>
      <c r="BM521" s="276">
        <f t="shared" si="687"/>
        <v>8.0767836679143751E-2</v>
      </c>
      <c r="BN521" s="276">
        <f t="shared" si="687"/>
        <v>7.5660786934250907E-2</v>
      </c>
      <c r="BO521" s="276">
        <f t="shared" si="688"/>
        <v>6.4063785998921138E-2</v>
      </c>
      <c r="BP521" s="276">
        <f t="shared" si="689"/>
        <v>0.13439797547387203</v>
      </c>
      <c r="BQ521" s="276">
        <f t="shared" si="690"/>
        <v>0.10125754934878214</v>
      </c>
      <c r="BR521" s="276">
        <f t="shared" si="691"/>
        <v>0.11663103278433645</v>
      </c>
    </row>
    <row r="523" spans="1:70" ht="13">
      <c r="A523" s="272" t="s">
        <v>161</v>
      </c>
      <c r="AC523" s="277"/>
      <c r="AD523" s="277"/>
      <c r="AE523" s="277"/>
      <c r="AF523" s="277"/>
      <c r="AG523" s="277"/>
      <c r="AH523" s="277"/>
      <c r="AI523" s="277"/>
      <c r="AJ523" s="277"/>
      <c r="AK523" s="277"/>
      <c r="AL523" s="277"/>
      <c r="AM523" s="277"/>
      <c r="AN523" s="277"/>
      <c r="AO523" s="277"/>
      <c r="AP523" s="277"/>
      <c r="AQ523" s="277"/>
      <c r="AR523" s="277"/>
      <c r="AS523" s="277"/>
      <c r="AT523" s="277"/>
      <c r="AU523" s="277"/>
      <c r="AV523" s="277"/>
      <c r="AW523" s="277"/>
      <c r="AX523" s="277"/>
      <c r="AY523" s="277"/>
      <c r="AZ523" s="277"/>
      <c r="BA523" s="277"/>
      <c r="BB523" s="277"/>
    </row>
    <row r="524" spans="1:70">
      <c r="B524" s="312" t="s">
        <v>65</v>
      </c>
      <c r="C524" s="312"/>
      <c r="D524" s="312"/>
      <c r="E524" s="312"/>
      <c r="F524" s="312"/>
      <c r="G524" s="312"/>
      <c r="H524" s="312"/>
      <c r="I524" s="312"/>
      <c r="J524" s="312"/>
      <c r="K524" s="312"/>
      <c r="L524" s="312"/>
      <c r="M524" s="312"/>
      <c r="N524" s="312"/>
      <c r="O524" s="312"/>
      <c r="P524" s="312"/>
      <c r="Q524" s="312"/>
      <c r="R524" s="312"/>
      <c r="S524" s="312"/>
      <c r="T524" s="312"/>
      <c r="U524" s="312"/>
      <c r="V524" s="312"/>
      <c r="W524" s="312"/>
      <c r="X524" s="312"/>
      <c r="Y524" s="312"/>
      <c r="Z524" s="312"/>
      <c r="AA524" s="312"/>
      <c r="AC524" s="312" t="s">
        <v>147</v>
      </c>
      <c r="AD524" s="312"/>
      <c r="AE524" s="312"/>
      <c r="AF524" s="312"/>
      <c r="AG524" s="312"/>
      <c r="AH524" s="312"/>
      <c r="AI524" s="312"/>
      <c r="AJ524" s="312"/>
      <c r="AK524" s="312"/>
      <c r="AL524" s="312"/>
      <c r="AM524" s="312"/>
      <c r="AN524" s="312"/>
      <c r="AO524" s="312"/>
      <c r="AP524" s="312"/>
      <c r="AQ524" s="312"/>
      <c r="AR524" s="312"/>
      <c r="AS524" s="312"/>
      <c r="AT524" s="312"/>
      <c r="AU524" s="312"/>
      <c r="AV524" s="312"/>
      <c r="AW524" s="312"/>
      <c r="AX524" s="312"/>
      <c r="AY524" s="312"/>
      <c r="AZ524" s="312"/>
      <c r="BA524" s="312"/>
      <c r="BB524" s="312"/>
    </row>
    <row r="525" spans="1:70">
      <c r="A525" s="273" t="s">
        <v>4</v>
      </c>
      <c r="B525" s="279">
        <f>ExportsPaper!C$5</f>
        <v>0.36862564112371221</v>
      </c>
      <c r="C525" s="279">
        <f>ExportsPaper!D$5</f>
        <v>0.33701613347951914</v>
      </c>
      <c r="D525" s="279">
        <f>ExportsPaper!E$5</f>
        <v>0.26861279886774286</v>
      </c>
      <c r="E525" s="279">
        <f>ExportsPaper!F$5</f>
        <v>0.27936732900066658</v>
      </c>
      <c r="F525" s="279">
        <f>ExportsPaper!G$5</f>
        <v>0.26741798800200001</v>
      </c>
      <c r="G525" s="279">
        <f>ExportsPaper!H$5</f>
        <v>0.25958366800139987</v>
      </c>
      <c r="H525" s="279">
        <f>ExportsPaper!I$5</f>
        <v>0.25792922778830008</v>
      </c>
      <c r="I525" s="279">
        <f>ExportsPaper!J$5</f>
        <v>0.2880224309776212</v>
      </c>
      <c r="J525" s="279">
        <f>ExportsPaper!K$5</f>
        <v>0.35024378112829996</v>
      </c>
      <c r="K525" s="279">
        <f>ExportsPaper!L$5</f>
        <v>0.32465619399999984</v>
      </c>
      <c r="L525" s="279">
        <f>ExportsPaper!M$5</f>
        <v>0.343040014</v>
      </c>
      <c r="M525" s="279">
        <f>ExportsPaper!N$5</f>
        <v>0.62280304816666676</v>
      </c>
      <c r="N525" s="279">
        <f>ExportsPaper!O$5</f>
        <v>0.80738515440798975</v>
      </c>
      <c r="O525" s="279">
        <f>ExportsPaper!P$5</f>
        <v>0.85174165466666674</v>
      </c>
      <c r="P525" s="279">
        <f>ExportsPaper!Q$5</f>
        <v>0.90197847023333311</v>
      </c>
      <c r="Q525" s="279">
        <f>ExportsPaper!R$5</f>
        <v>0.87207283360000021</v>
      </c>
      <c r="R525" s="279">
        <f>ExportsPaper!S$5</f>
        <v>0.96235269199999929</v>
      </c>
      <c r="S525" s="279">
        <f>ExportsPaper!T$5</f>
        <v>1.236371551</v>
      </c>
      <c r="T525" s="279">
        <f>ExportsPaper!U$5</f>
        <v>0.99205027899999998</v>
      </c>
      <c r="U525" s="279">
        <f>ExportsPaper!V$5</f>
        <v>1.1122254539999998</v>
      </c>
      <c r="V525" s="279">
        <f>ExportsPaper!W$5</f>
        <v>1.1385572864783995</v>
      </c>
      <c r="W525" s="279">
        <f>ExportsPaper!X$5</f>
        <v>1.0310716977222218</v>
      </c>
      <c r="X525" s="279">
        <f>ExportsPaper!Y$5</f>
        <v>0.58143160851300013</v>
      </c>
      <c r="Y525" s="279">
        <f>ExportsPaper!Z$5</f>
        <v>0.60363299722919994</v>
      </c>
      <c r="Z525" s="279">
        <f>ExportsPaper!AA$5</f>
        <v>0</v>
      </c>
      <c r="AA525" s="279">
        <f>ExportsPaper!AB$5</f>
        <v>0</v>
      </c>
      <c r="AB525" s="277"/>
      <c r="AC525" s="274">
        <f>ExportsPaper!AD$5</f>
        <v>0.53398995999999987</v>
      </c>
      <c r="AD525" s="274">
        <f>ExportsPaper!AE$5</f>
        <v>0.49521241199999999</v>
      </c>
      <c r="AE525" s="274">
        <f>ExportsPaper!AF$5</f>
        <v>0.49601321699999995</v>
      </c>
      <c r="AF525" s="274">
        <f>ExportsPaper!AG$5</f>
        <v>0.53768081499999998</v>
      </c>
      <c r="AG525" s="274">
        <f>ExportsPaper!AH$5</f>
        <v>0.58779066499999999</v>
      </c>
      <c r="AH525" s="274">
        <f>ExportsPaper!AI$5</f>
        <v>0.62352500500000019</v>
      </c>
      <c r="AI525" s="274">
        <f>ExportsPaper!AJ$5</f>
        <v>0.70544570100000015</v>
      </c>
      <c r="AJ525" s="274">
        <f>ExportsPaper!AK$5</f>
        <v>0.87043974400000024</v>
      </c>
      <c r="AK525" s="274">
        <f>ExportsPaper!AL$5</f>
        <v>1.0576691879999998</v>
      </c>
      <c r="AL525" s="274">
        <f>ExportsPaper!AM$5</f>
        <v>1.0430216389999998</v>
      </c>
      <c r="AM525" s="274">
        <f>ExportsPaper!AN$5</f>
        <v>1.2069331109999997</v>
      </c>
      <c r="AN525" s="274">
        <f>ExportsPaper!AO$5</f>
        <v>1.5505006120000002</v>
      </c>
      <c r="AO525" s="274">
        <f>ExportsPaper!AP$5</f>
        <v>1.6412703409999998</v>
      </c>
      <c r="AP525" s="274">
        <f>ExportsPaper!AQ$5</f>
        <v>1.6209999969999997</v>
      </c>
      <c r="AQ525" s="274">
        <f>ExportsPaper!AR$5</f>
        <v>1.6229702370000001</v>
      </c>
      <c r="AR525" s="274">
        <f>ExportsPaper!AS$5</f>
        <v>1.5030926800000002</v>
      </c>
      <c r="AS525" s="274">
        <f>ExportsPaper!AT$5</f>
        <v>1.4686458290000004</v>
      </c>
      <c r="AT525" s="274">
        <f>ExportsPaper!AU$5</f>
        <v>1.6399250190000005</v>
      </c>
      <c r="AU525" s="274">
        <f>ExportsPaper!AV$5</f>
        <v>1.5400846139999997</v>
      </c>
      <c r="AV525" s="274">
        <f>ExportsPaper!AW$5</f>
        <v>1.5077316019999996</v>
      </c>
      <c r="AW525" s="274">
        <f>ExportsPaper!AX$5</f>
        <v>1.3800583086959999</v>
      </c>
      <c r="AX525" s="274">
        <f>ExportsPaper!AY$5</f>
        <v>1.4967677339999998</v>
      </c>
      <c r="AY525" s="274">
        <f>ExportsPaper!AZ$5</f>
        <v>1.0523769737109998</v>
      </c>
      <c r="AZ525" s="274">
        <f>ExportsPaper!BA$5</f>
        <v>1.1547606838249997</v>
      </c>
      <c r="BA525" s="274">
        <f>ExportsPaper!BB$5</f>
        <v>0</v>
      </c>
      <c r="BB525" s="274">
        <f>ExportsPaper!BC$5</f>
        <v>0</v>
      </c>
    </row>
    <row r="526" spans="1:70">
      <c r="A526" s="273"/>
      <c r="B526" s="271">
        <v>2000</v>
      </c>
      <c r="C526" s="271">
        <f>1+B526</f>
        <v>2001</v>
      </c>
      <c r="D526" s="271">
        <f t="shared" ref="D526:AA526" si="694">1+C526</f>
        <v>2002</v>
      </c>
      <c r="E526" s="271">
        <f t="shared" si="694"/>
        <v>2003</v>
      </c>
      <c r="F526" s="271">
        <f t="shared" si="694"/>
        <v>2004</v>
      </c>
      <c r="G526" s="271">
        <f t="shared" si="694"/>
        <v>2005</v>
      </c>
      <c r="H526" s="271">
        <f t="shared" si="694"/>
        <v>2006</v>
      </c>
      <c r="I526" s="271">
        <f t="shared" si="694"/>
        <v>2007</v>
      </c>
      <c r="J526" s="271">
        <f t="shared" si="694"/>
        <v>2008</v>
      </c>
      <c r="K526" s="271">
        <f t="shared" si="694"/>
        <v>2009</v>
      </c>
      <c r="L526" s="271">
        <f t="shared" si="694"/>
        <v>2010</v>
      </c>
      <c r="M526" s="271">
        <f t="shared" si="694"/>
        <v>2011</v>
      </c>
      <c r="N526" s="271">
        <f t="shared" si="694"/>
        <v>2012</v>
      </c>
      <c r="O526" s="271">
        <f t="shared" si="694"/>
        <v>2013</v>
      </c>
      <c r="P526" s="271">
        <f t="shared" si="694"/>
        <v>2014</v>
      </c>
      <c r="Q526" s="271">
        <f t="shared" si="694"/>
        <v>2015</v>
      </c>
      <c r="R526" s="271">
        <f t="shared" si="694"/>
        <v>2016</v>
      </c>
      <c r="S526" s="271">
        <f t="shared" si="694"/>
        <v>2017</v>
      </c>
      <c r="T526" s="271">
        <f t="shared" si="694"/>
        <v>2018</v>
      </c>
      <c r="U526" s="271">
        <f t="shared" si="694"/>
        <v>2019</v>
      </c>
      <c r="V526" s="271">
        <f t="shared" si="694"/>
        <v>2020</v>
      </c>
      <c r="W526" s="271">
        <f t="shared" si="694"/>
        <v>2021</v>
      </c>
      <c r="X526" s="271">
        <f t="shared" si="694"/>
        <v>2022</v>
      </c>
      <c r="Y526" s="271">
        <f t="shared" si="694"/>
        <v>2023</v>
      </c>
      <c r="Z526" s="271">
        <f t="shared" si="694"/>
        <v>2024</v>
      </c>
      <c r="AA526" s="271">
        <f t="shared" si="694"/>
        <v>2025</v>
      </c>
      <c r="AC526" s="271">
        <v>2000</v>
      </c>
      <c r="AD526" s="271">
        <f>1+AC526</f>
        <v>2001</v>
      </c>
      <c r="AE526" s="271">
        <f t="shared" ref="AE526:BB526" si="695">1+AD526</f>
        <v>2002</v>
      </c>
      <c r="AF526" s="271">
        <f t="shared" si="695"/>
        <v>2003</v>
      </c>
      <c r="AG526" s="271">
        <f t="shared" si="695"/>
        <v>2004</v>
      </c>
      <c r="AH526" s="271">
        <f t="shared" si="695"/>
        <v>2005</v>
      </c>
      <c r="AI526" s="271">
        <f t="shared" si="695"/>
        <v>2006</v>
      </c>
      <c r="AJ526" s="271">
        <f t="shared" si="695"/>
        <v>2007</v>
      </c>
      <c r="AK526" s="271">
        <f t="shared" si="695"/>
        <v>2008</v>
      </c>
      <c r="AL526" s="271">
        <f t="shared" si="695"/>
        <v>2009</v>
      </c>
      <c r="AM526" s="271">
        <f t="shared" si="695"/>
        <v>2010</v>
      </c>
      <c r="AN526" s="271">
        <f t="shared" si="695"/>
        <v>2011</v>
      </c>
      <c r="AO526" s="271">
        <f t="shared" si="695"/>
        <v>2012</v>
      </c>
      <c r="AP526" s="271">
        <f t="shared" si="695"/>
        <v>2013</v>
      </c>
      <c r="AQ526" s="271">
        <f t="shared" si="695"/>
        <v>2014</v>
      </c>
      <c r="AR526" s="271">
        <f t="shared" si="695"/>
        <v>2015</v>
      </c>
      <c r="AS526" s="271">
        <f t="shared" si="695"/>
        <v>2016</v>
      </c>
      <c r="AT526" s="271">
        <f t="shared" si="695"/>
        <v>2017</v>
      </c>
      <c r="AU526" s="271">
        <f t="shared" si="695"/>
        <v>2018</v>
      </c>
      <c r="AV526" s="271">
        <f t="shared" si="695"/>
        <v>2019</v>
      </c>
      <c r="AW526" s="271">
        <f t="shared" si="695"/>
        <v>2020</v>
      </c>
      <c r="AX526" s="271">
        <f t="shared" si="695"/>
        <v>2021</v>
      </c>
      <c r="AY526" s="271">
        <f t="shared" si="695"/>
        <v>2022</v>
      </c>
      <c r="AZ526" s="271">
        <f t="shared" si="695"/>
        <v>2023</v>
      </c>
      <c r="BA526" s="271">
        <f t="shared" si="695"/>
        <v>2024</v>
      </c>
      <c r="BB526" s="271">
        <f t="shared" si="695"/>
        <v>2025</v>
      </c>
    </row>
    <row r="527" spans="1:70">
      <c r="A527" s="273" t="s">
        <v>39</v>
      </c>
      <c r="B527" s="279">
        <f>ExportsPaper!C$22</f>
        <v>4.9022460013333326E-3</v>
      </c>
      <c r="C527" s="279">
        <f>ExportsPaper!D$22</f>
        <v>2.9816502344999999E-3</v>
      </c>
      <c r="D527" s="279">
        <f>ExportsPaper!E$22</f>
        <v>1.4307050009999998E-3</v>
      </c>
      <c r="E527" s="279">
        <f>ExportsPaper!F$22</f>
        <v>5.2072749999999991E-3</v>
      </c>
      <c r="F527" s="279">
        <f>ExportsPaper!G$22</f>
        <v>3.143556001E-3</v>
      </c>
      <c r="G527" s="279">
        <f>ExportsPaper!H$22</f>
        <v>2.671597999999999E-3</v>
      </c>
      <c r="H527" s="279">
        <f>ExportsPaper!I$22</f>
        <v>3.5089820018000002E-3</v>
      </c>
      <c r="I527" s="279">
        <f>ExportsPaper!J$22</f>
        <v>4.2425849727878787E-3</v>
      </c>
      <c r="J527" s="279">
        <f>ExportsPaper!K$22</f>
        <v>6.5929170002E-3</v>
      </c>
      <c r="K527" s="279">
        <f>ExportsPaper!L$22</f>
        <v>5.2161309999999997E-3</v>
      </c>
      <c r="L527" s="279">
        <f>ExportsPaper!M$22</f>
        <v>5.3266289999999994E-3</v>
      </c>
      <c r="M527" s="279">
        <f>ExportsPaper!N$22</f>
        <v>1.6327648666666663E-2</v>
      </c>
      <c r="N527" s="279">
        <f>ExportsPaper!O$22</f>
        <v>1.2943131985524697E-2</v>
      </c>
      <c r="O527" s="279">
        <f>ExportsPaper!P$22</f>
        <v>2.5492918666666663E-2</v>
      </c>
      <c r="P527" s="279">
        <f>ExportsPaper!Q$22</f>
        <v>4.394582713333333E-2</v>
      </c>
      <c r="Q527" s="279">
        <f>ExportsPaper!R$22</f>
        <v>4.1893745000000003E-2</v>
      </c>
      <c r="R527" s="279">
        <f>ExportsPaper!S$22</f>
        <v>3.6047284999999998E-2</v>
      </c>
      <c r="S527" s="279">
        <f>ExportsPaper!T$22</f>
        <v>6.3703263999999996E-2</v>
      </c>
      <c r="T527" s="279">
        <f>ExportsPaper!U$22</f>
        <v>4.9751218999999985E-2</v>
      </c>
      <c r="U527" s="279">
        <f>ExportsPaper!V$22</f>
        <v>7.3474030999999995E-2</v>
      </c>
      <c r="V527" s="279">
        <f>ExportsPaper!W$22</f>
        <v>5.3894203114999997E-2</v>
      </c>
      <c r="W527" s="279">
        <f>ExportsPaper!X$22</f>
        <v>5.2732173000000007E-2</v>
      </c>
      <c r="X527" s="279">
        <f>ExportsPaper!Y$22</f>
        <v>6.7703134069999988E-3</v>
      </c>
      <c r="Y527" s="279">
        <f>ExportsPaper!Z$22</f>
        <v>7.2030042679999988E-3</v>
      </c>
      <c r="Z527" s="279">
        <f>ExportsPaper!AA$22</f>
        <v>0</v>
      </c>
      <c r="AA527" s="279">
        <f>ExportsPaper!AB$22</f>
        <v>0</v>
      </c>
      <c r="AB527" s="279"/>
      <c r="BC527" s="276">
        <f t="shared" ref="BC527:BC534" si="696">J527/J$525</f>
        <v>1.8823794612315779E-2</v>
      </c>
      <c r="BD527" s="276">
        <f t="shared" ref="BD527:BF534" si="697">K527/K$525</f>
        <v>1.6066630165694613E-2</v>
      </c>
      <c r="BE527" s="276">
        <f t="shared" si="697"/>
        <v>1.5527719165729743E-2</v>
      </c>
      <c r="BF527" s="276">
        <f t="shared" si="697"/>
        <v>2.6216391706383013E-2</v>
      </c>
      <c r="BG527" s="276">
        <f t="shared" ref="BG527:BG534" si="698">N527/N$525</f>
        <v>1.6030926398461178E-2</v>
      </c>
      <c r="BH527" s="276">
        <f t="shared" ref="BH527:BH534" si="699">O527/O$525</f>
        <v>2.9930341585375955E-2</v>
      </c>
      <c r="BI527" s="276">
        <f t="shared" ref="BI527:BI534" si="700">P527/P$525</f>
        <v>4.872159212621225E-2</v>
      </c>
      <c r="BJ527" s="276">
        <f t="shared" ref="BJ527:BJ534" si="701">Q527/Q$525</f>
        <v>4.8039273081192782E-2</v>
      </c>
      <c r="BK527" s="276">
        <f t="shared" ref="BK527:BK534" si="702">R527/R$525</f>
        <v>3.7457457437028739E-2</v>
      </c>
      <c r="BL527" s="276">
        <f t="shared" ref="BL527:BL534" si="703">S527/S$525</f>
        <v>5.1524368988008197E-2</v>
      </c>
      <c r="BM527" s="276">
        <f t="shared" ref="BM527:BN534" si="704">T527/T$525</f>
        <v>5.0149896686839182E-2</v>
      </c>
      <c r="BN527" s="276">
        <f t="shared" si="704"/>
        <v>6.6060375381410755E-2</v>
      </c>
      <c r="BO527" s="276">
        <f t="shared" ref="BO527:BO541" si="705">V527/V$525</f>
        <v>4.7335521677347302E-2</v>
      </c>
      <c r="BP527" s="276">
        <f t="shared" ref="BP527:BP541" si="706">W527/W$525</f>
        <v>5.1143070958588596E-2</v>
      </c>
      <c r="BQ527" s="276">
        <f t="shared" ref="BQ527:BQ541" si="707">X527/X$525</f>
        <v>1.1644212849581642E-2</v>
      </c>
      <c r="BR527" s="276">
        <f t="shared" ref="BR527:BR541" si="708">Y527/Y$525</f>
        <v>1.1932754340904614E-2</v>
      </c>
    </row>
    <row r="528" spans="1:70">
      <c r="A528" s="279" t="str">
        <f>ExportsPaper!B$28</f>
        <v xml:space="preserve">Australia </v>
      </c>
      <c r="B528" s="279">
        <f>ExportsPaper!C$28</f>
        <v>5.7302689999999996E-3</v>
      </c>
      <c r="C528" s="279">
        <f>ExportsPaper!D$28</f>
        <v>5.2164319999999991E-3</v>
      </c>
      <c r="D528" s="279">
        <f>ExportsPaper!E$28</f>
        <v>1.4648217E-2</v>
      </c>
      <c r="E528" s="279">
        <f>ExportsPaper!F$28</f>
        <v>1.4807091000000001E-2</v>
      </c>
      <c r="F528" s="279">
        <f>ExportsPaper!G$28</f>
        <v>1.7064996000499998E-2</v>
      </c>
      <c r="G528" s="279">
        <f>ExportsPaper!H$28</f>
        <v>9.3171739999999992E-3</v>
      </c>
      <c r="H528" s="279">
        <f>ExportsPaper!I$28</f>
        <v>8.2416920000000001E-3</v>
      </c>
      <c r="I528" s="279">
        <f>ExportsPaper!J$28</f>
        <v>1.0659831999999999E-2</v>
      </c>
      <c r="J528" s="279">
        <f>ExportsPaper!K$28</f>
        <v>1.4522288E-2</v>
      </c>
      <c r="K528" s="279">
        <f>ExportsPaper!L$28</f>
        <v>1.5387033999999999E-2</v>
      </c>
      <c r="L528" s="279">
        <f>ExportsPaper!M$28</f>
        <v>1.9338427999999998E-2</v>
      </c>
      <c r="M528" s="279">
        <f>ExportsPaper!N$28</f>
        <v>3.8988981999999998E-2</v>
      </c>
      <c r="N528" s="279">
        <f>ExportsPaper!O$28</f>
        <v>4.1655924008195851E-2</v>
      </c>
      <c r="O528" s="279">
        <f>ExportsPaper!P$28</f>
        <v>4.4974732999999996E-2</v>
      </c>
      <c r="P528" s="279">
        <f>ExportsPaper!Q$28</f>
        <v>5.0458817999999996E-2</v>
      </c>
      <c r="Q528" s="279">
        <f>ExportsPaper!R$28</f>
        <v>4.6680304999999998E-2</v>
      </c>
      <c r="R528" s="279">
        <f>ExportsPaper!S$28</f>
        <v>3.9613704999999999E-2</v>
      </c>
      <c r="S528" s="279">
        <f>ExportsPaper!T$28</f>
        <v>3.2847351999999996E-2</v>
      </c>
      <c r="T528" s="279">
        <f>ExportsPaper!U$28</f>
        <v>1.5412665999999998E-2</v>
      </c>
      <c r="U528" s="279">
        <f>ExportsPaper!V$28</f>
        <v>1.6704315999999997E-2</v>
      </c>
      <c r="V528" s="279">
        <f>ExportsPaper!W$28</f>
        <v>1.9633136321E-2</v>
      </c>
      <c r="W528" s="279">
        <f>ExportsPaper!X$28</f>
        <v>1.7186813999999998E-2</v>
      </c>
      <c r="X528" s="279">
        <f>ExportsPaper!Y$28</f>
        <v>1.3710346971000001E-2</v>
      </c>
      <c r="Y528" s="279">
        <f>ExportsPaper!Z$28</f>
        <v>1.3639138622999999E-2</v>
      </c>
      <c r="Z528" s="279">
        <f>ExportsPaper!AA$28</f>
        <v>0</v>
      </c>
      <c r="AA528" s="279">
        <f>ExportsPaper!AB$28</f>
        <v>0</v>
      </c>
      <c r="AB528" s="279"/>
      <c r="BC528" s="276">
        <f>J528/J$525</f>
        <v>4.1463371464346574E-2</v>
      </c>
      <c r="BD528" s="276">
        <f>K528/K$525</f>
        <v>4.7394857342533889E-2</v>
      </c>
      <c r="BE528" s="276">
        <f>L528/L$525</f>
        <v>5.6373680068704746E-2</v>
      </c>
      <c r="BF528" s="276">
        <f>M528/M$525</f>
        <v>6.260242642480815E-2</v>
      </c>
      <c r="BG528" s="276">
        <f t="shared" si="698"/>
        <v>5.1593621434295266E-2</v>
      </c>
      <c r="BH528" s="276">
        <f t="shared" si="699"/>
        <v>5.2803256425918349E-2</v>
      </c>
      <c r="BI528" s="276">
        <f t="shared" si="700"/>
        <v>5.5942375195437634E-2</v>
      </c>
      <c r="BJ528" s="276">
        <f t="shared" si="701"/>
        <v>5.3527988949385368E-2</v>
      </c>
      <c r="BK528" s="276">
        <f t="shared" si="702"/>
        <v>4.1163396049397685E-2</v>
      </c>
      <c r="BL528" s="276">
        <f t="shared" si="703"/>
        <v>2.6567541103184118E-2</v>
      </c>
      <c r="BM528" s="276">
        <f t="shared" si="704"/>
        <v>1.5536174250700452E-2</v>
      </c>
      <c r="BN528" s="276">
        <f t="shared" si="704"/>
        <v>1.5018821894360277E-2</v>
      </c>
      <c r="BO528" s="276">
        <f t="shared" si="705"/>
        <v>1.7243872182950083E-2</v>
      </c>
      <c r="BP528" s="276">
        <f t="shared" si="706"/>
        <v>1.6668883490806717E-2</v>
      </c>
      <c r="BQ528" s="276">
        <f t="shared" si="707"/>
        <v>2.3580326164351371E-2</v>
      </c>
      <c r="BR528" s="276">
        <f t="shared" si="708"/>
        <v>2.2595084572259071E-2</v>
      </c>
    </row>
    <row r="529" spans="1:70">
      <c r="A529" s="279" t="str">
        <f>ExportsPaper!B$13</f>
        <v xml:space="preserve">China </v>
      </c>
      <c r="B529" s="279">
        <f>ExportsPaper!C$13</f>
        <v>4.4024635942000005E-2</v>
      </c>
      <c r="C529" s="279">
        <f>ExportsPaper!D$13</f>
        <v>4.4040449000000002E-2</v>
      </c>
      <c r="D529" s="279">
        <f>ExportsPaper!E$13</f>
        <v>2.2644868999999995E-2</v>
      </c>
      <c r="E529" s="279">
        <f>ExportsPaper!F$13</f>
        <v>2.4527738999999993E-2</v>
      </c>
      <c r="F529" s="279">
        <f>ExportsPaper!G$13</f>
        <v>1.1318985E-2</v>
      </c>
      <c r="G529" s="279">
        <f>ExportsPaper!H$13</f>
        <v>8.6146269999999997E-3</v>
      </c>
      <c r="H529" s="279">
        <f>ExportsPaper!I$13</f>
        <v>1.3883784000000001E-2</v>
      </c>
      <c r="I529" s="279">
        <f>ExportsPaper!J$13</f>
        <v>1.3342573999999999E-2</v>
      </c>
      <c r="J529" s="279">
        <f>ExportsPaper!K$13</f>
        <v>1.0672075999999997E-2</v>
      </c>
      <c r="K529" s="279">
        <f>ExportsPaper!L$13</f>
        <v>9.374084999999999E-3</v>
      </c>
      <c r="L529" s="279">
        <f>ExportsPaper!M$13</f>
        <v>9.3013119999999991E-3</v>
      </c>
      <c r="M529" s="279">
        <f>ExportsPaper!N$13</f>
        <v>3.4099338499999993E-2</v>
      </c>
      <c r="N529" s="279">
        <f>ExportsPaper!O$13</f>
        <v>6.9636061431098642E-2</v>
      </c>
      <c r="O529" s="279">
        <f>ExportsPaper!P$13</f>
        <v>1.0564944666666666E-2</v>
      </c>
      <c r="P529" s="279">
        <f>ExportsPaper!Q$13</f>
        <v>1.3397209299999997E-2</v>
      </c>
      <c r="Q529" s="279">
        <f>ExportsPaper!R$13</f>
        <v>2.4305475E-2</v>
      </c>
      <c r="R529" s="279">
        <f>ExportsPaper!S$13</f>
        <v>8.1492703E-2</v>
      </c>
      <c r="S529" s="279">
        <f>ExportsPaper!T$13</f>
        <v>0.19653972099999997</v>
      </c>
      <c r="T529" s="279">
        <f>ExportsPaper!U$13</f>
        <v>6.5423171000000002E-2</v>
      </c>
      <c r="U529" s="279">
        <f>ExportsPaper!V$13</f>
        <v>5.5467651999999999E-2</v>
      </c>
      <c r="V529" s="279">
        <f>ExportsPaper!W$13</f>
        <v>0.19400910601499999</v>
      </c>
      <c r="W529" s="279">
        <f>ExportsPaper!X$13</f>
        <v>0.16717121999999998</v>
      </c>
      <c r="X529" s="279">
        <f>ExportsPaper!Y$13</f>
        <v>7.8167276239999983E-3</v>
      </c>
      <c r="Y529" s="279">
        <f>ExportsPaper!Z$13</f>
        <v>5.1460111909999995E-3</v>
      </c>
      <c r="Z529" s="279">
        <f>ExportsPaper!AA$13</f>
        <v>0</v>
      </c>
      <c r="AA529" s="279">
        <f>ExportsPaper!AB$13</f>
        <v>0</v>
      </c>
      <c r="AB529" s="279"/>
      <c r="BC529" s="276">
        <f t="shared" si="696"/>
        <v>3.0470422531472852E-2</v>
      </c>
      <c r="BD529" s="276">
        <f t="shared" si="697"/>
        <v>2.887388312080072E-2</v>
      </c>
      <c r="BE529" s="276">
        <f t="shared" si="697"/>
        <v>2.7114364565062079E-2</v>
      </c>
      <c r="BF529" s="276">
        <f t="shared" si="697"/>
        <v>5.4751399500014578E-2</v>
      </c>
      <c r="BG529" s="276">
        <f t="shared" si="698"/>
        <v>8.6248875212672022E-2</v>
      </c>
      <c r="BH529" s="276">
        <f t="shared" si="699"/>
        <v>1.2403930944062268E-2</v>
      </c>
      <c r="BI529" s="276">
        <f t="shared" si="700"/>
        <v>1.4853136457386028E-2</v>
      </c>
      <c r="BJ529" s="276">
        <f t="shared" si="701"/>
        <v>2.7870923234318251E-2</v>
      </c>
      <c r="BK529" s="276">
        <f t="shared" si="702"/>
        <v>8.4680703527350923E-2</v>
      </c>
      <c r="BL529" s="276">
        <f t="shared" si="703"/>
        <v>0.15896493318779056</v>
      </c>
      <c r="BM529" s="276">
        <f t="shared" si="704"/>
        <v>6.5947434706583055E-2</v>
      </c>
      <c r="BN529" s="276">
        <f t="shared" si="704"/>
        <v>4.9870870874710267E-2</v>
      </c>
      <c r="BO529" s="276">
        <f t="shared" si="705"/>
        <v>0.17039907286095146</v>
      </c>
      <c r="BP529" s="276">
        <f t="shared" si="706"/>
        <v>0.16213345819626707</v>
      </c>
      <c r="BQ529" s="276">
        <f t="shared" si="707"/>
        <v>1.3443933060314909E-2</v>
      </c>
      <c r="BR529" s="276">
        <f t="shared" si="708"/>
        <v>8.5250660825721136E-3</v>
      </c>
    </row>
    <row r="530" spans="1:70">
      <c r="A530" s="279" t="str">
        <f>ExportsPaper!B$14</f>
        <v xml:space="preserve">Indonesia </v>
      </c>
      <c r="B530" s="279">
        <f>ExportsPaper!C$14</f>
        <v>4.2857142857142851E-2</v>
      </c>
      <c r="C530" s="279">
        <f>ExportsPaper!D$14</f>
        <v>4.2857142857142851E-2</v>
      </c>
      <c r="D530" s="279">
        <f>ExportsPaper!E$14</f>
        <v>4.2857142857142851E-2</v>
      </c>
      <c r="E530" s="279">
        <f>ExportsPaper!F$14</f>
        <v>5.254989899999999E-2</v>
      </c>
      <c r="F530" s="279">
        <f>ExportsPaper!G$14</f>
        <v>4.8982266999999989E-2</v>
      </c>
      <c r="G530" s="279">
        <f>ExportsPaper!H$14</f>
        <v>5.2113779999999985E-2</v>
      </c>
      <c r="H530" s="279">
        <f>ExportsPaper!I$14</f>
        <v>5.6531402459499988E-2</v>
      </c>
      <c r="I530" s="279">
        <f>ExportsPaper!J$14</f>
        <v>4.9128700999999983E-2</v>
      </c>
      <c r="J530" s="279">
        <f>ExportsPaper!K$14</f>
        <v>5.4824324000000008E-2</v>
      </c>
      <c r="K530" s="279">
        <f>ExportsPaper!L$14</f>
        <v>4.3990465999999999E-2</v>
      </c>
      <c r="L530" s="279">
        <f>ExportsPaper!M$14</f>
        <v>5.0391685999999998E-2</v>
      </c>
      <c r="M530" s="279">
        <f>ExportsPaper!N$14</f>
        <v>5.5513194333333328E-2</v>
      </c>
      <c r="N530" s="279">
        <f>ExportsPaper!O$14</f>
        <v>6.7417238876628538E-2</v>
      </c>
      <c r="O530" s="279">
        <f>ExportsPaper!P$14</f>
        <v>6.8605315E-2</v>
      </c>
      <c r="P530" s="279">
        <f>ExportsPaper!Q$14</f>
        <v>6.54214085E-2</v>
      </c>
      <c r="Q530" s="279">
        <f>ExportsPaper!R$14</f>
        <v>5.7004966999999997E-2</v>
      </c>
      <c r="R530" s="279">
        <f>ExportsPaper!S$14</f>
        <v>6.6971367999999989E-2</v>
      </c>
      <c r="S530" s="279">
        <f>ExportsPaper!T$14</f>
        <v>5.8949042999999993E-2</v>
      </c>
      <c r="T530" s="279">
        <f>ExportsPaper!U$14</f>
        <v>5.6480737999999996E-2</v>
      </c>
      <c r="U530" s="279">
        <f>ExportsPaper!V$14</f>
        <v>8.2067496999999989E-2</v>
      </c>
      <c r="V530" s="279">
        <f>ExportsPaper!W$14</f>
        <v>6.8369952316000029E-2</v>
      </c>
      <c r="W530" s="279">
        <f>ExportsPaper!X$14</f>
        <v>8.6444032166666671E-2</v>
      </c>
      <c r="X530" s="279">
        <f>ExportsPaper!Y$14</f>
        <v>0.19333811962399994</v>
      </c>
      <c r="Y530" s="279">
        <f>ExportsPaper!Z$14</f>
        <v>5.9393763146999991E-2</v>
      </c>
      <c r="Z530" s="279">
        <f>ExportsPaper!AA$14</f>
        <v>0</v>
      </c>
      <c r="AA530" s="279">
        <f>ExportsPaper!AB$14</f>
        <v>0</v>
      </c>
      <c r="AB530" s="279"/>
      <c r="BC530" s="276">
        <f t="shared" si="696"/>
        <v>0.15653189850619209</v>
      </c>
      <c r="BD530" s="276">
        <f t="shared" si="697"/>
        <v>0.13549861919467959</v>
      </c>
      <c r="BE530" s="276">
        <f t="shared" si="697"/>
        <v>0.14689739955526004</v>
      </c>
      <c r="BF530" s="276">
        <f t="shared" si="697"/>
        <v>8.9134429410303043E-2</v>
      </c>
      <c r="BG530" s="276">
        <f t="shared" si="698"/>
        <v>8.3500716490213178E-2</v>
      </c>
      <c r="BH530" s="276">
        <f t="shared" si="699"/>
        <v>8.0547093856586163E-2</v>
      </c>
      <c r="BI530" s="276">
        <f t="shared" si="700"/>
        <v>7.2531008953102966E-2</v>
      </c>
      <c r="BJ530" s="276">
        <f t="shared" si="701"/>
        <v>6.5367208796859352E-2</v>
      </c>
      <c r="BK530" s="276">
        <f t="shared" si="702"/>
        <v>6.9591292835496157E-2</v>
      </c>
      <c r="BL530" s="276">
        <f t="shared" si="703"/>
        <v>4.76790677950499E-2</v>
      </c>
      <c r="BM530" s="276">
        <f t="shared" si="704"/>
        <v>5.6933342185976038E-2</v>
      </c>
      <c r="BN530" s="276">
        <f t="shared" si="704"/>
        <v>7.3786745937932829E-2</v>
      </c>
      <c r="BO530" s="276">
        <f t="shared" si="705"/>
        <v>6.0049637491206842E-2</v>
      </c>
      <c r="BP530" s="276">
        <f t="shared" si="706"/>
        <v>8.3839011736655505E-2</v>
      </c>
      <c r="BQ530" s="276">
        <f t="shared" si="707"/>
        <v>0.33252082754575102</v>
      </c>
      <c r="BR530" s="276">
        <f t="shared" si="708"/>
        <v>9.8393831052360659E-2</v>
      </c>
    </row>
    <row r="531" spans="1:70">
      <c r="A531" s="279" t="str">
        <f>ExportsPaper!B$18</f>
        <v xml:space="preserve">Taiwan </v>
      </c>
      <c r="B531" s="279">
        <f>ExportsPaper!C$18</f>
        <v>3.646799E-3</v>
      </c>
      <c r="C531" s="279">
        <f>ExportsPaper!D$18</f>
        <v>8.905724999999998E-3</v>
      </c>
      <c r="D531" s="279">
        <f>ExportsPaper!E$18</f>
        <v>2.1580544999999989E-2</v>
      </c>
      <c r="E531" s="279">
        <f>ExportsPaper!F$18</f>
        <v>2.2808727000000004E-2</v>
      </c>
      <c r="F531" s="279">
        <f>ExportsPaper!G$18</f>
        <v>1.9155557E-2</v>
      </c>
      <c r="G531" s="279">
        <f>ExportsPaper!H$18</f>
        <v>2.1048149999999998E-2</v>
      </c>
      <c r="H531" s="279">
        <f>ExportsPaper!I$18</f>
        <v>1.7490647999999998E-2</v>
      </c>
      <c r="I531" s="279">
        <f>ExportsPaper!J$18</f>
        <v>1.6860717940499998E-2</v>
      </c>
      <c r="J531" s="279">
        <f>ExportsPaper!K$18</f>
        <v>1.3982814125066667E-2</v>
      </c>
      <c r="K531" s="279">
        <f>ExportsPaper!L$18</f>
        <v>1.3678144999999997E-2</v>
      </c>
      <c r="L531" s="279">
        <f>ExportsPaper!M$18</f>
        <v>1.2683472999999997E-2</v>
      </c>
      <c r="M531" s="279">
        <f>ExportsPaper!N$18</f>
        <v>3.8270945999999993E-2</v>
      </c>
      <c r="N531" s="279">
        <f>ExportsPaper!O$18</f>
        <v>3.2319757215177526E-2</v>
      </c>
      <c r="O531" s="279">
        <f>ExportsPaper!P$18</f>
        <v>1.9166757999999996E-2</v>
      </c>
      <c r="P531" s="279">
        <f>ExportsPaper!Q$18</f>
        <v>2.1587402499999998E-2</v>
      </c>
      <c r="Q531" s="279">
        <f>ExportsPaper!R$18</f>
        <v>1.8434229999999999E-2</v>
      </c>
      <c r="R531" s="279">
        <f>ExportsPaper!S$18</f>
        <v>2.7606939E-2</v>
      </c>
      <c r="S531" s="279">
        <f>ExportsPaper!T$18</f>
        <v>1.8709694999999998E-2</v>
      </c>
      <c r="T531" s="279">
        <f>ExportsPaper!U$18</f>
        <v>3.1028744E-2</v>
      </c>
      <c r="U531" s="279">
        <f>ExportsPaper!V$18</f>
        <v>2.811321E-2</v>
      </c>
      <c r="V531" s="279">
        <f>ExportsPaper!W$18</f>
        <v>3.1663520847999997E-2</v>
      </c>
      <c r="W531" s="279">
        <f>ExportsPaper!X$18</f>
        <v>2.8543464666666667E-2</v>
      </c>
      <c r="X531" s="279">
        <f>ExportsPaper!Y$18</f>
        <v>1.1168545647999998E-2</v>
      </c>
      <c r="Y531" s="279">
        <f>ExportsPaper!Z$18</f>
        <v>9.1246354350000003E-3</v>
      </c>
      <c r="Z531" s="279">
        <f>ExportsPaper!AA$18</f>
        <v>0</v>
      </c>
      <c r="AA531" s="279">
        <f>ExportsPaper!AB$18</f>
        <v>0</v>
      </c>
      <c r="AB531" s="279"/>
      <c r="BC531" s="276">
        <f t="shared" si="696"/>
        <v>3.9923090368718168E-2</v>
      </c>
      <c r="BD531" s="276">
        <f t="shared" si="697"/>
        <v>4.2131169072967094E-2</v>
      </c>
      <c r="BE531" s="276">
        <f t="shared" si="697"/>
        <v>3.6973742077797363E-2</v>
      </c>
      <c r="BF531" s="276">
        <f t="shared" si="697"/>
        <v>6.1449516203649669E-2</v>
      </c>
      <c r="BG531" s="276">
        <f t="shared" si="698"/>
        <v>4.0030160374791374E-2</v>
      </c>
      <c r="BH531" s="276">
        <f t="shared" si="699"/>
        <v>2.2503018250881482E-2</v>
      </c>
      <c r="BI531" s="276">
        <f t="shared" si="700"/>
        <v>2.3933390000335092E-2</v>
      </c>
      <c r="BJ531" s="276">
        <f t="shared" si="701"/>
        <v>2.113840643779916E-2</v>
      </c>
      <c r="BK531" s="276">
        <f t="shared" si="702"/>
        <v>2.8686924481528878E-2</v>
      </c>
      <c r="BL531" s="276">
        <f t="shared" si="703"/>
        <v>1.5132744671185012E-2</v>
      </c>
      <c r="BM531" s="276">
        <f t="shared" si="704"/>
        <v>3.1277390528308094E-2</v>
      </c>
      <c r="BN531" s="276">
        <f t="shared" si="704"/>
        <v>2.5276538941717119E-2</v>
      </c>
      <c r="BO531" s="276">
        <f t="shared" si="705"/>
        <v>2.7810213174197372E-2</v>
      </c>
      <c r="BP531" s="276">
        <f t="shared" si="706"/>
        <v>2.7683297611333021E-2</v>
      </c>
      <c r="BQ531" s="276">
        <f t="shared" si="707"/>
        <v>1.9208700532403686E-2</v>
      </c>
      <c r="BR531" s="276">
        <f t="shared" si="708"/>
        <v>1.5116197220635652E-2</v>
      </c>
    </row>
    <row r="532" spans="1:70">
      <c r="A532" s="279" t="str">
        <f>ExportsPaper!B$19</f>
        <v xml:space="preserve">Thailand </v>
      </c>
      <c r="B532" s="279">
        <f>ExportsPaper!C$19</f>
        <v>2.7284724999999999E-2</v>
      </c>
      <c r="C532" s="279">
        <f>ExportsPaper!D$19</f>
        <v>3.0013204000000002E-2</v>
      </c>
      <c r="D532" s="279">
        <f>ExportsPaper!E$19</f>
        <v>3.5046268999999991E-2</v>
      </c>
      <c r="E532" s="279">
        <f>ExportsPaper!F$19</f>
        <v>2.8891624999999994E-2</v>
      </c>
      <c r="F532" s="279">
        <f>ExportsPaper!G$19</f>
        <v>3.4047402000000004E-2</v>
      </c>
      <c r="G532" s="279">
        <f>ExportsPaper!H$19</f>
        <v>3.5967784999999995E-2</v>
      </c>
      <c r="H532" s="279">
        <f>ExportsPaper!I$19</f>
        <v>3.1450194320499995E-2</v>
      </c>
      <c r="I532" s="279">
        <f>ExportsPaper!J$19</f>
        <v>3.4489116E-2</v>
      </c>
      <c r="J532" s="279">
        <f>ExportsPaper!K$19</f>
        <v>3.6304125999999999E-2</v>
      </c>
      <c r="K532" s="279">
        <f>ExportsPaper!L$19</f>
        <v>4.0814368999999996E-2</v>
      </c>
      <c r="L532" s="279">
        <f>ExportsPaper!M$19</f>
        <v>4.7516577999999997E-2</v>
      </c>
      <c r="M532" s="279">
        <f>ExportsPaper!N$19</f>
        <v>6.3937700333333333E-2</v>
      </c>
      <c r="N532" s="279">
        <f>ExportsPaper!O$19</f>
        <v>7.0408912609354932E-2</v>
      </c>
      <c r="O532" s="279">
        <f>ExportsPaper!P$19</f>
        <v>7.3429283333333331E-2</v>
      </c>
      <c r="P532" s="279">
        <f>ExportsPaper!Q$19</f>
        <v>6.7375209999999991E-2</v>
      </c>
      <c r="Q532" s="279">
        <f>ExportsPaper!R$19</f>
        <v>6.9959795999999991E-2</v>
      </c>
      <c r="R532" s="279">
        <f>ExportsPaper!S$19</f>
        <v>6.5204837000000002E-2</v>
      </c>
      <c r="S532" s="279">
        <f>ExportsPaper!T$19</f>
        <v>5.7588441999999997E-2</v>
      </c>
      <c r="T532" s="279">
        <f>ExportsPaper!U$19</f>
        <v>6.3591123999999999E-2</v>
      </c>
      <c r="U532" s="279">
        <f>ExportsPaper!V$19</f>
        <v>6.5967314999999985E-2</v>
      </c>
      <c r="V532" s="279">
        <f>ExportsPaper!W$19</f>
        <v>7.3976165849999956E-2</v>
      </c>
      <c r="W532" s="279">
        <f>ExportsPaper!X$19</f>
        <v>8.7124935166666667E-2</v>
      </c>
      <c r="X532" s="279">
        <f>ExportsPaper!Y$19</f>
        <v>4.1354351818999983E-2</v>
      </c>
      <c r="Y532" s="279">
        <f>ExportsPaper!Z$19</f>
        <v>4.6101944679999993E-2</v>
      </c>
      <c r="Z532" s="279">
        <f>ExportsPaper!AA$19</f>
        <v>0</v>
      </c>
      <c r="AA532" s="279">
        <f>ExportsPaper!AB$19</f>
        <v>0</v>
      </c>
      <c r="AB532" s="279"/>
      <c r="BC532" s="276">
        <f t="shared" si="696"/>
        <v>0.10365387754508398</v>
      </c>
      <c r="BD532" s="276">
        <f t="shared" si="697"/>
        <v>0.12571566399869769</v>
      </c>
      <c r="BE532" s="276">
        <f t="shared" si="697"/>
        <v>0.13851613823686468</v>
      </c>
      <c r="BF532" s="276">
        <f t="shared" si="697"/>
        <v>0.10266118722691789</v>
      </c>
      <c r="BG532" s="276">
        <f t="shared" si="698"/>
        <v>8.7206102595460577E-2</v>
      </c>
      <c r="BH532" s="276">
        <f t="shared" si="699"/>
        <v>8.6210745865270902E-2</v>
      </c>
      <c r="BI532" s="276">
        <f t="shared" si="700"/>
        <v>7.4697137707256667E-2</v>
      </c>
      <c r="BJ532" s="276">
        <f t="shared" si="701"/>
        <v>8.0222423293705006E-2</v>
      </c>
      <c r="BK532" s="276">
        <f t="shared" si="702"/>
        <v>6.7755655013016836E-2</v>
      </c>
      <c r="BL532" s="276">
        <f t="shared" si="703"/>
        <v>4.6578588736873969E-2</v>
      </c>
      <c r="BM532" s="276">
        <f t="shared" si="704"/>
        <v>6.4100706734441626E-2</v>
      </c>
      <c r="BN532" s="276">
        <f t="shared" si="704"/>
        <v>5.9311099887847017E-2</v>
      </c>
      <c r="BO532" s="276">
        <f t="shared" si="705"/>
        <v>6.4973600124075465E-2</v>
      </c>
      <c r="BP532" s="276">
        <f t="shared" si="706"/>
        <v>8.4499395492221879E-2</v>
      </c>
      <c r="BQ532" s="276">
        <f t="shared" si="707"/>
        <v>7.1125049298167542E-2</v>
      </c>
      <c r="BR532" s="276">
        <f t="shared" si="708"/>
        <v>7.6374129465449095E-2</v>
      </c>
    </row>
    <row r="533" spans="1:70">
      <c r="A533" s="279" t="str">
        <f>ExportsPaper!B$20</f>
        <v xml:space="preserve">Vietnam </v>
      </c>
      <c r="B533" s="279">
        <f>ExportsPaper!C$20</f>
        <v>1.2683943999999999E-2</v>
      </c>
      <c r="C533" s="279">
        <f>ExportsPaper!D$20</f>
        <v>1.0243434999999999E-2</v>
      </c>
      <c r="D533" s="279">
        <f>ExportsPaper!E$20</f>
        <v>1.1389983999999999E-2</v>
      </c>
      <c r="E533" s="279">
        <f>ExportsPaper!F$20</f>
        <v>1.4553140999999999E-2</v>
      </c>
      <c r="F533" s="279">
        <f>ExportsPaper!G$20</f>
        <v>1.7710514E-2</v>
      </c>
      <c r="G533" s="279">
        <f>ExportsPaper!H$20</f>
        <v>1.8446298E-2</v>
      </c>
      <c r="H533" s="279">
        <f>ExportsPaper!I$20</f>
        <v>1.9055375999999995E-2</v>
      </c>
      <c r="I533" s="279">
        <f>ExportsPaper!J$20</f>
        <v>2.7471929999999995E-2</v>
      </c>
      <c r="J533" s="279">
        <f>ExportsPaper!K$20</f>
        <v>5.8579319999999997E-2</v>
      </c>
      <c r="K533" s="279">
        <f>ExportsPaper!L$20</f>
        <v>5.4248562E-2</v>
      </c>
      <c r="L533" s="279">
        <f>ExportsPaper!M$20</f>
        <v>5.9394500999999995E-2</v>
      </c>
      <c r="M533" s="279">
        <f>ExportsPaper!N$20</f>
        <v>6.8995290166666667E-2</v>
      </c>
      <c r="N533" s="279">
        <f>ExportsPaper!O$20</f>
        <v>7.4594696864339852E-2</v>
      </c>
      <c r="O533" s="279">
        <f>ExportsPaper!P$20</f>
        <v>8.8596579666666675E-2</v>
      </c>
      <c r="P533" s="279">
        <f>ExportsPaper!Q$20</f>
        <v>8.551086699999999E-2</v>
      </c>
      <c r="Q533" s="279">
        <f>ExportsPaper!R$20</f>
        <v>9.4557511999999996E-2</v>
      </c>
      <c r="R533" s="279">
        <f>ExportsPaper!S$20</f>
        <v>8.9962010999999981E-2</v>
      </c>
      <c r="S533" s="279">
        <f>ExportsPaper!T$20</f>
        <v>0.13124008899999998</v>
      </c>
      <c r="T533" s="279">
        <f>ExportsPaper!U$20</f>
        <v>9.5668887999999994E-2</v>
      </c>
      <c r="U533" s="279">
        <f>ExportsPaper!V$20</f>
        <v>8.3551556999999985E-2</v>
      </c>
      <c r="V533" s="279">
        <f>ExportsPaper!W$20</f>
        <v>8.6598802151000007E-2</v>
      </c>
      <c r="W533" s="279">
        <f>ExportsPaper!X$20</f>
        <v>8.3935220500000005E-2</v>
      </c>
      <c r="X533" s="279">
        <f>ExportsPaper!Y$20</f>
        <v>4.6900062106000007E-2</v>
      </c>
      <c r="Y533" s="279">
        <f>ExportsPaper!Z$20</f>
        <v>4.3328822575999994E-2</v>
      </c>
      <c r="Z533" s="279">
        <f>ExportsPaper!AA$20</f>
        <v>0</v>
      </c>
      <c r="AA533" s="279">
        <f>ExportsPaper!AB$20</f>
        <v>0</v>
      </c>
      <c r="AB533" s="279"/>
      <c r="BC533" s="276">
        <f t="shared" si="696"/>
        <v>0.16725299107749594</v>
      </c>
      <c r="BD533" s="276">
        <f t="shared" si="697"/>
        <v>0.16709541663634492</v>
      </c>
      <c r="BE533" s="276">
        <f t="shared" si="697"/>
        <v>0.1731416119869911</v>
      </c>
      <c r="BF533" s="276">
        <f t="shared" si="697"/>
        <v>0.11078187618022546</v>
      </c>
      <c r="BG533" s="276">
        <f t="shared" si="698"/>
        <v>9.2390473687909161E-2</v>
      </c>
      <c r="BH533" s="276">
        <f t="shared" si="699"/>
        <v>0.10401813646338499</v>
      </c>
      <c r="BI533" s="276">
        <f t="shared" si="700"/>
        <v>9.4803667517561876E-2</v>
      </c>
      <c r="BJ533" s="276">
        <f t="shared" si="701"/>
        <v>0.10842845729944084</v>
      </c>
      <c r="BK533" s="276">
        <f t="shared" si="702"/>
        <v>9.3481331478418153E-2</v>
      </c>
      <c r="BL533" s="276">
        <f t="shared" si="703"/>
        <v>0.10614939246527517</v>
      </c>
      <c r="BM533" s="276">
        <f t="shared" si="704"/>
        <v>9.6435523506364529E-2</v>
      </c>
      <c r="BN533" s="276">
        <f t="shared" si="704"/>
        <v>7.5121061741138681E-2</v>
      </c>
      <c r="BO533" s="276">
        <f t="shared" si="705"/>
        <v>7.6060118519686748E-2</v>
      </c>
      <c r="BP533" s="276">
        <f t="shared" si="706"/>
        <v>8.1405803966323936E-2</v>
      </c>
      <c r="BQ533" s="276">
        <f t="shared" si="707"/>
        <v>8.0663076137098888E-2</v>
      </c>
      <c r="BR533" s="276">
        <f t="shared" si="708"/>
        <v>7.1780076263041004E-2</v>
      </c>
    </row>
    <row r="534" spans="1:70">
      <c r="A534" s="273" t="s">
        <v>33</v>
      </c>
      <c r="B534" s="279">
        <f t="shared" ref="B534:AA534" si="709">B525-SUM(B527:B533)</f>
        <v>0.22749587932323601</v>
      </c>
      <c r="C534" s="279">
        <f t="shared" si="709"/>
        <v>0.19275809538787628</v>
      </c>
      <c r="D534" s="279">
        <f t="shared" si="709"/>
        <v>0.11901506700960005</v>
      </c>
      <c r="E534" s="279">
        <f t="shared" si="709"/>
        <v>0.1160218320006666</v>
      </c>
      <c r="F534" s="279">
        <f t="shared" si="709"/>
        <v>0.11599471100050002</v>
      </c>
      <c r="G534" s="279">
        <f t="shared" si="709"/>
        <v>0.11140425600139989</v>
      </c>
      <c r="H534" s="279">
        <f t="shared" si="709"/>
        <v>0.10776714900650011</v>
      </c>
      <c r="I534" s="279">
        <f t="shared" si="709"/>
        <v>0.13182697506433336</v>
      </c>
      <c r="J534" s="279">
        <f t="shared" si="709"/>
        <v>0.1547659160030333</v>
      </c>
      <c r="K534" s="279">
        <f t="shared" si="709"/>
        <v>0.14194740199999986</v>
      </c>
      <c r="L534" s="279">
        <f t="shared" si="709"/>
        <v>0.13908740700000002</v>
      </c>
      <c r="M534" s="279">
        <f t="shared" si="709"/>
        <v>0.30666994816666676</v>
      </c>
      <c r="N534" s="279">
        <f t="shared" si="709"/>
        <v>0.43840943141766975</v>
      </c>
      <c r="O534" s="279">
        <f t="shared" si="709"/>
        <v>0.52091112233333337</v>
      </c>
      <c r="P534" s="279">
        <f t="shared" si="709"/>
        <v>0.55428172779999985</v>
      </c>
      <c r="Q534" s="279">
        <f t="shared" si="709"/>
        <v>0.51923680360000013</v>
      </c>
      <c r="R534" s="279">
        <f t="shared" si="709"/>
        <v>0.55545384399999931</v>
      </c>
      <c r="S534" s="279">
        <f t="shared" si="709"/>
        <v>0.67679394500000001</v>
      </c>
      <c r="T534" s="279">
        <f t="shared" si="709"/>
        <v>0.61469372900000008</v>
      </c>
      <c r="U534" s="279">
        <f t="shared" si="709"/>
        <v>0.70687987599999991</v>
      </c>
      <c r="V534" s="279">
        <f t="shared" si="709"/>
        <v>0.61041239986239959</v>
      </c>
      <c r="W534" s="279">
        <f t="shared" si="709"/>
        <v>0.50793383822222182</v>
      </c>
      <c r="X534" s="279">
        <f t="shared" si="709"/>
        <v>0.26037314131400024</v>
      </c>
      <c r="Y534" s="279">
        <f t="shared" si="709"/>
        <v>0.41969567730919999</v>
      </c>
      <c r="Z534" s="279">
        <f t="shared" si="709"/>
        <v>0</v>
      </c>
      <c r="AA534" s="279">
        <f t="shared" si="709"/>
        <v>0</v>
      </c>
      <c r="AB534" s="279"/>
      <c r="AC534" s="279"/>
      <c r="AD534" s="279"/>
      <c r="AE534" s="279"/>
      <c r="AF534" s="279"/>
      <c r="AG534" s="279"/>
      <c r="AH534" s="279"/>
      <c r="AI534" s="279"/>
      <c r="AJ534" s="279"/>
      <c r="AK534" s="279"/>
      <c r="AL534" s="279"/>
      <c r="AM534" s="279"/>
      <c r="AN534" s="279"/>
      <c r="AO534" s="279"/>
      <c r="AP534" s="279"/>
      <c r="AQ534" s="279"/>
      <c r="AR534" s="279"/>
      <c r="AS534" s="279"/>
      <c r="AT534" s="279"/>
      <c r="AU534" s="279"/>
      <c r="AV534" s="279"/>
      <c r="AW534" s="279"/>
      <c r="AX534" s="279"/>
      <c r="AY534" s="279"/>
      <c r="AZ534" s="279"/>
      <c r="BA534" s="279"/>
      <c r="BB534" s="279"/>
      <c r="BC534" s="276">
        <f t="shared" si="696"/>
        <v>0.44188055389437464</v>
      </c>
      <c r="BD534" s="276">
        <f t="shared" si="697"/>
        <v>0.43722376046828149</v>
      </c>
      <c r="BE534" s="276">
        <f t="shared" si="697"/>
        <v>0.40545534434359026</v>
      </c>
      <c r="BF534" s="276">
        <f t="shared" si="697"/>
        <v>0.49240277334769816</v>
      </c>
      <c r="BG534" s="276">
        <f t="shared" si="698"/>
        <v>0.5429991238061973</v>
      </c>
      <c r="BH534" s="276">
        <f t="shared" si="699"/>
        <v>0.61158347660851986</v>
      </c>
      <c r="BI534" s="276">
        <f t="shared" si="700"/>
        <v>0.61451769204270756</v>
      </c>
      <c r="BJ534" s="276">
        <f t="shared" si="701"/>
        <v>0.59540531890729909</v>
      </c>
      <c r="BK534" s="276">
        <f t="shared" si="702"/>
        <v>0.5771832391777626</v>
      </c>
      <c r="BL534" s="276">
        <f t="shared" si="703"/>
        <v>0.54740336305263304</v>
      </c>
      <c r="BM534" s="276">
        <f t="shared" si="704"/>
        <v>0.61961953140078707</v>
      </c>
      <c r="BN534" s="276">
        <f t="shared" si="704"/>
        <v>0.6355544853408831</v>
      </c>
      <c r="BO534" s="276">
        <f t="shared" si="705"/>
        <v>0.53612796396958484</v>
      </c>
      <c r="BP534" s="276">
        <f t="shared" si="706"/>
        <v>0.49262707854780324</v>
      </c>
      <c r="BQ534" s="276">
        <f t="shared" si="707"/>
        <v>0.447813874412331</v>
      </c>
      <c r="BR534" s="276">
        <f t="shared" si="708"/>
        <v>0.69528286100277781</v>
      </c>
    </row>
    <row r="535" spans="1:70">
      <c r="A535" s="273"/>
      <c r="B535" s="279"/>
      <c r="C535" s="279"/>
      <c r="D535" s="279"/>
      <c r="E535" s="279"/>
      <c r="F535" s="279"/>
      <c r="G535" s="279"/>
      <c r="H535" s="279"/>
      <c r="I535" s="279"/>
      <c r="J535" s="279"/>
      <c r="K535" s="279"/>
      <c r="L535" s="279"/>
      <c r="M535" s="279"/>
      <c r="N535" s="279"/>
      <c r="O535" s="279"/>
      <c r="P535" s="279"/>
      <c r="Q535" s="279"/>
      <c r="R535" s="279"/>
      <c r="S535" s="279"/>
      <c r="T535" s="279"/>
      <c r="U535" s="279"/>
      <c r="V535" s="279"/>
      <c r="W535" s="279"/>
      <c r="X535" s="279"/>
      <c r="Y535" s="279"/>
      <c r="Z535" s="279"/>
      <c r="AA535" s="279"/>
      <c r="AB535" s="279"/>
      <c r="AC535" s="279"/>
      <c r="AD535" s="279"/>
      <c r="AE535" s="279"/>
      <c r="AF535" s="279"/>
      <c r="AG535" s="279"/>
      <c r="AH535" s="279"/>
      <c r="AI535" s="279"/>
      <c r="AJ535" s="279"/>
      <c r="AK535" s="279"/>
      <c r="AL535" s="279"/>
      <c r="AM535" s="279"/>
      <c r="AN535" s="279"/>
      <c r="AO535" s="279"/>
      <c r="AP535" s="279"/>
      <c r="AQ535" s="279"/>
      <c r="AR535" s="279"/>
      <c r="AS535" s="279"/>
      <c r="AT535" s="279"/>
      <c r="AU535" s="279"/>
      <c r="AV535" s="279"/>
      <c r="AW535" s="279"/>
      <c r="AX535" s="279"/>
      <c r="AY535" s="279"/>
      <c r="AZ535" s="279"/>
      <c r="BA535" s="279"/>
      <c r="BB535" s="279"/>
    </row>
    <row r="536" spans="1:70">
      <c r="A536" s="273"/>
      <c r="B536" s="279"/>
      <c r="C536" s="279"/>
      <c r="D536" s="279"/>
      <c r="E536" s="279"/>
      <c r="F536" s="279"/>
      <c r="G536" s="279"/>
      <c r="H536" s="279"/>
      <c r="I536" s="279"/>
      <c r="J536" s="279"/>
      <c r="K536" s="279"/>
      <c r="L536" s="279"/>
      <c r="M536" s="279"/>
      <c r="N536" s="279"/>
      <c r="O536" s="279"/>
      <c r="P536" s="279"/>
      <c r="Q536" s="279"/>
      <c r="R536" s="279"/>
      <c r="S536" s="279"/>
      <c r="T536" s="279"/>
      <c r="U536" s="279"/>
      <c r="V536" s="279"/>
      <c r="W536" s="279"/>
      <c r="X536" s="279"/>
      <c r="Y536" s="279"/>
      <c r="Z536" s="279"/>
      <c r="AA536" s="279"/>
      <c r="AB536" s="279"/>
      <c r="AC536" s="279"/>
      <c r="AD536" s="279"/>
      <c r="AE536" s="279"/>
      <c r="AF536" s="279"/>
      <c r="AG536" s="279"/>
      <c r="AH536" s="279"/>
      <c r="AI536" s="279"/>
      <c r="AJ536" s="279"/>
      <c r="AK536" s="279"/>
      <c r="AL536" s="279"/>
      <c r="AM536" s="279"/>
      <c r="AN536" s="279"/>
      <c r="AO536" s="279"/>
      <c r="AP536" s="279"/>
      <c r="AQ536" s="279"/>
      <c r="AR536" s="279"/>
      <c r="AS536" s="279"/>
      <c r="AT536" s="279"/>
      <c r="AU536" s="279"/>
      <c r="AV536" s="279"/>
      <c r="AW536" s="279"/>
      <c r="AX536" s="279"/>
      <c r="AY536" s="279"/>
      <c r="AZ536" s="279"/>
      <c r="BA536" s="279"/>
      <c r="BB536" s="279"/>
    </row>
    <row r="537" spans="1:70">
      <c r="B537" s="279"/>
      <c r="C537" s="279"/>
      <c r="D537" s="279"/>
      <c r="E537" s="279"/>
      <c r="F537" s="279"/>
      <c r="G537" s="279"/>
      <c r="H537" s="279"/>
      <c r="I537" s="279"/>
      <c r="J537" s="279"/>
      <c r="K537" s="279"/>
      <c r="L537" s="279"/>
      <c r="M537" s="279"/>
      <c r="N537" s="279"/>
      <c r="O537" s="279"/>
      <c r="P537" s="279"/>
      <c r="Q537" s="279"/>
      <c r="R537" s="279"/>
      <c r="S537" s="279"/>
      <c r="T537" s="279"/>
      <c r="U537" s="279"/>
      <c r="V537" s="279"/>
      <c r="W537" s="279"/>
      <c r="X537" s="279"/>
      <c r="Y537" s="279"/>
      <c r="Z537" s="279"/>
      <c r="AA537" s="279"/>
      <c r="AB537" s="279"/>
      <c r="AC537" s="279"/>
      <c r="AD537" s="279"/>
      <c r="AE537" s="279"/>
      <c r="AF537" s="279"/>
      <c r="AG537" s="279"/>
      <c r="AH537" s="279"/>
      <c r="AI537" s="279"/>
      <c r="AJ537" s="279"/>
      <c r="AK537" s="279"/>
      <c r="AL537" s="279"/>
      <c r="AM537" s="279"/>
      <c r="AN537" s="279"/>
      <c r="AO537" s="279"/>
      <c r="AP537" s="279"/>
      <c r="AQ537" s="279"/>
      <c r="AR537" s="279"/>
      <c r="AS537" s="279"/>
      <c r="AT537" s="279"/>
      <c r="AU537" s="279"/>
      <c r="AV537" s="279"/>
      <c r="AW537" s="279"/>
      <c r="AX537" s="279"/>
      <c r="AY537" s="279"/>
      <c r="AZ537" s="279"/>
      <c r="BA537" s="279"/>
      <c r="BB537" s="279"/>
    </row>
    <row r="538" spans="1:70">
      <c r="B538" s="279"/>
      <c r="C538" s="279"/>
      <c r="D538" s="279"/>
      <c r="E538" s="279"/>
      <c r="F538" s="279"/>
      <c r="G538" s="279"/>
      <c r="H538" s="279"/>
      <c r="I538" s="279"/>
      <c r="J538" s="279"/>
      <c r="K538" s="279"/>
      <c r="L538" s="279"/>
      <c r="M538" s="279"/>
      <c r="N538" s="279"/>
      <c r="O538" s="279"/>
      <c r="P538" s="279"/>
      <c r="Q538" s="279"/>
      <c r="R538" s="279"/>
      <c r="S538" s="279"/>
      <c r="T538" s="279"/>
      <c r="U538" s="279"/>
      <c r="V538" s="279"/>
      <c r="W538" s="279"/>
      <c r="X538" s="279"/>
      <c r="Y538" s="279"/>
      <c r="Z538" s="279"/>
      <c r="AA538" s="279"/>
      <c r="AB538" s="279"/>
      <c r="AC538" s="279"/>
      <c r="AD538" s="279"/>
      <c r="AE538" s="279"/>
      <c r="AF538" s="279"/>
      <c r="AG538" s="279"/>
      <c r="AH538" s="279"/>
      <c r="AI538" s="279"/>
      <c r="AJ538" s="279"/>
      <c r="AK538" s="279"/>
      <c r="AL538" s="279"/>
      <c r="AM538" s="279"/>
      <c r="AN538" s="279"/>
      <c r="AO538" s="279"/>
      <c r="AP538" s="279"/>
      <c r="AQ538" s="279"/>
      <c r="AR538" s="279"/>
      <c r="AS538" s="279"/>
      <c r="AT538" s="279"/>
      <c r="AU538" s="279"/>
      <c r="AV538" s="279"/>
      <c r="AW538" s="279"/>
      <c r="AX538" s="279"/>
      <c r="AY538" s="279"/>
      <c r="AZ538" s="279"/>
      <c r="BA538" s="279"/>
      <c r="BB538" s="279"/>
    </row>
    <row r="539" spans="1:70">
      <c r="A539" s="275" t="str">
        <f t="shared" ref="A539:A544" si="710">A527</f>
        <v>EU-27</v>
      </c>
      <c r="B539" s="279"/>
      <c r="C539" s="279"/>
      <c r="D539" s="279"/>
      <c r="E539" s="279"/>
      <c r="F539" s="279"/>
      <c r="G539" s="279"/>
      <c r="H539" s="279"/>
      <c r="I539" s="279"/>
      <c r="J539" s="279"/>
      <c r="K539" s="279"/>
      <c r="L539" s="279"/>
      <c r="M539" s="279"/>
      <c r="N539" s="279"/>
      <c r="O539" s="279"/>
      <c r="P539" s="279"/>
      <c r="Q539" s="279"/>
      <c r="R539" s="279"/>
      <c r="S539" s="279"/>
      <c r="T539" s="279"/>
      <c r="U539" s="279"/>
      <c r="V539" s="279"/>
      <c r="W539" s="279"/>
      <c r="X539" s="279"/>
      <c r="Y539" s="279"/>
      <c r="Z539" s="279"/>
      <c r="AA539" s="279"/>
      <c r="AB539" s="279"/>
      <c r="AC539" s="279">
        <f>ExportsPaper!AD$22</f>
        <v>8.0702150000000004E-3</v>
      </c>
      <c r="AD539" s="279">
        <f>ExportsPaper!AE$22</f>
        <v>5.3292970000000002E-3</v>
      </c>
      <c r="AE539" s="279">
        <f>ExportsPaper!AF$22</f>
        <v>4.311932000000001E-3</v>
      </c>
      <c r="AF539" s="279">
        <f>ExportsPaper!AG$22</f>
        <v>8.7580950000000005E-3</v>
      </c>
      <c r="AG539" s="279">
        <f>ExportsPaper!AH$22</f>
        <v>7.9076099999999989E-3</v>
      </c>
      <c r="AH539" s="279">
        <f>ExportsPaper!AI$22</f>
        <v>6.927295E-3</v>
      </c>
      <c r="AI539" s="279">
        <f>ExportsPaper!AJ$22</f>
        <v>1.0770690999999999E-2</v>
      </c>
      <c r="AJ539" s="279">
        <f>ExportsPaper!AK$22</f>
        <v>1.6515426999999999E-2</v>
      </c>
      <c r="AK539" s="279">
        <f>ExportsPaper!AL$22</f>
        <v>3.2263064000000001E-2</v>
      </c>
      <c r="AL539" s="279">
        <f>ExportsPaper!AM$22</f>
        <v>3.2459793000000008E-2</v>
      </c>
      <c r="AM539" s="279">
        <f>ExportsPaper!AN$22</f>
        <v>2.7020406E-2</v>
      </c>
      <c r="AN539" s="279">
        <f>ExportsPaper!AO$22</f>
        <v>3.6360538999999997E-2</v>
      </c>
      <c r="AO539" s="279">
        <f>ExportsPaper!AP$22</f>
        <v>2.7351127999999995E-2</v>
      </c>
      <c r="AP539" s="279">
        <f>ExportsPaper!AQ$22</f>
        <v>4.0584958999999997E-2</v>
      </c>
      <c r="AQ539" s="279">
        <f>ExportsPaper!AR$22</f>
        <v>5.3491281000000009E-2</v>
      </c>
      <c r="AR539" s="279">
        <f>ExportsPaper!AS$22</f>
        <v>4.4411125000000003E-2</v>
      </c>
      <c r="AS539" s="279">
        <f>ExportsPaper!AT$22</f>
        <v>3.5512924000000001E-2</v>
      </c>
      <c r="AT539" s="279">
        <f>ExportsPaper!AU$22</f>
        <v>5.7931898000000009E-2</v>
      </c>
      <c r="AU539" s="279">
        <f>ExportsPaper!AV$22</f>
        <v>5.1462052000000008E-2</v>
      </c>
      <c r="AV539" s="279">
        <f>ExportsPaper!AW$22</f>
        <v>6.9883665999999983E-2</v>
      </c>
      <c r="AW539" s="279">
        <f>ExportsPaper!AX$22</f>
        <v>5.3895170328000001E-2</v>
      </c>
      <c r="AX539" s="279">
        <f>ExportsPaper!AY$22</f>
        <v>5.5364878999999992E-2</v>
      </c>
      <c r="AY539" s="279">
        <f>ExportsPaper!AZ$22</f>
        <v>1.9279980138999998E-2</v>
      </c>
      <c r="AZ539" s="279">
        <f>ExportsPaper!BA$22</f>
        <v>1.089491563E-2</v>
      </c>
      <c r="BA539" s="279">
        <f>ExportsPaper!BB$22</f>
        <v>0</v>
      </c>
      <c r="BB539" s="279">
        <f>ExportsPaper!BC$22</f>
        <v>0</v>
      </c>
      <c r="BC539" s="276">
        <f t="shared" ref="BC539:BC546" si="711">AK539/AK$525</f>
        <v>3.0503927282790437E-2</v>
      </c>
      <c r="BD539" s="276">
        <f t="shared" ref="BD539:BF546" si="712">AL539/AL$525</f>
        <v>3.1120920013817676E-2</v>
      </c>
      <c r="BE539" s="276">
        <f t="shared" si="712"/>
        <v>2.2387658233696438E-2</v>
      </c>
      <c r="BF539" s="276">
        <f t="shared" si="712"/>
        <v>2.345083821224573E-2</v>
      </c>
      <c r="BG539" s="276">
        <f t="shared" ref="BG539:BG546" si="713">AO539/AO$525</f>
        <v>1.6664608697757488E-2</v>
      </c>
      <c r="BH539" s="276">
        <f t="shared" ref="BH539:BH546" si="714">AP539/AP$525</f>
        <v>2.5036988942079563E-2</v>
      </c>
      <c r="BI539" s="276">
        <f t="shared" ref="BI539:BI546" si="715">AQ539/AQ$525</f>
        <v>3.2958879824485657E-2</v>
      </c>
      <c r="BJ539" s="276">
        <f t="shared" ref="BJ539:BJ546" si="716">AR539/AR$525</f>
        <v>2.9546498090856247E-2</v>
      </c>
      <c r="BK539" s="276">
        <f t="shared" ref="BK539:BK546" si="717">AS539/AS$525</f>
        <v>2.4180727101632611E-2</v>
      </c>
      <c r="BL539" s="276">
        <f t="shared" ref="BL539:BL546" si="718">AT539/AT$525</f>
        <v>3.532594315520958E-2</v>
      </c>
      <c r="BM539" s="276">
        <f t="shared" ref="BM539:BN546" si="719">AU539/AU$525</f>
        <v>3.3415080919703299E-2</v>
      </c>
      <c r="BN539" s="276">
        <f t="shared" si="719"/>
        <v>4.6350203117915413E-2</v>
      </c>
      <c r="BO539" s="276">
        <f t="shared" ref="BO539:BO553" si="720">AW539/AW$525</f>
        <v>3.9052821165886015E-2</v>
      </c>
      <c r="BP539" s="276">
        <f t="shared" ref="BP539:BP553" si="721">AX539/AX$525</f>
        <v>3.6989626207428655E-2</v>
      </c>
      <c r="BQ539" s="276">
        <f t="shared" ref="BQ539:BQ553" si="722">AY539/AY$525</f>
        <v>1.832041238132848E-2</v>
      </c>
      <c r="BR539" s="276">
        <f t="shared" ref="BR539:BR553" si="723">AZ539/AZ$525</f>
        <v>9.4347822735979889E-3</v>
      </c>
    </row>
    <row r="540" spans="1:70">
      <c r="A540" s="275" t="str">
        <f t="shared" si="710"/>
        <v xml:space="preserve">Australia </v>
      </c>
      <c r="B540" s="279"/>
      <c r="C540" s="279"/>
      <c r="D540" s="279"/>
      <c r="E540" s="279"/>
      <c r="F540" s="279"/>
      <c r="G540" s="279"/>
      <c r="H540" s="279"/>
      <c r="I540" s="279"/>
      <c r="J540" s="279"/>
      <c r="K540" s="279"/>
      <c r="L540" s="279"/>
      <c r="M540" s="279"/>
      <c r="N540" s="279"/>
      <c r="O540" s="279"/>
      <c r="P540" s="279"/>
      <c r="Q540" s="279"/>
      <c r="R540" s="279"/>
      <c r="S540" s="279"/>
      <c r="T540" s="279"/>
      <c r="U540" s="279"/>
      <c r="V540" s="279"/>
      <c r="W540" s="279"/>
      <c r="X540" s="279"/>
      <c r="Y540" s="279"/>
      <c r="Z540" s="279"/>
      <c r="AA540" s="279"/>
      <c r="AB540" s="279"/>
      <c r="AC540" s="279">
        <f>ExportsPaper!AD$28</f>
        <v>8.6871549999999985E-3</v>
      </c>
      <c r="AD540" s="279">
        <f>ExportsPaper!AE$28</f>
        <v>8.9708569999999987E-3</v>
      </c>
      <c r="AE540" s="279">
        <f>ExportsPaper!AF$28</f>
        <v>2.1826267E-2</v>
      </c>
      <c r="AF540" s="279">
        <f>ExportsPaper!AG$28</f>
        <v>2.1920911999999997E-2</v>
      </c>
      <c r="AG540" s="279">
        <f>ExportsPaper!AH$28</f>
        <v>2.9084338000000001E-2</v>
      </c>
      <c r="AH540" s="279">
        <f>ExportsPaper!AI$28</f>
        <v>2.2482241E-2</v>
      </c>
      <c r="AI540" s="279">
        <f>ExportsPaper!AJ$28</f>
        <v>2.3601501E-2</v>
      </c>
      <c r="AJ540" s="279">
        <f>ExportsPaper!AK$28</f>
        <v>3.2310401999999995E-2</v>
      </c>
      <c r="AK540" s="279">
        <f>ExportsPaper!AL$28</f>
        <v>4.4992418999999999E-2</v>
      </c>
      <c r="AL540" s="279">
        <f>ExportsPaper!AM$28</f>
        <v>4.5239031999999998E-2</v>
      </c>
      <c r="AM540" s="279">
        <f>ExportsPaper!AN$28</f>
        <v>8.7017522999999999E-2</v>
      </c>
      <c r="AN540" s="279">
        <f>ExportsPaper!AO$28</f>
        <v>0.11595269499999999</v>
      </c>
      <c r="AO540" s="279">
        <f>ExportsPaper!AP$28</f>
        <v>0.12177375</v>
      </c>
      <c r="AP540" s="279">
        <f>ExportsPaper!AQ$28</f>
        <v>0.11016321</v>
      </c>
      <c r="AQ540" s="279">
        <f>ExportsPaper!AR$28</f>
        <v>0.117695814</v>
      </c>
      <c r="AR540" s="279">
        <f>ExportsPaper!AS$28</f>
        <v>8.9009259000000007E-2</v>
      </c>
      <c r="AS540" s="279">
        <f>ExportsPaper!AT$28</f>
        <v>6.6523902999999995E-2</v>
      </c>
      <c r="AT540" s="279">
        <f>ExportsPaper!AU$28</f>
        <v>5.8416467E-2</v>
      </c>
      <c r="AU540" s="279">
        <f>ExportsPaper!AV$28</f>
        <v>4.7828356000000002E-2</v>
      </c>
      <c r="AV540" s="279">
        <f>ExportsPaper!AW$28</f>
        <v>4.9729251000000002E-2</v>
      </c>
      <c r="AW540" s="279">
        <f>ExportsPaper!AX$28</f>
        <v>4.8644536199999984E-2</v>
      </c>
      <c r="AX540" s="279">
        <f>ExportsPaper!AY$28</f>
        <v>4.7266098999999999E-2</v>
      </c>
      <c r="AY540" s="279">
        <f>ExportsPaper!AZ$28</f>
        <v>4.3741084307000008E-2</v>
      </c>
      <c r="AZ540" s="279">
        <f>ExportsPaper!BA$28</f>
        <v>4.3332521288000005E-2</v>
      </c>
      <c r="BA540" s="279">
        <f>ExportsPaper!BB$28</f>
        <v>0</v>
      </c>
      <c r="BB540" s="279">
        <f>ExportsPaper!BC$28</f>
        <v>0</v>
      </c>
      <c r="BC540" s="276">
        <f t="shared" ref="BC540:BF543" si="724">AK540/AK$525</f>
        <v>4.2539216903045497E-2</v>
      </c>
      <c r="BD540" s="276">
        <f t="shared" si="724"/>
        <v>4.3373052205679129E-2</v>
      </c>
      <c r="BE540" s="276">
        <f t="shared" si="724"/>
        <v>7.2098049350806173E-2</v>
      </c>
      <c r="BF540" s="276">
        <f t="shared" si="724"/>
        <v>7.4784036912073124E-2</v>
      </c>
      <c r="BG540" s="276">
        <f t="shared" si="713"/>
        <v>7.4194815417066032E-2</v>
      </c>
      <c r="BH540" s="276">
        <f t="shared" si="714"/>
        <v>6.796003097093159E-2</v>
      </c>
      <c r="BI540" s="276">
        <f t="shared" si="715"/>
        <v>7.2518775339686023E-2</v>
      </c>
      <c r="BJ540" s="276">
        <f t="shared" si="716"/>
        <v>5.9217412328825922E-2</v>
      </c>
      <c r="BK540" s="276">
        <f t="shared" si="717"/>
        <v>4.5296082749437326E-2</v>
      </c>
      <c r="BL540" s="276">
        <f t="shared" si="718"/>
        <v>3.5621425567140506E-2</v>
      </c>
      <c r="BM540" s="276">
        <f t="shared" si="719"/>
        <v>3.1055667698528161E-2</v>
      </c>
      <c r="BN540" s="276">
        <f t="shared" si="719"/>
        <v>3.2982827271136564E-2</v>
      </c>
      <c r="BO540" s="276">
        <f t="shared" si="720"/>
        <v>3.5248174583263521E-2</v>
      </c>
      <c r="BP540" s="276">
        <f t="shared" si="721"/>
        <v>3.1578780011301343E-2</v>
      </c>
      <c r="BQ540" s="276">
        <f t="shared" si="722"/>
        <v>4.1564083403265374E-2</v>
      </c>
      <c r="BR540" s="276">
        <f t="shared" si="723"/>
        <v>3.7525109656891389E-2</v>
      </c>
    </row>
    <row r="541" spans="1:70">
      <c r="A541" s="275" t="str">
        <f t="shared" si="710"/>
        <v xml:space="preserve">China </v>
      </c>
      <c r="B541" s="279"/>
      <c r="C541" s="279"/>
      <c r="D541" s="279"/>
      <c r="E541" s="279"/>
      <c r="F541" s="279"/>
      <c r="G541" s="279"/>
      <c r="H541" s="279"/>
      <c r="I541" s="279"/>
      <c r="J541" s="279"/>
      <c r="K541" s="279"/>
      <c r="L541" s="279"/>
      <c r="M541" s="279"/>
      <c r="N541" s="279"/>
      <c r="O541" s="279"/>
      <c r="P541" s="279"/>
      <c r="Q541" s="279"/>
      <c r="R541" s="279"/>
      <c r="S541" s="279"/>
      <c r="T541" s="279"/>
      <c r="U541" s="279"/>
      <c r="V541" s="279"/>
      <c r="W541" s="279"/>
      <c r="X541" s="279"/>
      <c r="Y541" s="279"/>
      <c r="Z541" s="279"/>
      <c r="AA541" s="279"/>
      <c r="AB541" s="279"/>
      <c r="AC541" s="279">
        <f>ExportsPaper!AD$13</f>
        <v>5.0968713999999998E-2</v>
      </c>
      <c r="AD541" s="279">
        <f>ExportsPaper!AE$13</f>
        <v>5.0340458999999997E-2</v>
      </c>
      <c r="AE541" s="279">
        <f>ExportsPaper!AF$13</f>
        <v>4.5357926999999999E-2</v>
      </c>
      <c r="AF541" s="279">
        <f>ExportsPaper!AG$13</f>
        <v>4.7447245999999998E-2</v>
      </c>
      <c r="AG541" s="279">
        <f>ExportsPaper!AH$13</f>
        <v>3.2957079E-2</v>
      </c>
      <c r="AH541" s="279">
        <f>ExportsPaper!AI$13</f>
        <v>2.8813699000000002E-2</v>
      </c>
      <c r="AI541" s="279">
        <f>ExportsPaper!AJ$13</f>
        <v>4.7484858000000005E-2</v>
      </c>
      <c r="AJ541" s="279">
        <f>ExportsPaper!AK$13</f>
        <v>5.6329437999999996E-2</v>
      </c>
      <c r="AK541" s="279">
        <f>ExportsPaper!AL$13</f>
        <v>4.9373236000000001E-2</v>
      </c>
      <c r="AL541" s="279">
        <f>ExportsPaper!AM$13</f>
        <v>5.1717656000000001E-2</v>
      </c>
      <c r="AM541" s="279">
        <f>ExportsPaper!AN$13</f>
        <v>5.5485958999999994E-2</v>
      </c>
      <c r="AN541" s="279">
        <f>ExportsPaper!AO$13</f>
        <v>7.1258532999999999E-2</v>
      </c>
      <c r="AO541" s="279">
        <f>ExportsPaper!AP$13</f>
        <v>9.6644825000000004E-2</v>
      </c>
      <c r="AP541" s="279">
        <f>ExportsPaper!AQ$13</f>
        <v>4.5829900999999992E-2</v>
      </c>
      <c r="AQ541" s="279">
        <f>ExportsPaper!AR$13</f>
        <v>5.059665E-2</v>
      </c>
      <c r="AR541" s="279">
        <f>ExportsPaper!AS$13</f>
        <v>4.7388604000000001E-2</v>
      </c>
      <c r="AS541" s="279">
        <f>ExportsPaper!AT$13</f>
        <v>7.9725892000000007E-2</v>
      </c>
      <c r="AT541" s="279">
        <f>ExportsPaper!AU$13</f>
        <v>0.21332253900000001</v>
      </c>
      <c r="AU541" s="279">
        <f>ExportsPaper!AV$13</f>
        <v>9.3479929000000003E-2</v>
      </c>
      <c r="AV541" s="279">
        <f>ExportsPaper!AW$13</f>
        <v>7.2113205E-2</v>
      </c>
      <c r="AW541" s="279">
        <f>ExportsPaper!AX$13</f>
        <v>0.16564174651599997</v>
      </c>
      <c r="AX541" s="279">
        <f>ExportsPaper!AY$13</f>
        <v>0.17678316299999997</v>
      </c>
      <c r="AY541" s="279">
        <f>ExportsPaper!AZ$13</f>
        <v>4.3147800216999994E-2</v>
      </c>
      <c r="AZ541" s="279">
        <f>ExportsPaper!BA$13</f>
        <v>3.7211143702000002E-2</v>
      </c>
      <c r="BA541" s="279">
        <f>ExportsPaper!BB$13</f>
        <v>0</v>
      </c>
      <c r="BB541" s="279">
        <f>ExportsPaper!BC$13</f>
        <v>0</v>
      </c>
      <c r="BC541" s="276">
        <f t="shared" si="724"/>
        <v>4.6681170785888501E-2</v>
      </c>
      <c r="BD541" s="276">
        <f t="shared" si="724"/>
        <v>4.9584451622292768E-2</v>
      </c>
      <c r="BE541" s="276">
        <f t="shared" si="724"/>
        <v>4.5972687710943087E-2</v>
      </c>
      <c r="BF541" s="276">
        <f t="shared" si="724"/>
        <v>4.5958403659114445E-2</v>
      </c>
      <c r="BG541" s="276">
        <f t="shared" si="713"/>
        <v>5.8884159779013526E-2</v>
      </c>
      <c r="BH541" s="276">
        <f t="shared" si="714"/>
        <v>2.8272610169535983E-2</v>
      </c>
      <c r="BI541" s="276">
        <f t="shared" si="715"/>
        <v>3.1175340647975173E-2</v>
      </c>
      <c r="BJ541" s="276">
        <f t="shared" si="716"/>
        <v>3.1527399893930691E-2</v>
      </c>
      <c r="BK541" s="276">
        <f t="shared" si="717"/>
        <v>5.4285308565023664E-2</v>
      </c>
      <c r="BL541" s="276">
        <f t="shared" si="718"/>
        <v>0.13008066620636144</v>
      </c>
      <c r="BM541" s="276">
        <f t="shared" si="719"/>
        <v>6.0697917601558495E-2</v>
      </c>
      <c r="BN541" s="276">
        <f t="shared" si="719"/>
        <v>4.7828940445595318E-2</v>
      </c>
      <c r="BO541" s="276">
        <f t="shared" si="720"/>
        <v>0.12002517971324908</v>
      </c>
      <c r="BP541" s="276">
        <f t="shared" si="721"/>
        <v>0.11810995051821446</v>
      </c>
      <c r="BQ541" s="276">
        <f t="shared" si="722"/>
        <v>4.1000327159238181E-2</v>
      </c>
      <c r="BR541" s="276">
        <f t="shared" si="723"/>
        <v>3.22241172766142E-2</v>
      </c>
    </row>
    <row r="542" spans="1:70">
      <c r="A542" s="275" t="str">
        <f t="shared" si="710"/>
        <v xml:space="preserve">Indonesia </v>
      </c>
      <c r="B542" s="279"/>
      <c r="C542" s="279"/>
      <c r="D542" s="279"/>
      <c r="E542" s="279"/>
      <c r="F542" s="279"/>
      <c r="G542" s="279"/>
      <c r="H542" s="279"/>
      <c r="I542" s="279"/>
      <c r="J542" s="279"/>
      <c r="K542" s="279"/>
      <c r="L542" s="279"/>
      <c r="M542" s="279"/>
      <c r="N542" s="279"/>
      <c r="O542" s="279"/>
      <c r="P542" s="279"/>
      <c r="Q542" s="279"/>
      <c r="R542" s="279"/>
      <c r="S542" s="279"/>
      <c r="T542" s="279"/>
      <c r="U542" s="279"/>
      <c r="V542" s="279"/>
      <c r="W542" s="279"/>
      <c r="X542" s="279"/>
      <c r="Y542" s="279"/>
      <c r="Z542" s="279"/>
      <c r="AA542" s="279"/>
      <c r="AB542" s="279"/>
      <c r="AC542" s="279">
        <f>ExportsPaper!AD$14</f>
        <v>0.06</v>
      </c>
      <c r="AD542" s="279">
        <f>ExportsPaper!AE$14</f>
        <v>0.06</v>
      </c>
      <c r="AE542" s="279">
        <f>ExportsPaper!AF$14</f>
        <v>0.06</v>
      </c>
      <c r="AF542" s="279">
        <f>ExportsPaper!AG$14</f>
        <v>6.3140564999999996E-2</v>
      </c>
      <c r="AG542" s="279">
        <f>ExportsPaper!AH$14</f>
        <v>8.5260261000000004E-2</v>
      </c>
      <c r="AH542" s="279">
        <f>ExportsPaper!AI$14</f>
        <v>9.8138683000000004E-2</v>
      </c>
      <c r="AI542" s="279">
        <f>ExportsPaper!AJ$14</f>
        <v>0.107081866</v>
      </c>
      <c r="AJ542" s="279">
        <f>ExportsPaper!AK$14</f>
        <v>0.116888913</v>
      </c>
      <c r="AK542" s="279">
        <f>ExportsPaper!AL$14</f>
        <v>0.13137021700000001</v>
      </c>
      <c r="AL542" s="279">
        <f>ExportsPaper!AM$14</f>
        <v>0.12984975100000001</v>
      </c>
      <c r="AM542" s="279">
        <f>ExportsPaper!AN$14</f>
        <v>0.14937620899999998</v>
      </c>
      <c r="AN542" s="279">
        <f>ExportsPaper!AO$14</f>
        <v>0.165277647</v>
      </c>
      <c r="AO542" s="279">
        <f>ExportsPaper!AP$14</f>
        <v>0.19276415099999999</v>
      </c>
      <c r="AP542" s="279">
        <f>ExportsPaper!AQ$14</f>
        <v>0.206079702</v>
      </c>
      <c r="AQ542" s="279">
        <f>ExportsPaper!AR$14</f>
        <v>0.19814794399999999</v>
      </c>
      <c r="AR542" s="279">
        <f>ExportsPaper!AS$14</f>
        <v>0.18835450500000001</v>
      </c>
      <c r="AS542" s="279">
        <f>ExportsPaper!AT$14</f>
        <v>0.17535988799999999</v>
      </c>
      <c r="AT542" s="279">
        <f>ExportsPaper!AU$14</f>
        <v>0.14434804199999998</v>
      </c>
      <c r="AU542" s="279">
        <f>ExportsPaper!AV$14</f>
        <v>0.158460976</v>
      </c>
      <c r="AV542" s="279">
        <f>ExportsPaper!AW$14</f>
        <v>0.182764379</v>
      </c>
      <c r="AW542" s="279">
        <f>ExportsPaper!AX$14</f>
        <v>0.14978267947400006</v>
      </c>
      <c r="AX542" s="279">
        <f>ExportsPaper!AY$14</f>
        <v>0.17838172799999999</v>
      </c>
      <c r="AY542" s="279">
        <f>ExportsPaper!AZ$14</f>
        <v>0.16459327920399999</v>
      </c>
      <c r="AZ542" s="279">
        <f>ExportsPaper!BA$14</f>
        <v>0.16732301770200003</v>
      </c>
      <c r="BA542" s="279">
        <f>ExportsPaper!BB$14</f>
        <v>0</v>
      </c>
      <c r="BB542" s="279">
        <f>ExportsPaper!BC$14</f>
        <v>0</v>
      </c>
      <c r="BC542" s="276">
        <f t="shared" si="724"/>
        <v>0.12420728379959202</v>
      </c>
      <c r="BD542" s="276">
        <f t="shared" si="724"/>
        <v>0.12449382270198522</v>
      </c>
      <c r="BE542" s="276">
        <f t="shared" si="724"/>
        <v>0.1237651097965445</v>
      </c>
      <c r="BF542" s="276">
        <f t="shared" si="724"/>
        <v>0.10659631200455146</v>
      </c>
      <c r="BG542" s="276">
        <f t="shared" si="713"/>
        <v>0.11744814134797067</v>
      </c>
      <c r="BH542" s="276">
        <f t="shared" si="714"/>
        <v>0.12713121676828729</v>
      </c>
      <c r="BI542" s="276">
        <f t="shared" si="715"/>
        <v>0.12208969670711219</v>
      </c>
      <c r="BJ542" s="276">
        <f t="shared" si="716"/>
        <v>0.12531130482253428</v>
      </c>
      <c r="BK542" s="276">
        <f t="shared" si="717"/>
        <v>0.11940243490794672</v>
      </c>
      <c r="BL542" s="276">
        <f t="shared" si="718"/>
        <v>8.8021123116970953E-2</v>
      </c>
      <c r="BM542" s="276">
        <f t="shared" si="719"/>
        <v>0.10289108439856151</v>
      </c>
      <c r="BN542" s="276">
        <f t="shared" si="719"/>
        <v>0.12121811253247185</v>
      </c>
      <c r="BO542" s="276">
        <f t="shared" si="720"/>
        <v>0.10853358769712265</v>
      </c>
      <c r="BP542" s="276">
        <f t="shared" si="721"/>
        <v>0.11917796191616728</v>
      </c>
      <c r="BQ542" s="276">
        <f t="shared" si="722"/>
        <v>0.15640144483929011</v>
      </c>
      <c r="BR542" s="276">
        <f t="shared" si="723"/>
        <v>0.14489843657281745</v>
      </c>
    </row>
    <row r="543" spans="1:70">
      <c r="A543" s="275" t="str">
        <f t="shared" si="710"/>
        <v xml:space="preserve">Taiwan </v>
      </c>
      <c r="B543" s="279"/>
      <c r="C543" s="279"/>
      <c r="D543" s="279"/>
      <c r="E543" s="279"/>
      <c r="F543" s="279"/>
      <c r="G543" s="279"/>
      <c r="H543" s="279"/>
      <c r="I543" s="279"/>
      <c r="J543" s="279"/>
      <c r="K543" s="279"/>
      <c r="L543" s="279"/>
      <c r="M543" s="279"/>
      <c r="N543" s="279"/>
      <c r="O543" s="279"/>
      <c r="P543" s="279"/>
      <c r="Q543" s="279"/>
      <c r="R543" s="279"/>
      <c r="S543" s="279"/>
      <c r="T543" s="279"/>
      <c r="U543" s="279"/>
      <c r="V543" s="279"/>
      <c r="W543" s="279"/>
      <c r="X543" s="279"/>
      <c r="Y543" s="279"/>
      <c r="Z543" s="279"/>
      <c r="AA543" s="279"/>
      <c r="AB543" s="279"/>
      <c r="AC543" s="279">
        <f>ExportsPaper!AD$18</f>
        <v>6.5258370000000005E-3</v>
      </c>
      <c r="AD543" s="279">
        <f>ExportsPaper!AE$18</f>
        <v>1.2889303E-2</v>
      </c>
      <c r="AE543" s="279">
        <f>ExportsPaper!AF$18</f>
        <v>3.0599202999999998E-2</v>
      </c>
      <c r="AF543" s="279">
        <f>ExportsPaper!AG$18</f>
        <v>3.2888221000000002E-2</v>
      </c>
      <c r="AG543" s="279">
        <f>ExportsPaper!AH$18</f>
        <v>3.1095068999999999E-2</v>
      </c>
      <c r="AH543" s="279">
        <f>ExportsPaper!AI$18</f>
        <v>3.7283878999999999E-2</v>
      </c>
      <c r="AI543" s="279">
        <f>ExportsPaper!AJ$18</f>
        <v>3.5697756999999997E-2</v>
      </c>
      <c r="AJ543" s="279">
        <f>ExportsPaper!AK$18</f>
        <v>3.6317026000000002E-2</v>
      </c>
      <c r="AK543" s="279">
        <f>ExportsPaper!AL$18</f>
        <v>3.6947967999999998E-2</v>
      </c>
      <c r="AL543" s="279">
        <f>ExportsPaper!AM$18</f>
        <v>3.4262422000000001E-2</v>
      </c>
      <c r="AM543" s="279">
        <f>ExportsPaper!AN$18</f>
        <v>3.1880054999999997E-2</v>
      </c>
      <c r="AN543" s="279">
        <f>ExportsPaper!AO$18</f>
        <v>5.5913818999999997E-2</v>
      </c>
      <c r="AO543" s="279">
        <f>ExportsPaper!AP$18</f>
        <v>3.5295690999999997E-2</v>
      </c>
      <c r="AP543" s="279">
        <f>ExportsPaper!AQ$18</f>
        <v>2.1708969000000002E-2</v>
      </c>
      <c r="AQ543" s="279">
        <f>ExportsPaper!AR$18</f>
        <v>2.8319606999999997E-2</v>
      </c>
      <c r="AR543" s="279">
        <f>ExportsPaper!AS$18</f>
        <v>2.4737267E-2</v>
      </c>
      <c r="AS543" s="279">
        <f>ExportsPaper!AT$18</f>
        <v>3.1061698000000002E-2</v>
      </c>
      <c r="AT543" s="279">
        <f>ExportsPaper!AU$18</f>
        <v>2.0368799999999999E-2</v>
      </c>
      <c r="AU543" s="279">
        <f>ExportsPaper!AV$18</f>
        <v>3.5638761999999997E-2</v>
      </c>
      <c r="AV543" s="279">
        <f>ExportsPaper!AW$18</f>
        <v>3.0264944999999998E-2</v>
      </c>
      <c r="AW543" s="279">
        <f>ExportsPaper!AX$18</f>
        <v>3.0815409994999994E-2</v>
      </c>
      <c r="AX543" s="279">
        <f>ExportsPaper!AY$18</f>
        <v>3.1461411000000002E-2</v>
      </c>
      <c r="AY543" s="279">
        <f>ExportsPaper!AZ$18</f>
        <v>2.2536305325000002E-2</v>
      </c>
      <c r="AZ543" s="279">
        <f>ExportsPaper!BA$18</f>
        <v>2.0023711077999998E-2</v>
      </c>
      <c r="BA543" s="279">
        <f>ExportsPaper!BB$18</f>
        <v>0</v>
      </c>
      <c r="BB543" s="279">
        <f>ExportsPaper!BC$18</f>
        <v>0</v>
      </c>
      <c r="BC543" s="276">
        <f t="shared" si="724"/>
        <v>3.4933387886496706E-2</v>
      </c>
      <c r="BD543" s="276">
        <f t="shared" si="724"/>
        <v>3.2849195758631822E-2</v>
      </c>
      <c r="BE543" s="276">
        <f t="shared" si="724"/>
        <v>2.6414102579045085E-2</v>
      </c>
      <c r="BF543" s="276">
        <f t="shared" si="724"/>
        <v>3.6061784540591973E-2</v>
      </c>
      <c r="BG543" s="276">
        <f t="shared" si="713"/>
        <v>2.1505104989891485E-2</v>
      </c>
      <c r="BH543" s="276">
        <f t="shared" si="714"/>
        <v>1.3392331301774829E-2</v>
      </c>
      <c r="BI543" s="276">
        <f t="shared" si="715"/>
        <v>1.7449246051700697E-2</v>
      </c>
      <c r="BJ543" s="276">
        <f t="shared" si="716"/>
        <v>1.6457579315734543E-2</v>
      </c>
      <c r="BK543" s="276">
        <f t="shared" si="717"/>
        <v>2.1149890182270755E-2</v>
      </c>
      <c r="BL543" s="276">
        <f t="shared" si="718"/>
        <v>1.242056786987771E-2</v>
      </c>
      <c r="BM543" s="276">
        <f t="shared" si="719"/>
        <v>2.3140781796031892E-2</v>
      </c>
      <c r="BN543" s="276">
        <f t="shared" si="719"/>
        <v>2.0073164852320982E-2</v>
      </c>
      <c r="BO543" s="276">
        <f t="shared" si="720"/>
        <v>2.2329063780005858E-2</v>
      </c>
      <c r="BP543" s="276">
        <f t="shared" si="721"/>
        <v>2.1019567889749822E-2</v>
      </c>
      <c r="BQ543" s="276">
        <f t="shared" si="722"/>
        <v>2.1414669731446297E-2</v>
      </c>
      <c r="BR543" s="276">
        <f t="shared" si="723"/>
        <v>1.7340139267362283E-2</v>
      </c>
    </row>
    <row r="544" spans="1:70">
      <c r="A544" s="275" t="str">
        <f t="shared" si="710"/>
        <v xml:space="preserve">Thailand </v>
      </c>
      <c r="B544" s="279"/>
      <c r="C544" s="279"/>
      <c r="D544" s="279"/>
      <c r="E544" s="279"/>
      <c r="F544" s="279"/>
      <c r="G544" s="279"/>
      <c r="H544" s="279"/>
      <c r="I544" s="279"/>
      <c r="J544" s="279"/>
      <c r="K544" s="279"/>
      <c r="L544" s="279"/>
      <c r="M544" s="279"/>
      <c r="N544" s="279"/>
      <c r="O544" s="279"/>
      <c r="P544" s="279"/>
      <c r="Q544" s="279"/>
      <c r="R544" s="279"/>
      <c r="S544" s="279"/>
      <c r="T544" s="279"/>
      <c r="U544" s="279"/>
      <c r="V544" s="279"/>
      <c r="W544" s="279"/>
      <c r="X544" s="279"/>
      <c r="Y544" s="279"/>
      <c r="Z544" s="279"/>
      <c r="AA544" s="279"/>
      <c r="AB544" s="279"/>
      <c r="AC544" s="279">
        <f>ExportsPaper!AD$19</f>
        <v>5.1124683999999997E-2</v>
      </c>
      <c r="AD544" s="279">
        <f>ExportsPaper!AE$19</f>
        <v>4.7898956999999999E-2</v>
      </c>
      <c r="AE544" s="279">
        <f>ExportsPaper!AF$19</f>
        <v>4.7121789999999997E-2</v>
      </c>
      <c r="AF544" s="279">
        <f>ExportsPaper!AG$19</f>
        <v>5.4429587999999994E-2</v>
      </c>
      <c r="AG544" s="279">
        <f>ExportsPaper!AH$19</f>
        <v>6.8492147000000003E-2</v>
      </c>
      <c r="AH544" s="279">
        <f>ExportsPaper!AI$19</f>
        <v>8.0455237999999998E-2</v>
      </c>
      <c r="AI544" s="279">
        <f>ExportsPaper!AJ$19</f>
        <v>8.1560934000000002E-2</v>
      </c>
      <c r="AJ544" s="279">
        <f>ExportsPaper!AK$19</f>
        <v>8.8363079999999997E-2</v>
      </c>
      <c r="AK544" s="279">
        <f>ExportsPaper!AL$19</f>
        <v>0.10996610799999999</v>
      </c>
      <c r="AL544" s="279">
        <f>ExportsPaper!AM$19</f>
        <v>0.16288298400000001</v>
      </c>
      <c r="AM544" s="279">
        <f>ExportsPaper!AN$19</f>
        <v>0.19833497</v>
      </c>
      <c r="AN544" s="279">
        <f>ExportsPaper!AO$19</f>
        <v>0.258831384</v>
      </c>
      <c r="AO544" s="279">
        <f>ExportsPaper!AP$19</f>
        <v>0.26038163600000003</v>
      </c>
      <c r="AP544" s="279">
        <f>ExportsPaper!AQ$19</f>
        <v>0.24867456099999999</v>
      </c>
      <c r="AQ544" s="279">
        <f>ExportsPaper!AR$19</f>
        <v>0.23998514899999998</v>
      </c>
      <c r="AR544" s="279">
        <f>ExportsPaper!AS$19</f>
        <v>0.24045718499999999</v>
      </c>
      <c r="AS544" s="279">
        <f>ExportsPaper!AT$19</f>
        <v>0.197748166</v>
      </c>
      <c r="AT544" s="279">
        <f>ExportsPaper!AU$19</f>
        <v>0.12340619900000001</v>
      </c>
      <c r="AU544" s="279">
        <f>ExportsPaper!AV$19</f>
        <v>0.12474597599999999</v>
      </c>
      <c r="AV544" s="279">
        <f>ExportsPaper!AW$19</f>
        <v>0.12801422900000001</v>
      </c>
      <c r="AW544" s="279">
        <f>ExportsPaper!AX$19</f>
        <v>0.14373363132499994</v>
      </c>
      <c r="AX544" s="279">
        <f>ExportsPaper!AY$19</f>
        <v>0.19798130999999999</v>
      </c>
      <c r="AY544" s="279">
        <f>ExportsPaper!AZ$19</f>
        <v>0.12598069271699996</v>
      </c>
      <c r="AZ544" s="279">
        <f>ExportsPaper!BA$19</f>
        <v>0.12267952074800001</v>
      </c>
      <c r="BA544" s="279">
        <f>ExportsPaper!BB$19</f>
        <v>0</v>
      </c>
      <c r="BB544" s="279">
        <f>ExportsPaper!BC$19</f>
        <v>0</v>
      </c>
      <c r="BC544" s="276">
        <f t="shared" si="711"/>
        <v>0.10397022930009002</v>
      </c>
      <c r="BD544" s="276">
        <f t="shared" si="712"/>
        <v>0.15616452996714869</v>
      </c>
      <c r="BE544" s="276">
        <f t="shared" si="712"/>
        <v>0.16432971155764411</v>
      </c>
      <c r="BF544" s="276">
        <f t="shared" si="712"/>
        <v>0.16693407406407393</v>
      </c>
      <c r="BG544" s="276">
        <f t="shared" si="713"/>
        <v>0.15864640303032201</v>
      </c>
      <c r="BH544" s="276">
        <f t="shared" si="714"/>
        <v>0.15340811934622109</v>
      </c>
      <c r="BI544" s="276">
        <f t="shared" si="715"/>
        <v>0.1478678681400859</v>
      </c>
      <c r="BJ544" s="276">
        <f t="shared" si="716"/>
        <v>0.15997495576919446</v>
      </c>
      <c r="BK544" s="276">
        <f t="shared" si="717"/>
        <v>0.13464659899292844</v>
      </c>
      <c r="BL544" s="276">
        <f t="shared" si="718"/>
        <v>7.5251122807584878E-2</v>
      </c>
      <c r="BM544" s="276">
        <f t="shared" si="719"/>
        <v>8.099943007417125E-2</v>
      </c>
      <c r="BN544" s="276">
        <f t="shared" si="719"/>
        <v>8.4905183940025983E-2</v>
      </c>
      <c r="BO544" s="276">
        <f t="shared" si="720"/>
        <v>0.10415040467443154</v>
      </c>
      <c r="BP544" s="276">
        <f t="shared" si="721"/>
        <v>0.132272566746819</v>
      </c>
      <c r="BQ544" s="276">
        <f t="shared" si="722"/>
        <v>0.11971061308264272</v>
      </c>
      <c r="BR544" s="276">
        <f t="shared" si="723"/>
        <v>0.10623804781925854</v>
      </c>
    </row>
    <row r="545" spans="1:70">
      <c r="A545" s="273" t="str">
        <f>A533</f>
        <v xml:space="preserve">Vietnam </v>
      </c>
      <c r="B545" s="279"/>
      <c r="C545" s="279"/>
      <c r="D545" s="279"/>
      <c r="E545" s="279"/>
      <c r="F545" s="279"/>
      <c r="G545" s="279"/>
      <c r="H545" s="279"/>
      <c r="I545" s="279"/>
      <c r="J545" s="279"/>
      <c r="K545" s="279"/>
      <c r="L545" s="279"/>
      <c r="M545" s="279"/>
      <c r="N545" s="279"/>
      <c r="O545" s="279"/>
      <c r="P545" s="279"/>
      <c r="Q545" s="279"/>
      <c r="R545" s="279"/>
      <c r="S545" s="279"/>
      <c r="T545" s="279"/>
      <c r="U545" s="279"/>
      <c r="V545" s="279"/>
      <c r="W545" s="279"/>
      <c r="X545" s="279"/>
      <c r="Y545" s="279"/>
      <c r="Z545" s="279"/>
      <c r="AA545" s="279"/>
      <c r="AB545" s="279"/>
      <c r="AC545" s="279">
        <f>ExportsPaper!AD$20</f>
        <v>2.5601723999999999E-2</v>
      </c>
      <c r="AD545" s="279">
        <f>ExportsPaper!AE$20</f>
        <v>2.7206919E-2</v>
      </c>
      <c r="AE545" s="279">
        <f>ExportsPaper!AF$20</f>
        <v>4.1519400999999997E-2</v>
      </c>
      <c r="AF545" s="279">
        <f>ExportsPaper!AG$20</f>
        <v>6.5857170999999992E-2</v>
      </c>
      <c r="AG545" s="279">
        <f>ExportsPaper!AH$20</f>
        <v>7.2896166999999998E-2</v>
      </c>
      <c r="AH545" s="279">
        <f>ExportsPaper!AI$20</f>
        <v>7.8588405E-2</v>
      </c>
      <c r="AI545" s="279">
        <f>ExportsPaper!AJ$20</f>
        <v>8.6604389000000004E-2</v>
      </c>
      <c r="AJ545" s="279">
        <f>ExportsPaper!AK$20</f>
        <v>9.8827959999999992E-2</v>
      </c>
      <c r="AK545" s="279">
        <f>ExportsPaper!AL$20</f>
        <v>0.15205627999999999</v>
      </c>
      <c r="AL545" s="279">
        <f>ExportsPaper!AM$20</f>
        <v>0.17346093299999998</v>
      </c>
      <c r="AM545" s="279">
        <f>ExportsPaper!AN$20</f>
        <v>0.22277271499999998</v>
      </c>
      <c r="AN545" s="279">
        <f>ExportsPaper!AO$20</f>
        <v>0.22366577799999998</v>
      </c>
      <c r="AO545" s="279">
        <f>ExportsPaper!AP$20</f>
        <v>0.21171205500000001</v>
      </c>
      <c r="AP545" s="279">
        <f>ExportsPaper!AQ$20</f>
        <v>0.22625646699999999</v>
      </c>
      <c r="AQ545" s="279">
        <f>ExportsPaper!AR$20</f>
        <v>0.22529913499999998</v>
      </c>
      <c r="AR545" s="279">
        <f>ExportsPaper!AS$20</f>
        <v>0.245506265</v>
      </c>
      <c r="AS545" s="279">
        <f>ExportsPaper!AT$20</f>
        <v>0.23874556299999999</v>
      </c>
      <c r="AT545" s="279">
        <f>ExportsPaper!AU$20</f>
        <v>0.25562423099999998</v>
      </c>
      <c r="AU545" s="279">
        <f>ExportsPaper!AV$20</f>
        <v>0.241143253</v>
      </c>
      <c r="AV545" s="279">
        <f>ExportsPaper!AW$20</f>
        <v>0.19273462799999999</v>
      </c>
      <c r="AW545" s="279">
        <f>ExportsPaper!AX$20</f>
        <v>0.15568738338199994</v>
      </c>
      <c r="AX545" s="279">
        <f>ExportsPaper!AY$20</f>
        <v>0.16923562099999997</v>
      </c>
      <c r="AY545" s="279">
        <f>ExportsPaper!AZ$20</f>
        <v>0.122389467869</v>
      </c>
      <c r="AZ545" s="279">
        <f>ExportsPaper!BA$20</f>
        <v>0.125205156446</v>
      </c>
      <c r="BA545" s="279">
        <f>ExportsPaper!BB$20</f>
        <v>0</v>
      </c>
      <c r="BB545" s="279">
        <f>ExportsPaper!BC$20</f>
        <v>0</v>
      </c>
      <c r="BC545" s="276">
        <f t="shared" si="711"/>
        <v>0.14376544360484861</v>
      </c>
      <c r="BD545" s="276">
        <f t="shared" si="712"/>
        <v>0.16630616903241449</v>
      </c>
      <c r="BE545" s="276">
        <f t="shared" si="712"/>
        <v>0.18457751549745993</v>
      </c>
      <c r="BF545" s="276">
        <f t="shared" si="712"/>
        <v>0.1442539114586302</v>
      </c>
      <c r="BG545" s="276">
        <f t="shared" si="713"/>
        <v>0.12899279887736667</v>
      </c>
      <c r="BH545" s="276">
        <f t="shared" si="714"/>
        <v>0.13957832660008329</v>
      </c>
      <c r="BI545" s="276">
        <f t="shared" si="715"/>
        <v>0.13881901828123294</v>
      </c>
      <c r="BJ545" s="276">
        <f t="shared" si="716"/>
        <v>0.16333408329817692</v>
      </c>
      <c r="BK545" s="276">
        <f t="shared" si="717"/>
        <v>0.16256170023140407</v>
      </c>
      <c r="BL545" s="276">
        <f t="shared" si="718"/>
        <v>0.15587556018620624</v>
      </c>
      <c r="BM545" s="276">
        <f t="shared" si="719"/>
        <v>0.15657792488017158</v>
      </c>
      <c r="BN545" s="276">
        <f t="shared" si="719"/>
        <v>0.12783086044249409</v>
      </c>
      <c r="BO545" s="276">
        <f t="shared" si="720"/>
        <v>0.11281217786305496</v>
      </c>
      <c r="BP545" s="276">
        <f t="shared" si="721"/>
        <v>0.11306738992009831</v>
      </c>
      <c r="BQ545" s="276">
        <f t="shared" si="722"/>
        <v>0.11629812408135241</v>
      </c>
      <c r="BR545" s="276">
        <f t="shared" si="723"/>
        <v>0.1084251985712517</v>
      </c>
    </row>
    <row r="546" spans="1:70">
      <c r="A546" s="275" t="str">
        <f>A534</f>
        <v>Others</v>
      </c>
      <c r="B546" s="279"/>
      <c r="C546" s="279"/>
      <c r="D546" s="279"/>
      <c r="E546" s="279"/>
      <c r="F546" s="279"/>
      <c r="G546" s="279"/>
      <c r="H546" s="279"/>
      <c r="I546" s="279"/>
      <c r="J546" s="279"/>
      <c r="K546" s="279"/>
      <c r="L546" s="279"/>
      <c r="M546" s="279"/>
      <c r="N546" s="279"/>
      <c r="O546" s="279"/>
      <c r="P546" s="279"/>
      <c r="Q546" s="279"/>
      <c r="R546" s="279"/>
      <c r="S546" s="279"/>
      <c r="T546" s="279"/>
      <c r="U546" s="279"/>
      <c r="V546" s="279"/>
      <c r="W546" s="279"/>
      <c r="X546" s="279"/>
      <c r="Y546" s="279"/>
      <c r="Z546" s="279"/>
      <c r="AA546" s="279"/>
      <c r="AB546" s="279"/>
      <c r="AC546" s="279">
        <f t="shared" ref="AC546:BB546" si="725">AC525-SUM(AC539:AC545)</f>
        <v>0.32301163099999985</v>
      </c>
      <c r="AD546" s="279">
        <f t="shared" si="725"/>
        <v>0.28257662</v>
      </c>
      <c r="AE546" s="279">
        <f t="shared" si="725"/>
        <v>0.24527669699999999</v>
      </c>
      <c r="AF546" s="279">
        <f t="shared" si="725"/>
        <v>0.243239017</v>
      </c>
      <c r="AG546" s="279">
        <f t="shared" si="725"/>
        <v>0.260097994</v>
      </c>
      <c r="AH546" s="279">
        <f t="shared" si="725"/>
        <v>0.27083556500000017</v>
      </c>
      <c r="AI546" s="279">
        <f t="shared" si="725"/>
        <v>0.31264370500000016</v>
      </c>
      <c r="AJ546" s="279">
        <f t="shared" si="725"/>
        <v>0.42488749800000025</v>
      </c>
      <c r="AK546" s="279">
        <f t="shared" si="725"/>
        <v>0.50069989599999976</v>
      </c>
      <c r="AL546" s="279">
        <f t="shared" si="725"/>
        <v>0.41314906799999984</v>
      </c>
      <c r="AM546" s="279">
        <f t="shared" si="725"/>
        <v>0.4350452739999997</v>
      </c>
      <c r="AN546" s="279">
        <f t="shared" si="725"/>
        <v>0.62324021700000032</v>
      </c>
      <c r="AO546" s="279">
        <f t="shared" si="725"/>
        <v>0.69534710499999974</v>
      </c>
      <c r="AP546" s="279">
        <f t="shared" si="725"/>
        <v>0.72170222799999972</v>
      </c>
      <c r="AQ546" s="279">
        <f t="shared" si="725"/>
        <v>0.70943465700000008</v>
      </c>
      <c r="AR546" s="279">
        <f t="shared" si="725"/>
        <v>0.62322847000000015</v>
      </c>
      <c r="AS546" s="279">
        <f t="shared" si="725"/>
        <v>0.64396779500000045</v>
      </c>
      <c r="AT546" s="279">
        <f t="shared" si="725"/>
        <v>0.7665068430000006</v>
      </c>
      <c r="AU546" s="279">
        <f t="shared" si="725"/>
        <v>0.78732530999999972</v>
      </c>
      <c r="AV546" s="279">
        <f t="shared" si="725"/>
        <v>0.78222729899999954</v>
      </c>
      <c r="AW546" s="279">
        <f t="shared" si="725"/>
        <v>0.63185775147599998</v>
      </c>
      <c r="AX546" s="279">
        <f t="shared" si="725"/>
        <v>0.64029352299999998</v>
      </c>
      <c r="AY546" s="279">
        <f t="shared" si="725"/>
        <v>0.5107083639329999</v>
      </c>
      <c r="AZ546" s="279">
        <f t="shared" si="725"/>
        <v>0.62809069723099964</v>
      </c>
      <c r="BA546" s="279">
        <f t="shared" si="725"/>
        <v>0</v>
      </c>
      <c r="BB546" s="279">
        <f t="shared" si="725"/>
        <v>0</v>
      </c>
      <c r="BC546" s="276">
        <f t="shared" si="711"/>
        <v>0.47339934043724818</v>
      </c>
      <c r="BD546" s="276">
        <f t="shared" si="712"/>
        <v>0.39610785869803028</v>
      </c>
      <c r="BE546" s="276">
        <f t="shared" si="712"/>
        <v>0.36045516527386068</v>
      </c>
      <c r="BF546" s="276">
        <f t="shared" si="712"/>
        <v>0.40196063914871916</v>
      </c>
      <c r="BG546" s="276">
        <f t="shared" si="713"/>
        <v>0.42366396786061206</v>
      </c>
      <c r="BH546" s="276">
        <f t="shared" si="714"/>
        <v>0.44522037590108632</v>
      </c>
      <c r="BI546" s="276">
        <f t="shared" si="715"/>
        <v>0.43712117500772135</v>
      </c>
      <c r="BJ546" s="276">
        <f t="shared" si="716"/>
        <v>0.41463076648074693</v>
      </c>
      <c r="BK546" s="276">
        <f t="shared" si="717"/>
        <v>0.43847725726935644</v>
      </c>
      <c r="BL546" s="276">
        <f t="shared" si="718"/>
        <v>0.46740359109064872</v>
      </c>
      <c r="BM546" s="276">
        <f t="shared" si="719"/>
        <v>0.51122211263127382</v>
      </c>
      <c r="BN546" s="276">
        <f t="shared" si="719"/>
        <v>0.51881070739803981</v>
      </c>
      <c r="BO546" s="276">
        <f t="shared" si="720"/>
        <v>0.45784859052298638</v>
      </c>
      <c r="BP546" s="276">
        <f t="shared" si="721"/>
        <v>0.42778415679022114</v>
      </c>
      <c r="BQ546" s="276">
        <f t="shared" si="722"/>
        <v>0.48529032532143646</v>
      </c>
      <c r="BR546" s="276">
        <f t="shared" si="723"/>
        <v>0.54391416856220642</v>
      </c>
    </row>
    <row r="548" spans="1:70" ht="13">
      <c r="A548" s="272" t="s">
        <v>145</v>
      </c>
    </row>
    <row r="549" spans="1:70" ht="13">
      <c r="A549" s="272"/>
      <c r="B549" s="312" t="s">
        <v>147</v>
      </c>
      <c r="C549" s="312"/>
      <c r="D549" s="312"/>
      <c r="E549" s="312"/>
      <c r="F549" s="312"/>
      <c r="G549" s="312"/>
      <c r="H549" s="312"/>
      <c r="I549" s="312"/>
      <c r="J549" s="312"/>
      <c r="K549" s="312"/>
      <c r="L549" s="312"/>
      <c r="M549" s="312"/>
      <c r="N549" s="312"/>
      <c r="O549" s="312"/>
      <c r="P549" s="312"/>
      <c r="Q549" s="312"/>
      <c r="R549" s="312"/>
      <c r="S549" s="312"/>
      <c r="T549" s="312"/>
      <c r="U549" s="312"/>
      <c r="V549" s="312"/>
      <c r="W549" s="312"/>
      <c r="X549" s="312"/>
      <c r="Y549" s="312"/>
      <c r="Z549" s="312"/>
      <c r="AA549" s="312"/>
      <c r="AC549" s="312" t="s">
        <v>142</v>
      </c>
      <c r="AD549" s="312"/>
      <c r="AE549" s="312"/>
      <c r="AF549" s="312"/>
      <c r="AG549" s="312"/>
      <c r="AH549" s="312"/>
      <c r="AI549" s="312"/>
      <c r="AJ549" s="312"/>
      <c r="AK549" s="312"/>
      <c r="AL549" s="312"/>
      <c r="AM549" s="312"/>
      <c r="AN549" s="312"/>
      <c r="AO549" s="312"/>
      <c r="AP549" s="312"/>
      <c r="AQ549" s="312"/>
      <c r="AR549" s="312"/>
      <c r="AS549" s="312"/>
      <c r="AT549" s="312"/>
      <c r="AU549" s="312"/>
      <c r="AV549" s="312"/>
      <c r="AW549" s="312"/>
      <c r="AX549" s="312"/>
      <c r="AY549" s="312"/>
      <c r="AZ549" s="312"/>
      <c r="BA549" s="312"/>
      <c r="BB549" s="312"/>
    </row>
    <row r="550" spans="1:70" ht="13">
      <c r="A550" s="272"/>
      <c r="B550" s="312" t="s">
        <v>143</v>
      </c>
      <c r="C550" s="312"/>
      <c r="D550" s="312"/>
      <c r="E550" s="312"/>
      <c r="F550" s="312"/>
      <c r="G550" s="312"/>
      <c r="H550" s="312"/>
      <c r="I550" s="312"/>
      <c r="J550" s="312"/>
      <c r="K550" s="312"/>
      <c r="L550" s="312"/>
      <c r="M550" s="312"/>
      <c r="N550" s="312"/>
      <c r="O550" s="312"/>
      <c r="P550" s="312"/>
      <c r="Q550" s="312"/>
      <c r="R550" s="312"/>
      <c r="S550" s="312"/>
      <c r="T550" s="312"/>
      <c r="U550" s="312"/>
      <c r="V550" s="312"/>
      <c r="W550" s="312"/>
      <c r="X550" s="312"/>
      <c r="Y550" s="312"/>
      <c r="Z550" s="312"/>
      <c r="AA550" s="312"/>
      <c r="AC550" s="312" t="s">
        <v>39</v>
      </c>
      <c r="AD550" s="312"/>
      <c r="AE550" s="312"/>
      <c r="AF550" s="312"/>
      <c r="AG550" s="312"/>
      <c r="AH550" s="312"/>
      <c r="AI550" s="312"/>
      <c r="AJ550" s="312"/>
      <c r="AK550" s="312"/>
      <c r="AL550" s="312"/>
      <c r="AM550" s="312"/>
      <c r="AN550" s="312"/>
      <c r="AO550" s="312"/>
      <c r="AP550" s="312"/>
      <c r="AQ550" s="312"/>
      <c r="AR550" s="312"/>
      <c r="AS550" s="312"/>
      <c r="AT550" s="312"/>
      <c r="AU550" s="312"/>
      <c r="AV550" s="312"/>
      <c r="AW550" s="312"/>
      <c r="AX550" s="312"/>
      <c r="AY550" s="312"/>
      <c r="AZ550" s="312"/>
      <c r="BA550" s="312"/>
      <c r="BB550" s="312"/>
    </row>
    <row r="551" spans="1:70">
      <c r="A551" s="273" t="s">
        <v>4</v>
      </c>
      <c r="B551" s="274">
        <f>Exports!AD$6</f>
        <v>0.84202533099999988</v>
      </c>
      <c r="C551" s="274">
        <f>Exports!AE$6</f>
        <v>0.76390264699999988</v>
      </c>
      <c r="D551" s="274">
        <f>Exports!AF$6</f>
        <v>0.74012582599999988</v>
      </c>
      <c r="E551" s="274">
        <f>Exports!AG$6</f>
        <v>0.76557739099999988</v>
      </c>
      <c r="F551" s="274">
        <f>Exports!AH$6</f>
        <v>0.81970922800000001</v>
      </c>
      <c r="G551" s="274">
        <f>Exports!AI$6</f>
        <v>0.86295259300000016</v>
      </c>
      <c r="H551" s="274">
        <f>Exports!AJ$6</f>
        <v>0.97034814000000003</v>
      </c>
      <c r="I551" s="274">
        <f>Exports!AK$6</f>
        <v>1.1342331670000001</v>
      </c>
      <c r="J551" s="274">
        <f>Exports!AL$6</f>
        <v>1.3216690539999996</v>
      </c>
      <c r="K551" s="274">
        <f>Exports!AM$6</f>
        <v>1.2356857209999994</v>
      </c>
      <c r="L551" s="274">
        <f>Exports!AN$6</f>
        <v>1.3978749359999996</v>
      </c>
      <c r="M551" s="274">
        <f>Exports!AO$6</f>
        <v>1.7828962269999997</v>
      </c>
      <c r="N551" s="274">
        <f>Exports!AP$6</f>
        <v>1.9043721329999992</v>
      </c>
      <c r="O551" s="274">
        <f>Exports!AQ$6</f>
        <v>2.0268010729999997</v>
      </c>
      <c r="P551" s="274">
        <f>Exports!AR$6</f>
        <v>2.1156788479999991</v>
      </c>
      <c r="Q551" s="274">
        <f>Exports!AS$6</f>
        <v>1.9364678809999991</v>
      </c>
      <c r="R551" s="274">
        <f>Exports!AT$6</f>
        <v>2.0224090999999995</v>
      </c>
      <c r="S551" s="274">
        <f>Exports!AU$6</f>
        <v>2.1067312840000008</v>
      </c>
      <c r="T551" s="274">
        <f>Exports!AV$6</f>
        <v>2.4609620679999997</v>
      </c>
      <c r="U551" s="274">
        <f>Exports!AW$6</f>
        <v>2.2336523190000004</v>
      </c>
      <c r="V551" s="274">
        <f>Exports!AX$6</f>
        <v>1.8827224106069995</v>
      </c>
      <c r="W551" s="274">
        <f>Exports!AY$6</f>
        <v>1.7685921929999995</v>
      </c>
      <c r="X551" s="274">
        <f>Exports!AZ$6</f>
        <v>1.4549046951750004</v>
      </c>
      <c r="Y551" s="274">
        <f>Exports!BA$6</f>
        <v>1.8128856699509994</v>
      </c>
      <c r="Z551" s="274">
        <f>Exports!BB$6</f>
        <v>0</v>
      </c>
      <c r="AA551" s="274">
        <f>Exports!BC$6</f>
        <v>0</v>
      </c>
      <c r="AB551" s="277"/>
      <c r="AC551" s="275">
        <f>1000*Exports!AD$22</f>
        <v>73.814644000000001</v>
      </c>
      <c r="AD551" s="275">
        <f>1000*Exports!AE$22</f>
        <v>52.659798999999992</v>
      </c>
      <c r="AE551" s="275">
        <f>1000*Exports!AF$22</f>
        <v>44.521366000000008</v>
      </c>
      <c r="AF551" s="275">
        <f>1000*Exports!AG$22</f>
        <v>48.399947000000004</v>
      </c>
      <c r="AG551" s="275">
        <f>1000*Exports!AH$22</f>
        <v>51.989725</v>
      </c>
      <c r="AH551" s="275">
        <f>1000*Exports!AI$22</f>
        <v>48.487064999999994</v>
      </c>
      <c r="AI551" s="275">
        <f>1000*Exports!AJ$22</f>
        <v>47.474202999999996</v>
      </c>
      <c r="AJ551" s="275">
        <f>1000*Exports!AK$22</f>
        <v>51.912513999999994</v>
      </c>
      <c r="AK551" s="275">
        <f>1000*Exports!AL$22</f>
        <v>79.414531999999994</v>
      </c>
      <c r="AL551" s="275">
        <f>1000*Exports!AM$22</f>
        <v>58.141033999999998</v>
      </c>
      <c r="AM551" s="275">
        <f>1000*Exports!AN$22</f>
        <v>47.218768999999995</v>
      </c>
      <c r="AN551" s="275">
        <f>1000*Exports!AO$22</f>
        <v>58.134603999999996</v>
      </c>
      <c r="AO551" s="275">
        <f>1000*Exports!AP$22</f>
        <v>46.721373</v>
      </c>
      <c r="AP551" s="275">
        <f>1000*Exports!AQ$22</f>
        <v>49.450935999999999</v>
      </c>
      <c r="AQ551" s="275">
        <f>1000*Exports!AR$22</f>
        <v>65.280197000000015</v>
      </c>
      <c r="AR551" s="275">
        <f>1000*Exports!AS$22</f>
        <v>53.399471000000005</v>
      </c>
      <c r="AS551" s="275">
        <f>1000*Exports!AT$22</f>
        <v>53.893566999999997</v>
      </c>
      <c r="AT551" s="275">
        <f>1000*Exports!AU$22</f>
        <v>69.644261000000014</v>
      </c>
      <c r="AU551" s="275">
        <f>1000*Exports!AV$22</f>
        <v>66.044427999999996</v>
      </c>
      <c r="AV551" s="275">
        <f>1000*Exports!AW$22</f>
        <v>78.341599999999971</v>
      </c>
      <c r="AW551" s="275">
        <f>1000*Exports!AX$22</f>
        <v>60.949142326</v>
      </c>
      <c r="AX551" s="275">
        <f>1000*Exports!AY$22</f>
        <v>65.360269000000002</v>
      </c>
      <c r="AY551" s="275">
        <f>1000*Exports!AZ$22</f>
        <v>32.173918463</v>
      </c>
      <c r="AZ551" s="275">
        <f>1000*Exports!BA$22</f>
        <v>21.415051801000001</v>
      </c>
      <c r="BA551" s="275">
        <f>1000*Exports!BB$22</f>
        <v>0</v>
      </c>
      <c r="BB551" s="275">
        <f>1000*Exports!BC$22</f>
        <v>0</v>
      </c>
    </row>
    <row r="552" spans="1:70">
      <c r="A552" s="273"/>
      <c r="B552" s="271">
        <v>2000</v>
      </c>
      <c r="C552" s="271">
        <f>1+B552</f>
        <v>2001</v>
      </c>
      <c r="D552" s="271">
        <f t="shared" ref="D552:AA552" si="726">1+C552</f>
        <v>2002</v>
      </c>
      <c r="E552" s="271">
        <f t="shared" si="726"/>
        <v>2003</v>
      </c>
      <c r="F552" s="271">
        <f t="shared" si="726"/>
        <v>2004</v>
      </c>
      <c r="G552" s="271">
        <f t="shared" si="726"/>
        <v>2005</v>
      </c>
      <c r="H552" s="271">
        <f t="shared" si="726"/>
        <v>2006</v>
      </c>
      <c r="I552" s="271">
        <f t="shared" si="726"/>
        <v>2007</v>
      </c>
      <c r="J552" s="271">
        <f t="shared" si="726"/>
        <v>2008</v>
      </c>
      <c r="K552" s="271">
        <f t="shared" si="726"/>
        <v>2009</v>
      </c>
      <c r="L552" s="271">
        <f t="shared" si="726"/>
        <v>2010</v>
      </c>
      <c r="M552" s="271">
        <f t="shared" si="726"/>
        <v>2011</v>
      </c>
      <c r="N552" s="271">
        <f t="shared" si="726"/>
        <v>2012</v>
      </c>
      <c r="O552" s="271">
        <f t="shared" si="726"/>
        <v>2013</v>
      </c>
      <c r="P552" s="271">
        <f t="shared" si="726"/>
        <v>2014</v>
      </c>
      <c r="Q552" s="271">
        <f t="shared" si="726"/>
        <v>2015</v>
      </c>
      <c r="R552" s="271">
        <f t="shared" si="726"/>
        <v>2016</v>
      </c>
      <c r="S552" s="271">
        <f t="shared" si="726"/>
        <v>2017</v>
      </c>
      <c r="T552" s="271">
        <f t="shared" si="726"/>
        <v>2018</v>
      </c>
      <c r="U552" s="271">
        <f t="shared" si="726"/>
        <v>2019</v>
      </c>
      <c r="V552" s="271">
        <f t="shared" si="726"/>
        <v>2020</v>
      </c>
      <c r="W552" s="271">
        <f t="shared" si="726"/>
        <v>2021</v>
      </c>
      <c r="X552" s="271">
        <f t="shared" si="726"/>
        <v>2022</v>
      </c>
      <c r="Y552" s="271">
        <f t="shared" si="726"/>
        <v>2023</v>
      </c>
      <c r="Z552" s="271">
        <f t="shared" si="726"/>
        <v>2024</v>
      </c>
      <c r="AA552" s="271">
        <f t="shared" si="726"/>
        <v>2025</v>
      </c>
      <c r="AC552" s="271">
        <v>2000</v>
      </c>
      <c r="AD552" s="271">
        <f>1+AC552</f>
        <v>2001</v>
      </c>
      <c r="AE552" s="271">
        <f t="shared" ref="AE552:BB552" si="727">1+AD552</f>
        <v>2002</v>
      </c>
      <c r="AF552" s="271">
        <f t="shared" si="727"/>
        <v>2003</v>
      </c>
      <c r="AG552" s="271">
        <f t="shared" si="727"/>
        <v>2004</v>
      </c>
      <c r="AH552" s="271">
        <f t="shared" si="727"/>
        <v>2005</v>
      </c>
      <c r="AI552" s="271">
        <f t="shared" si="727"/>
        <v>2006</v>
      </c>
      <c r="AJ552" s="271">
        <f t="shared" si="727"/>
        <v>2007</v>
      </c>
      <c r="AK552" s="271">
        <f t="shared" si="727"/>
        <v>2008</v>
      </c>
      <c r="AL552" s="271">
        <f t="shared" si="727"/>
        <v>2009</v>
      </c>
      <c r="AM552" s="271">
        <f t="shared" si="727"/>
        <v>2010</v>
      </c>
      <c r="AN552" s="271">
        <f t="shared" si="727"/>
        <v>2011</v>
      </c>
      <c r="AO552" s="271">
        <f t="shared" si="727"/>
        <v>2012</v>
      </c>
      <c r="AP552" s="271">
        <f t="shared" si="727"/>
        <v>2013</v>
      </c>
      <c r="AQ552" s="271">
        <f t="shared" si="727"/>
        <v>2014</v>
      </c>
      <c r="AR552" s="271">
        <f t="shared" si="727"/>
        <v>2015</v>
      </c>
      <c r="AS552" s="271">
        <f t="shared" si="727"/>
        <v>2016</v>
      </c>
      <c r="AT552" s="271">
        <f t="shared" si="727"/>
        <v>2017</v>
      </c>
      <c r="AU552" s="271">
        <f t="shared" si="727"/>
        <v>2018</v>
      </c>
      <c r="AV552" s="271">
        <f t="shared" si="727"/>
        <v>2019</v>
      </c>
      <c r="AW552" s="271">
        <f t="shared" si="727"/>
        <v>2020</v>
      </c>
      <c r="AX552" s="271">
        <f t="shared" si="727"/>
        <v>2021</v>
      </c>
      <c r="AY552" s="271">
        <f t="shared" si="727"/>
        <v>2022</v>
      </c>
      <c r="AZ552" s="271">
        <f t="shared" si="727"/>
        <v>2023</v>
      </c>
      <c r="BA552" s="271">
        <f t="shared" si="727"/>
        <v>2024</v>
      </c>
      <c r="BB552" s="271">
        <f t="shared" si="727"/>
        <v>2025</v>
      </c>
    </row>
    <row r="553" spans="1:70">
      <c r="A553" s="274" t="str">
        <f>Exports!B$10</f>
        <v xml:space="preserve">Sawn wood </v>
      </c>
      <c r="B553" s="274">
        <f>Exports!AD$10</f>
        <v>7.3554873000000021E-2</v>
      </c>
      <c r="C553" s="274">
        <f>Exports!AE$10</f>
        <v>6.5514403999999998E-2</v>
      </c>
      <c r="D553" s="274">
        <f>Exports!AF$10</f>
        <v>7.7162289999999994E-2</v>
      </c>
      <c r="E553" s="274">
        <f>Exports!AG$10</f>
        <v>7.3253421999999985E-2</v>
      </c>
      <c r="F553" s="274">
        <f>Exports!AH$10</f>
        <v>6.8616330000000017E-2</v>
      </c>
      <c r="G553" s="274">
        <f>Exports!AI$10</f>
        <v>8.475434200000001E-2</v>
      </c>
      <c r="H553" s="274">
        <f>Exports!AJ$10</f>
        <v>7.8178800999999964E-2</v>
      </c>
      <c r="I553" s="274">
        <f>Exports!AK$10</f>
        <v>7.7126011999999994E-2</v>
      </c>
      <c r="J553" s="274">
        <f>Exports!AL$10</f>
        <v>7.9433442999999965E-2</v>
      </c>
      <c r="K553" s="274">
        <f>Exports!AM$10</f>
        <v>4.1343993000000002E-2</v>
      </c>
      <c r="L553" s="274">
        <f>Exports!AN$10</f>
        <v>4.8999782999999984E-2</v>
      </c>
      <c r="M553" s="274">
        <f>Exports!AO$10</f>
        <v>5.1636111999999998E-2</v>
      </c>
      <c r="N553" s="274">
        <f>Exports!AP$10</f>
        <v>4.5794873E-2</v>
      </c>
      <c r="O553" s="274">
        <f>Exports!AQ$10</f>
        <v>2.5922441000000011E-2</v>
      </c>
      <c r="P553" s="274">
        <f>Exports!AR$10</f>
        <v>2.1121954999999998E-2</v>
      </c>
      <c r="Q553" s="274">
        <f>Exports!AS$10</f>
        <v>1.8364875000000003E-2</v>
      </c>
      <c r="R553" s="274">
        <f>Exports!AT$10</f>
        <v>1.1338939000000003E-2</v>
      </c>
      <c r="S553" s="274">
        <f>Exports!AU$10</f>
        <v>9.005117E-3</v>
      </c>
      <c r="T553" s="274">
        <f>Exports!AV$10</f>
        <v>1.8192336E-2</v>
      </c>
      <c r="U553" s="274">
        <f>Exports!AW$10</f>
        <v>1.5822204999999995E-2</v>
      </c>
      <c r="V553" s="274">
        <f>Exports!AX$10</f>
        <v>6.2641934140000013E-3</v>
      </c>
      <c r="W553" s="274">
        <f>Exports!AY$10</f>
        <v>1.1855342000000003E-2</v>
      </c>
      <c r="X553" s="274">
        <f>Exports!AZ$10</f>
        <v>8.5837057359999993E-3</v>
      </c>
      <c r="Y553" s="274">
        <f>Exports!BA$10</f>
        <v>4.5018008349999999E-3</v>
      </c>
      <c r="Z553" s="274">
        <f>Exports!BB$10</f>
        <v>0</v>
      </c>
      <c r="AA553" s="274">
        <f>Exports!BC$10</f>
        <v>0</v>
      </c>
      <c r="AB553" s="277"/>
      <c r="BC553" s="276">
        <f t="shared" ref="BC553:BC558" si="728">J553/J$551</f>
        <v>6.01008571393849E-2</v>
      </c>
      <c r="BD553" s="276">
        <f t="shared" ref="BD553:BD558" si="729">K553/K$551</f>
        <v>3.3458340011035884E-2</v>
      </c>
      <c r="BE553" s="276">
        <f t="shared" ref="BE553:BF558" si="730">L553/L$551</f>
        <v>3.5053052127976631E-2</v>
      </c>
      <c r="BF553" s="276">
        <f t="shared" si="730"/>
        <v>2.896192791146672E-2</v>
      </c>
      <c r="BG553" s="276">
        <f t="shared" ref="BG553:BG558" si="731">N553/N$551</f>
        <v>2.4047229113701812E-2</v>
      </c>
      <c r="BH553" s="276">
        <f t="shared" ref="BH553:BH558" si="732">O553/O$551</f>
        <v>1.2789829917363585E-2</v>
      </c>
      <c r="BI553" s="276">
        <f t="shared" ref="BI553:BI558" si="733">P553/P$551</f>
        <v>9.9835355540691239E-3</v>
      </c>
      <c r="BJ553" s="276">
        <f t="shared" ref="BJ553:BJ558" si="734">Q553/Q$551</f>
        <v>9.4836971891918576E-3</v>
      </c>
      <c r="BK553" s="276">
        <f t="shared" ref="BK553:BK558" si="735">R553/R$551</f>
        <v>5.6066495151747518E-3</v>
      </c>
      <c r="BL553" s="276">
        <f t="shared" ref="BL553:BL558" si="736">S553/S$551</f>
        <v>4.2744497451531636E-3</v>
      </c>
      <c r="BM553" s="276">
        <f t="shared" ref="BM553:BN558" si="737">T553/T$551</f>
        <v>7.3923674958487826E-3</v>
      </c>
      <c r="BN553" s="276">
        <f t="shared" si="737"/>
        <v>7.0835576626731012E-3</v>
      </c>
      <c r="BO553" s="276">
        <f t="shared" ref="BO553:BO563" si="738">V553/V$551</f>
        <v>3.3271996863204027E-3</v>
      </c>
      <c r="BP553" s="276">
        <f t="shared" ref="BP553:BP563" si="739">W553/W$551</f>
        <v>6.7032649171034795E-3</v>
      </c>
      <c r="BQ553" s="276">
        <f t="shared" ref="BQ553:BQ563" si="740">X553/X$551</f>
        <v>5.8998405630738063E-3</v>
      </c>
      <c r="BR553" s="276">
        <f t="shared" ref="BR553:BR563" si="741">Y553/Y$551</f>
        <v>2.4832237959725718E-3</v>
      </c>
    </row>
    <row r="554" spans="1:70">
      <c r="A554" s="274" t="str">
        <f>Exports!B$12</f>
        <v xml:space="preserve">Plywood </v>
      </c>
      <c r="B554" s="274">
        <f>Exports!AD$12</f>
        <v>6.2725391000000005E-2</v>
      </c>
      <c r="C554" s="274">
        <f>Exports!AE$12</f>
        <v>4.5982880000000011E-2</v>
      </c>
      <c r="D554" s="274">
        <f>Exports!AF$12</f>
        <v>4.3978001999999995E-2</v>
      </c>
      <c r="E554" s="274">
        <f>Exports!AG$12</f>
        <v>3.9855671000000002E-2</v>
      </c>
      <c r="F554" s="274">
        <f>Exports!AH$12</f>
        <v>4.8702957999999977E-2</v>
      </c>
      <c r="G554" s="274">
        <f>Exports!AI$12</f>
        <v>4.0319056000000013E-2</v>
      </c>
      <c r="H554" s="274">
        <f>Exports!AJ$12</f>
        <v>4.4678697000000017E-2</v>
      </c>
      <c r="I554" s="274">
        <f>Exports!AK$12</f>
        <v>4.7640552999999988E-2</v>
      </c>
      <c r="J554" s="274">
        <f>Exports!AL$12</f>
        <v>3.844587E-2</v>
      </c>
      <c r="K554" s="274">
        <f>Exports!AM$12</f>
        <v>2.9527816999999991E-2</v>
      </c>
      <c r="L554" s="274">
        <f>Exports!AN$12</f>
        <v>2.6868774999999998E-2</v>
      </c>
      <c r="M554" s="274">
        <f>Exports!AO$12</f>
        <v>3.1102408000000005E-2</v>
      </c>
      <c r="N554" s="274">
        <f>Exports!AP$12</f>
        <v>2.6789610999999987E-2</v>
      </c>
      <c r="O554" s="274">
        <f>Exports!AQ$12</f>
        <v>2.3007181000000002E-2</v>
      </c>
      <c r="P554" s="274">
        <f>Exports!AR$12</f>
        <v>2.5166838999999993E-2</v>
      </c>
      <c r="Q554" s="274">
        <f>Exports!AS$12</f>
        <v>2.2916252999999998E-2</v>
      </c>
      <c r="R554" s="274">
        <f>Exports!AT$12</f>
        <v>1.7480706999999998E-2</v>
      </c>
      <c r="S554" s="274">
        <f>Exports!AU$12</f>
        <v>1.735973E-2</v>
      </c>
      <c r="T554" s="274">
        <f>Exports!AV$12</f>
        <v>2.3210080999999997E-2</v>
      </c>
      <c r="U554" s="274">
        <f>Exports!AW$12</f>
        <v>1.3233842999999997E-2</v>
      </c>
      <c r="V554" s="274">
        <f>Exports!AX$12</f>
        <v>9.7896303779999982E-3</v>
      </c>
      <c r="W554" s="274">
        <f>Exports!AY$12</f>
        <v>1.5060576000000001E-2</v>
      </c>
      <c r="X554" s="274">
        <f>Exports!AZ$12</f>
        <v>1.2979086534999998E-2</v>
      </c>
      <c r="Y554" s="274">
        <f>Exports!BA$12</f>
        <v>9.8057926240000034E-3</v>
      </c>
      <c r="Z554" s="274">
        <f>Exports!BB$12</f>
        <v>0</v>
      </c>
      <c r="AA554" s="274">
        <f>Exports!BC$12</f>
        <v>0</v>
      </c>
      <c r="AB554" s="277"/>
      <c r="BC554" s="276">
        <f t="shared" si="728"/>
        <v>2.9088878099736468E-2</v>
      </c>
      <c r="BD554" s="276">
        <f t="shared" si="729"/>
        <v>2.389589561341221E-2</v>
      </c>
      <c r="BE554" s="276">
        <f t="shared" si="730"/>
        <v>1.9221157993493065E-2</v>
      </c>
      <c r="BF554" s="276">
        <f t="shared" si="730"/>
        <v>1.7444878467399443E-2</v>
      </c>
      <c r="BG554" s="276">
        <f t="shared" si="731"/>
        <v>1.4067424394515648E-2</v>
      </c>
      <c r="BH554" s="276">
        <f t="shared" si="732"/>
        <v>1.1351474649628827E-2</v>
      </c>
      <c r="BI554" s="276">
        <f t="shared" si="733"/>
        <v>1.1895396611726207E-2</v>
      </c>
      <c r="BJ554" s="276">
        <f t="shared" si="734"/>
        <v>1.1834047558881256E-2</v>
      </c>
      <c r="BK554" s="276">
        <f t="shared" si="735"/>
        <v>8.643506894821627E-3</v>
      </c>
      <c r="BL554" s="276">
        <f t="shared" si="736"/>
        <v>8.2401254169632357E-3</v>
      </c>
      <c r="BM554" s="276">
        <f t="shared" si="737"/>
        <v>9.4313038391780693E-3</v>
      </c>
      <c r="BN554" s="276">
        <f t="shared" si="737"/>
        <v>5.9247551140478071E-3</v>
      </c>
      <c r="BO554" s="276">
        <f t="shared" si="738"/>
        <v>5.1997205338644532E-3</v>
      </c>
      <c r="BP554" s="276">
        <f t="shared" si="739"/>
        <v>8.5155730414331905E-3</v>
      </c>
      <c r="BQ554" s="276">
        <f t="shared" si="740"/>
        <v>8.9209187227475631E-3</v>
      </c>
      <c r="BR554" s="276">
        <f t="shared" si="741"/>
        <v>5.4089415491187839E-3</v>
      </c>
    </row>
    <row r="555" spans="1:70">
      <c r="A555" s="273" t="s">
        <v>144</v>
      </c>
      <c r="B555" s="274">
        <f>Exports!AD$14</f>
        <v>3.7056662000000011E-2</v>
      </c>
      <c r="C555" s="274">
        <f>Exports!AE$14</f>
        <v>2.8474001000000006E-2</v>
      </c>
      <c r="D555" s="274">
        <f>Exports!AF$14</f>
        <v>2.5116982999999999E-2</v>
      </c>
      <c r="E555" s="274">
        <f>Exports!AG$14</f>
        <v>1.1368702E-2</v>
      </c>
      <c r="F555" s="274">
        <f>Exports!AH$14</f>
        <v>1.2185371000000002E-2</v>
      </c>
      <c r="G555" s="274">
        <f>Exports!AI$14</f>
        <v>1.0017010999999999E-2</v>
      </c>
      <c r="H555" s="274">
        <f>Exports!AJ$14</f>
        <v>1.5504612999999997E-2</v>
      </c>
      <c r="I555" s="274">
        <f>Exports!AK$14</f>
        <v>1.6852391999999997E-2</v>
      </c>
      <c r="J555" s="274">
        <f>Exports!AL$14</f>
        <v>1.5226941000000004E-2</v>
      </c>
      <c r="K555" s="274">
        <f>Exports!AM$14</f>
        <v>1.3967451000000004E-2</v>
      </c>
      <c r="L555" s="274">
        <f>Exports!AN$14</f>
        <v>1.0582765000000003E-2</v>
      </c>
      <c r="M555" s="274">
        <f>Exports!AO$14</f>
        <v>1.5384515999999997E-2</v>
      </c>
      <c r="N555" s="274">
        <f>Exports!AP$14</f>
        <v>1.6435716000000003E-2</v>
      </c>
      <c r="O555" s="274">
        <f>Exports!AQ$14</f>
        <v>1.1769091999999997E-2</v>
      </c>
      <c r="P555" s="274">
        <f>Exports!AR$14</f>
        <v>2.8639029000000003E-2</v>
      </c>
      <c r="Q555" s="274">
        <f>Exports!AS$14</f>
        <v>1.3888606999999999E-2</v>
      </c>
      <c r="R555" s="274">
        <f>Exports!AT$14</f>
        <v>8.2373329999999977E-3</v>
      </c>
      <c r="S555" s="274">
        <f>Exports!AU$14</f>
        <v>5.4225980000000016E-3</v>
      </c>
      <c r="T555" s="274">
        <f>Exports!AV$14</f>
        <v>6.0524470000000007E-3</v>
      </c>
      <c r="U555" s="274">
        <f>Exports!AW$14</f>
        <v>1.2399534000000002E-2</v>
      </c>
      <c r="V555" s="274">
        <f>Exports!AX$14</f>
        <v>7.2765156429999978E-3</v>
      </c>
      <c r="W555" s="274">
        <f>Exports!AY$14</f>
        <v>6.5436589999999994E-3</v>
      </c>
      <c r="X555" s="274">
        <f>Exports!AZ$14</f>
        <v>6.4181605320000014E-3</v>
      </c>
      <c r="Y555" s="274">
        <f>Exports!BA$14</f>
        <v>9.7522737690000031E-3</v>
      </c>
      <c r="Z555" s="274">
        <f>Exports!BB$14</f>
        <v>0</v>
      </c>
      <c r="AA555" s="274">
        <f>Exports!BC$14</f>
        <v>0</v>
      </c>
      <c r="AB555" s="277"/>
      <c r="BC555" s="276">
        <f t="shared" si="728"/>
        <v>1.1520993817564265E-2</v>
      </c>
      <c r="BD555" s="276">
        <f t="shared" si="729"/>
        <v>1.1303400826463066E-2</v>
      </c>
      <c r="BE555" s="276">
        <f t="shared" si="730"/>
        <v>7.5706093066397221E-3</v>
      </c>
      <c r="BF555" s="276">
        <f t="shared" si="730"/>
        <v>8.6289464114727744E-3</v>
      </c>
      <c r="BG555" s="276">
        <f t="shared" si="731"/>
        <v>8.6305169641967289E-3</v>
      </c>
      <c r="BH555" s="276">
        <f t="shared" si="732"/>
        <v>5.806732666950783E-3</v>
      </c>
      <c r="BI555" s="276">
        <f t="shared" si="733"/>
        <v>1.3536567247469128E-2</v>
      </c>
      <c r="BJ555" s="276">
        <f t="shared" si="734"/>
        <v>7.1721339332661031E-3</v>
      </c>
      <c r="BK555" s="276">
        <f t="shared" si="735"/>
        <v>4.0730300313621013E-3</v>
      </c>
      <c r="BL555" s="276">
        <f t="shared" si="736"/>
        <v>2.5739390880949197E-3</v>
      </c>
      <c r="BM555" s="276">
        <f t="shared" si="737"/>
        <v>2.4593824824446671E-3</v>
      </c>
      <c r="BN555" s="276">
        <f t="shared" si="737"/>
        <v>5.5512372693487218E-3</v>
      </c>
      <c r="BO555" s="276">
        <f t="shared" si="738"/>
        <v>3.8648903322152581E-3</v>
      </c>
      <c r="BP555" s="276">
        <f t="shared" si="739"/>
        <v>3.6999252998511914E-3</v>
      </c>
      <c r="BQ555" s="276">
        <f t="shared" si="740"/>
        <v>4.4113958483225635E-3</v>
      </c>
      <c r="BR555" s="276">
        <f t="shared" si="741"/>
        <v>5.3794201866373612E-3</v>
      </c>
    </row>
    <row r="556" spans="1:70">
      <c r="A556" s="275" t="s">
        <v>76</v>
      </c>
      <c r="B556" s="274">
        <f>Exports!AD$15</f>
        <v>5.8708146999999988E-2</v>
      </c>
      <c r="C556" s="274">
        <f>Exports!AE$15</f>
        <v>5.0822864999999995E-2</v>
      </c>
      <c r="D556" s="274">
        <f>Exports!AF$15</f>
        <v>4.2789009999999975E-2</v>
      </c>
      <c r="E556" s="274">
        <f>Exports!AG$15</f>
        <v>4.1748214000000006E-2</v>
      </c>
      <c r="F556" s="274">
        <f>Exports!AH$15</f>
        <v>4.3130251000000015E-2</v>
      </c>
      <c r="G556" s="274">
        <f>Exports!AI$15</f>
        <v>4.1521220000000005E-2</v>
      </c>
      <c r="H556" s="274">
        <f>Exports!AJ$15</f>
        <v>6.0739093999999993E-2</v>
      </c>
      <c r="I556" s="274">
        <f>Exports!AK$15</f>
        <v>6.6672876999999978E-2</v>
      </c>
      <c r="J556" s="274">
        <f>Exports!AL$15</f>
        <v>7.3198502999999984E-2</v>
      </c>
      <c r="K556" s="274">
        <f>Exports!AM$15</f>
        <v>5.6116873999999997E-2</v>
      </c>
      <c r="L556" s="274">
        <f>Exports!AN$15</f>
        <v>3.1092878000000001E-2</v>
      </c>
      <c r="M556" s="274">
        <f>Exports!AO$15</f>
        <v>3.8785281999999997E-2</v>
      </c>
      <c r="N556" s="274">
        <f>Exports!AP$15</f>
        <v>6.7680458000000013E-2</v>
      </c>
      <c r="O556" s="274">
        <f>Exports!AQ$15</f>
        <v>6.4118554000000008E-2</v>
      </c>
      <c r="P556" s="274">
        <f>Exports!AR$15</f>
        <v>6.4782882999999999E-2</v>
      </c>
      <c r="Q556" s="274">
        <f>Exports!AS$15</f>
        <v>6.1581106999999996E-2</v>
      </c>
      <c r="R556" s="274">
        <f>Exports!AT$15</f>
        <v>6.8724158999999979E-2</v>
      </c>
      <c r="S556" s="274">
        <f>Exports!AU$15</f>
        <v>4.0008735000000011E-2</v>
      </c>
      <c r="T556" s="274">
        <f>Exports!AV$15</f>
        <v>4.6883754E-2</v>
      </c>
      <c r="U556" s="274">
        <f>Exports!AW$15</f>
        <v>4.6330587999999992E-2</v>
      </c>
      <c r="V556" s="274">
        <f>Exports!AX$15</f>
        <v>3.4350751334999999E-2</v>
      </c>
      <c r="W556" s="274">
        <f>Exports!AY$15</f>
        <v>4.1494387999999993E-2</v>
      </c>
      <c r="X556" s="274">
        <f>Exports!AZ$15</f>
        <v>4.5510073174000007E-2</v>
      </c>
      <c r="Y556" s="274">
        <f>Exports!BA$15</f>
        <v>7.0522741842999989E-2</v>
      </c>
      <c r="Z556" s="274">
        <f>Exports!BB$15</f>
        <v>0</v>
      </c>
      <c r="AA556" s="274">
        <f>Exports!BC$15</f>
        <v>0</v>
      </c>
      <c r="AB556" s="277"/>
      <c r="BC556" s="276">
        <f t="shared" si="728"/>
        <v>5.5383382684543063E-2</v>
      </c>
      <c r="BD556" s="276">
        <f t="shared" si="729"/>
        <v>4.5413548968249368E-2</v>
      </c>
      <c r="BE556" s="276">
        <f t="shared" si="730"/>
        <v>2.2242961225824576E-2</v>
      </c>
      <c r="BF556" s="276">
        <f t="shared" si="730"/>
        <v>2.1754088326981467E-2</v>
      </c>
      <c r="BG556" s="276">
        <f t="shared" si="731"/>
        <v>3.5539512906745542E-2</v>
      </c>
      <c r="BH556" s="276">
        <f t="shared" si="732"/>
        <v>3.1635346386063426E-2</v>
      </c>
      <c r="BI556" s="276">
        <f t="shared" si="733"/>
        <v>3.0620376557264718E-2</v>
      </c>
      <c r="BJ556" s="276">
        <f t="shared" si="734"/>
        <v>3.180073762349174E-2</v>
      </c>
      <c r="BK556" s="276">
        <f t="shared" si="735"/>
        <v>3.3981333944749358E-2</v>
      </c>
      <c r="BL556" s="276">
        <f t="shared" si="736"/>
        <v>1.8990905628949683E-2</v>
      </c>
      <c r="BM556" s="276">
        <f t="shared" si="737"/>
        <v>1.9050986039009524E-2</v>
      </c>
      <c r="BN556" s="276">
        <f t="shared" si="737"/>
        <v>2.0742076824535549E-2</v>
      </c>
      <c r="BO556" s="276">
        <f t="shared" si="738"/>
        <v>1.8245255456392606E-2</v>
      </c>
      <c r="BP556" s="276">
        <f t="shared" si="739"/>
        <v>2.3461817916098877E-2</v>
      </c>
      <c r="BQ556" s="276">
        <f t="shared" si="740"/>
        <v>3.1280449726314143E-2</v>
      </c>
      <c r="BR556" s="276">
        <f t="shared" si="741"/>
        <v>3.8900821497974636E-2</v>
      </c>
    </row>
    <row r="557" spans="1:70">
      <c r="A557" s="275" t="s">
        <v>3</v>
      </c>
      <c r="B557" s="274">
        <f>Exports!AD$20</f>
        <v>0.53398995999999987</v>
      </c>
      <c r="C557" s="274">
        <f>Exports!AE$20</f>
        <v>0.49521241199999999</v>
      </c>
      <c r="D557" s="274">
        <f>Exports!AF$20</f>
        <v>0.49601321699999995</v>
      </c>
      <c r="E557" s="274">
        <f>Exports!AG$20</f>
        <v>0.53768081499999998</v>
      </c>
      <c r="F557" s="274">
        <f>Exports!AH$20</f>
        <v>0.58779066499999999</v>
      </c>
      <c r="G557" s="274">
        <f>Exports!AI$20</f>
        <v>0.62352500500000019</v>
      </c>
      <c r="H557" s="274">
        <f>Exports!AJ$20</f>
        <v>0.70544570100000015</v>
      </c>
      <c r="I557" s="274">
        <f>Exports!AK$20</f>
        <v>0.87043974400000024</v>
      </c>
      <c r="J557" s="274">
        <f>Exports!AL$20</f>
        <v>1.0576691879999998</v>
      </c>
      <c r="K557" s="274">
        <f>Exports!AM$20</f>
        <v>1.0430216389999998</v>
      </c>
      <c r="L557" s="274">
        <f>Exports!AN$20</f>
        <v>1.2069331109999997</v>
      </c>
      <c r="M557" s="274">
        <f>Exports!AO$20</f>
        <v>1.5505006120000002</v>
      </c>
      <c r="N557" s="274">
        <f>Exports!AP$20</f>
        <v>1.6412703409999998</v>
      </c>
      <c r="O557" s="274">
        <f>Exports!AQ$20</f>
        <v>1.6209999969999997</v>
      </c>
      <c r="P557" s="274">
        <f>Exports!AR$20</f>
        <v>1.6229702370000001</v>
      </c>
      <c r="Q557" s="274">
        <f>Exports!AS$20</f>
        <v>1.5030926800000002</v>
      </c>
      <c r="R557" s="274">
        <f>Exports!AT$20</f>
        <v>1.4686458290000004</v>
      </c>
      <c r="S557" s="274">
        <f>Exports!AU$20</f>
        <v>1.6399250190000005</v>
      </c>
      <c r="T557" s="274">
        <f>Exports!AV$20</f>
        <v>1.5400846139999997</v>
      </c>
      <c r="U557" s="274">
        <f>Exports!AW$20</f>
        <v>1.5077316019999996</v>
      </c>
      <c r="V557" s="274">
        <f>Exports!AX$20</f>
        <v>1.3800583086959999</v>
      </c>
      <c r="W557" s="274">
        <f>Exports!AY$20</f>
        <v>1.4967677339999998</v>
      </c>
      <c r="X557" s="274">
        <f>Exports!AZ$20</f>
        <v>1.0523769737109998</v>
      </c>
      <c r="Y557" s="274">
        <f>Exports!BA$20</f>
        <v>1.1547606838249997</v>
      </c>
      <c r="Z557" s="274">
        <f>Exports!BB$20</f>
        <v>0</v>
      </c>
      <c r="AA557" s="274">
        <f>Exports!BC$20</f>
        <v>0</v>
      </c>
      <c r="AB557" s="277"/>
      <c r="BC557" s="276">
        <f t="shared" si="728"/>
        <v>0.80025266900135816</v>
      </c>
      <c r="BD557" s="276">
        <f t="shared" si="729"/>
        <v>0.84408326589378813</v>
      </c>
      <c r="BE557" s="276">
        <f t="shared" si="730"/>
        <v>0.8634056451814085</v>
      </c>
      <c r="BF557" s="276">
        <f t="shared" si="730"/>
        <v>0.86965275293052735</v>
      </c>
      <c r="BG557" s="276">
        <f t="shared" si="731"/>
        <v>0.86184328816788058</v>
      </c>
      <c r="BH557" s="276">
        <f t="shared" si="732"/>
        <v>0.79978248412936381</v>
      </c>
      <c r="BI557" s="276">
        <f t="shared" si="733"/>
        <v>0.76711559437966303</v>
      </c>
      <c r="BJ557" s="276">
        <f t="shared" si="734"/>
        <v>0.77620325890651887</v>
      </c>
      <c r="BK557" s="276">
        <f t="shared" si="735"/>
        <v>0.72618632352870682</v>
      </c>
      <c r="BL557" s="276">
        <f t="shared" si="736"/>
        <v>0.77842154405488007</v>
      </c>
      <c r="BM557" s="276">
        <f t="shared" si="737"/>
        <v>0.62580591307187916</v>
      </c>
      <c r="BN557" s="276">
        <f t="shared" si="737"/>
        <v>0.67500729149960392</v>
      </c>
      <c r="BO557" s="276">
        <f t="shared" si="738"/>
        <v>0.73301210041424103</v>
      </c>
      <c r="BP557" s="276">
        <f t="shared" si="739"/>
        <v>0.84630461444087146</v>
      </c>
      <c r="BQ557" s="276">
        <f t="shared" si="740"/>
        <v>0.7233305227490634</v>
      </c>
      <c r="BR557" s="276">
        <f t="shared" si="741"/>
        <v>0.63697380533445991</v>
      </c>
    </row>
    <row r="558" spans="1:70">
      <c r="A558" s="275" t="s">
        <v>33</v>
      </c>
      <c r="B558" s="274">
        <f t="shared" ref="B558:AA558" si="742">B551-SUM(B553:B557)</f>
        <v>7.5990298000000012E-2</v>
      </c>
      <c r="C558" s="274">
        <f t="shared" si="742"/>
        <v>7.7896084999999893E-2</v>
      </c>
      <c r="D558" s="274">
        <f t="shared" si="742"/>
        <v>5.5066324E-2</v>
      </c>
      <c r="E558" s="274">
        <f t="shared" si="742"/>
        <v>6.1670566999999954E-2</v>
      </c>
      <c r="F558" s="274">
        <f t="shared" si="742"/>
        <v>5.9283653000000047E-2</v>
      </c>
      <c r="G558" s="274">
        <f t="shared" si="742"/>
        <v>6.2815958999999921E-2</v>
      </c>
      <c r="H558" s="274">
        <f t="shared" si="742"/>
        <v>6.5801233999999931E-2</v>
      </c>
      <c r="I558" s="274">
        <f t="shared" si="742"/>
        <v>5.5501588999999907E-2</v>
      </c>
      <c r="J558" s="274">
        <f t="shared" si="742"/>
        <v>5.7695108999999967E-2</v>
      </c>
      <c r="K558" s="274">
        <f t="shared" si="742"/>
        <v>5.1707946999999699E-2</v>
      </c>
      <c r="L558" s="274">
        <f t="shared" si="742"/>
        <v>7.3397623999999828E-2</v>
      </c>
      <c r="M558" s="274">
        <f t="shared" si="742"/>
        <v>9.5487296999999582E-2</v>
      </c>
      <c r="N558" s="274">
        <f t="shared" si="742"/>
        <v>0.10640113399999929</v>
      </c>
      <c r="O558" s="274">
        <f t="shared" si="742"/>
        <v>0.280983808</v>
      </c>
      <c r="P558" s="274">
        <f t="shared" si="742"/>
        <v>0.35299790499999895</v>
      </c>
      <c r="Q558" s="274">
        <f t="shared" si="742"/>
        <v>0.31662435899999886</v>
      </c>
      <c r="R558" s="274">
        <f t="shared" si="742"/>
        <v>0.44798213299999912</v>
      </c>
      <c r="S558" s="274">
        <f t="shared" si="742"/>
        <v>0.39501008500000023</v>
      </c>
      <c r="T558" s="274">
        <f t="shared" si="742"/>
        <v>0.82653883599999989</v>
      </c>
      <c r="U558" s="274">
        <f t="shared" si="742"/>
        <v>0.63813454700000083</v>
      </c>
      <c r="V558" s="274">
        <f t="shared" si="742"/>
        <v>0.44498301114099958</v>
      </c>
      <c r="W558" s="274">
        <f t="shared" si="742"/>
        <v>0.19687049399999967</v>
      </c>
      <c r="X558" s="274">
        <f t="shared" si="742"/>
        <v>0.32903669548700054</v>
      </c>
      <c r="Y558" s="274">
        <f t="shared" si="742"/>
        <v>0.56354237705499965</v>
      </c>
      <c r="Z558" s="274">
        <f t="shared" si="742"/>
        <v>0</v>
      </c>
      <c r="AA558" s="274">
        <f t="shared" si="742"/>
        <v>0</v>
      </c>
      <c r="BC558" s="276">
        <f t="shared" si="728"/>
        <v>4.3653219257413278E-2</v>
      </c>
      <c r="BD558" s="276">
        <f t="shared" si="729"/>
        <v>4.1845548687051412E-2</v>
      </c>
      <c r="BE558" s="276">
        <f t="shared" si="730"/>
        <v>5.2506574164657496E-2</v>
      </c>
      <c r="BF558" s="276">
        <f t="shared" si="730"/>
        <v>5.3557405952152255E-2</v>
      </c>
      <c r="BG558" s="276">
        <f t="shared" si="731"/>
        <v>5.5872028452959584E-2</v>
      </c>
      <c r="BH558" s="276">
        <f t="shared" si="732"/>
        <v>0.13863413225062962</v>
      </c>
      <c r="BI558" s="276">
        <f t="shared" si="733"/>
        <v>0.16684852964980776</v>
      </c>
      <c r="BJ558" s="276">
        <f t="shared" si="734"/>
        <v>0.16350612478865018</v>
      </c>
      <c r="BK558" s="276">
        <f t="shared" si="735"/>
        <v>0.22150915608518534</v>
      </c>
      <c r="BL558" s="276">
        <f t="shared" si="736"/>
        <v>0.187499036065959</v>
      </c>
      <c r="BM558" s="276">
        <f t="shared" si="737"/>
        <v>0.3358600470716398</v>
      </c>
      <c r="BN558" s="276">
        <f t="shared" si="737"/>
        <v>0.2856910816297909</v>
      </c>
      <c r="BO558" s="276">
        <f t="shared" si="738"/>
        <v>0.23635083357696621</v>
      </c>
      <c r="BP558" s="276">
        <f t="shared" si="739"/>
        <v>0.11131480438464185</v>
      </c>
      <c r="BQ558" s="276">
        <f t="shared" si="740"/>
        <v>0.22615687239047846</v>
      </c>
      <c r="BR558" s="276">
        <f t="shared" si="741"/>
        <v>0.31085378763583676</v>
      </c>
    </row>
    <row r="559" spans="1:70">
      <c r="A559" s="275"/>
      <c r="B559" s="277"/>
      <c r="C559" s="277"/>
      <c r="D559" s="277"/>
      <c r="E559" s="277"/>
      <c r="F559" s="277"/>
      <c r="G559" s="277"/>
      <c r="H559" s="277"/>
      <c r="I559" s="277"/>
      <c r="J559" s="277"/>
      <c r="K559" s="277"/>
      <c r="L559" s="277"/>
      <c r="M559" s="277"/>
      <c r="N559" s="277"/>
      <c r="O559" s="277"/>
      <c r="P559" s="277"/>
      <c r="Q559" s="277"/>
      <c r="R559" s="277"/>
      <c r="S559" s="277"/>
      <c r="T559" s="277"/>
      <c r="U559" s="277"/>
      <c r="V559" s="277"/>
      <c r="W559" s="277"/>
      <c r="X559" s="277"/>
      <c r="Y559" s="277"/>
      <c r="Z559" s="277"/>
      <c r="AA559" s="277"/>
    </row>
    <row r="560" spans="1:70">
      <c r="A560" s="275"/>
      <c r="B560" s="277"/>
      <c r="C560" s="277"/>
      <c r="D560" s="277"/>
      <c r="E560" s="277"/>
      <c r="F560" s="277"/>
      <c r="G560" s="277"/>
      <c r="H560" s="277"/>
      <c r="I560" s="277"/>
      <c r="J560" s="277"/>
      <c r="K560" s="277"/>
      <c r="L560" s="277"/>
      <c r="M560" s="277"/>
      <c r="N560" s="277"/>
      <c r="O560" s="277"/>
      <c r="P560" s="277"/>
      <c r="Q560" s="277"/>
      <c r="R560" s="277"/>
      <c r="S560" s="277"/>
      <c r="T560" s="277"/>
      <c r="U560" s="277"/>
      <c r="V560" s="277"/>
      <c r="W560" s="277"/>
      <c r="X560" s="277"/>
      <c r="Y560" s="277"/>
      <c r="Z560" s="277"/>
      <c r="AA560" s="277"/>
    </row>
    <row r="561" spans="1:70">
      <c r="A561" s="275"/>
      <c r="B561" s="277"/>
      <c r="C561" s="277"/>
      <c r="D561" s="277"/>
      <c r="E561" s="277"/>
      <c r="F561" s="277"/>
      <c r="G561" s="277"/>
      <c r="H561" s="277"/>
      <c r="I561" s="277"/>
      <c r="J561" s="277"/>
      <c r="K561" s="277"/>
      <c r="L561" s="277"/>
      <c r="M561" s="277"/>
      <c r="N561" s="277"/>
      <c r="O561" s="277"/>
      <c r="P561" s="277"/>
      <c r="Q561" s="277"/>
      <c r="R561" s="277"/>
      <c r="S561" s="277"/>
      <c r="T561" s="277"/>
      <c r="U561" s="277"/>
      <c r="V561" s="277"/>
      <c r="W561" s="277"/>
      <c r="X561" s="277"/>
      <c r="Y561" s="277"/>
      <c r="Z561" s="277"/>
      <c r="AA561" s="277"/>
    </row>
    <row r="562" spans="1:70">
      <c r="A562" s="275" t="str">
        <f t="shared" ref="A562:A567" si="743">A553</f>
        <v xml:space="preserve">Sawn wood </v>
      </c>
      <c r="B562" s="277"/>
      <c r="C562" s="277"/>
      <c r="D562" s="277"/>
      <c r="E562" s="277"/>
      <c r="F562" s="277"/>
      <c r="G562" s="277"/>
      <c r="H562" s="277"/>
      <c r="I562" s="277"/>
      <c r="J562" s="277"/>
      <c r="K562" s="277"/>
      <c r="L562" s="277"/>
      <c r="M562" s="277"/>
      <c r="N562" s="277"/>
      <c r="O562" s="277"/>
      <c r="P562" s="277"/>
      <c r="Q562" s="277"/>
      <c r="R562" s="277"/>
      <c r="S562" s="277"/>
      <c r="T562" s="277"/>
      <c r="U562" s="277"/>
      <c r="V562" s="277"/>
      <c r="W562" s="277"/>
      <c r="X562" s="277"/>
      <c r="Y562" s="277"/>
      <c r="Z562" s="277"/>
      <c r="AA562" s="277"/>
      <c r="AC562" s="275">
        <f>1000*Exports!AD$26</f>
        <v>14.738447999999996</v>
      </c>
      <c r="AD562" s="275">
        <f>1000*Exports!AE$26</f>
        <v>11.327864999999999</v>
      </c>
      <c r="AE562" s="275">
        <f>1000*Exports!AF$26</f>
        <v>11.697453999999999</v>
      </c>
      <c r="AF562" s="275">
        <f>1000*Exports!AG$26</f>
        <v>10.957354999999998</v>
      </c>
      <c r="AG562" s="275">
        <f>1000*Exports!AH$26</f>
        <v>18.215770000000003</v>
      </c>
      <c r="AH562" s="275">
        <f>1000*Exports!AI$26</f>
        <v>21.344579999999997</v>
      </c>
      <c r="AI562" s="275">
        <f>1000*Exports!AJ$26</f>
        <v>20.974242999999998</v>
      </c>
      <c r="AJ562" s="275">
        <f>1000*Exports!AK$26</f>
        <v>20.575772000000001</v>
      </c>
      <c r="AK562" s="275">
        <f>1000*Exports!AL$26</f>
        <v>25.592607000000001</v>
      </c>
      <c r="AL562" s="275">
        <f>1000*Exports!AM$26</f>
        <v>9.0710169999999977</v>
      </c>
      <c r="AM562" s="275">
        <f>1000*Exports!AN$26</f>
        <v>11.319532999999996</v>
      </c>
      <c r="AN562" s="275">
        <f>1000*Exports!AO$26</f>
        <v>12.29987</v>
      </c>
      <c r="AO562" s="275">
        <f>1000*Exports!AP$26</f>
        <v>9.1774949999999986</v>
      </c>
      <c r="AP562" s="275">
        <f>1000*Exports!AQ$26</f>
        <v>2.5955139999999997</v>
      </c>
      <c r="AQ562" s="275">
        <f>1000*Exports!AR$26</f>
        <v>1.3340839999999998</v>
      </c>
      <c r="AR562" s="275">
        <f>1000*Exports!AS$26</f>
        <v>1.3047489999999999</v>
      </c>
      <c r="AS562" s="275">
        <f>1000*Exports!AT$26</f>
        <v>0.23296900000000001</v>
      </c>
      <c r="AT562" s="275">
        <f>1000*Exports!AU$26</f>
        <v>1.3489849999999999</v>
      </c>
      <c r="AU562" s="275">
        <f>1000*Exports!AV$26</f>
        <v>1.5982979999999998</v>
      </c>
      <c r="AV562" s="275">
        <f>1000*Exports!AW$26</f>
        <v>1.0378999999999999E-2</v>
      </c>
      <c r="AW562" s="275">
        <f>1000*Exports!AX$26</f>
        <v>1.5380873999999999E-2</v>
      </c>
      <c r="AX562" s="275">
        <f>1000*Exports!AY$26</f>
        <v>0.363145</v>
      </c>
      <c r="AY562" s="275">
        <f>1000*Exports!AZ$26</f>
        <v>0.208305609</v>
      </c>
      <c r="AZ562" s="275">
        <f>1000*Exports!BA$26</f>
        <v>0.10411371799999999</v>
      </c>
      <c r="BA562" s="275">
        <f>1000*Exports!BB$26</f>
        <v>0</v>
      </c>
      <c r="BB562" s="275">
        <f>1000*Exports!BC$26</f>
        <v>0</v>
      </c>
      <c r="BC562" s="276">
        <f t="shared" ref="BC562:BC567" si="744">AK562/AK$551</f>
        <v>0.32226604319723251</v>
      </c>
      <c r="BD562" s="276">
        <f t="shared" ref="BD562:BD567" si="745">AL562/AL$551</f>
        <v>0.15601746952075188</v>
      </c>
      <c r="BE562" s="276">
        <f t="shared" ref="BE562:BF567" si="746">AM562/AM$551</f>
        <v>0.23972528805229967</v>
      </c>
      <c r="BF562" s="276">
        <f t="shared" si="746"/>
        <v>0.21157570798968547</v>
      </c>
      <c r="BG562" s="276">
        <f t="shared" ref="BG562:BG567" si="747">AO562/AO$551</f>
        <v>0.19643033606910479</v>
      </c>
      <c r="BH562" s="276">
        <f t="shared" ref="BH562:BH567" si="748">AP562/AP$551</f>
        <v>5.248665060657294E-2</v>
      </c>
      <c r="BI562" s="276">
        <f t="shared" ref="BI562:BI567" si="749">AQ562/AQ$551</f>
        <v>2.0436274112346803E-2</v>
      </c>
      <c r="BJ562" s="276">
        <f t="shared" ref="BJ562:BJ567" si="750">AR562/AR$551</f>
        <v>2.4433743922294658E-2</v>
      </c>
      <c r="BK562" s="276">
        <f t="shared" ref="BK562:BK567" si="751">AS562/AS$551</f>
        <v>4.3227608222703093E-3</v>
      </c>
      <c r="BL562" s="276">
        <f t="shared" ref="BL562:BL567" si="752">AT562/AT$551</f>
        <v>1.9369650573218079E-2</v>
      </c>
      <c r="BM562" s="276">
        <f t="shared" ref="BM562:BN567" si="753">AU562/AU$551</f>
        <v>2.4200345864150718E-2</v>
      </c>
      <c r="BN562" s="276">
        <f t="shared" si="753"/>
        <v>1.3248389106170928E-4</v>
      </c>
      <c r="BO562" s="276">
        <f t="shared" ref="BO562:BO572" si="754">AW562/AW$551</f>
        <v>2.5235587266728029E-4</v>
      </c>
      <c r="BP562" s="276">
        <f t="shared" ref="BP562:BP572" si="755">AX562/AX$551</f>
        <v>5.5560511845506632E-3</v>
      </c>
      <c r="BQ562" s="276">
        <f t="shared" ref="BQ562:BQ572" si="756">AY562/AY$551</f>
        <v>6.474362432401618E-3</v>
      </c>
      <c r="BR562" s="276">
        <f t="shared" ref="BR562:BR572" si="757">AZ562/AZ$551</f>
        <v>4.8617075021568836E-3</v>
      </c>
    </row>
    <row r="563" spans="1:70">
      <c r="A563" s="275" t="str">
        <f t="shared" si="743"/>
        <v xml:space="preserve">Plywood </v>
      </c>
      <c r="B563" s="277"/>
      <c r="C563" s="277"/>
      <c r="D563" s="277"/>
      <c r="E563" s="277"/>
      <c r="F563" s="277"/>
      <c r="G563" s="277"/>
      <c r="H563" s="277"/>
      <c r="I563" s="277"/>
      <c r="J563" s="277"/>
      <c r="K563" s="277"/>
      <c r="L563" s="277"/>
      <c r="M563" s="277"/>
      <c r="N563" s="277"/>
      <c r="O563" s="277"/>
      <c r="P563" s="277"/>
      <c r="Q563" s="277"/>
      <c r="R563" s="277"/>
      <c r="S563" s="277"/>
      <c r="T563" s="277"/>
      <c r="U563" s="277"/>
      <c r="V563" s="277"/>
      <c r="W563" s="277"/>
      <c r="X563" s="277"/>
      <c r="Y563" s="277"/>
      <c r="Z563" s="277"/>
      <c r="AA563" s="277"/>
      <c r="AC563" s="275">
        <f>1000*Exports!AD$28</f>
        <v>21.239094000000005</v>
      </c>
      <c r="AD563" s="275">
        <f>1000*Exports!AE$28</f>
        <v>13.167356999999997</v>
      </c>
      <c r="AE563" s="275">
        <f>1000*Exports!AF$28</f>
        <v>11.322153</v>
      </c>
      <c r="AF563" s="275">
        <f>1000*Exports!AG$28</f>
        <v>11.204886</v>
      </c>
      <c r="AG563" s="275">
        <f>1000*Exports!AH$28</f>
        <v>10.063759000000001</v>
      </c>
      <c r="AH563" s="275">
        <f>1000*Exports!AI$28</f>
        <v>6.4650700000000008</v>
      </c>
      <c r="AI563" s="275">
        <f>1000*Exports!AJ$28</f>
        <v>3.6894299999999993</v>
      </c>
      <c r="AJ563" s="275">
        <f>1000*Exports!AK$28</f>
        <v>1.3146070000000001</v>
      </c>
      <c r="AK563" s="275">
        <f>1000*Exports!AL$28</f>
        <v>1.233522</v>
      </c>
      <c r="AL563" s="275">
        <f>1000*Exports!AM$28</f>
        <v>1.2465729999999999</v>
      </c>
      <c r="AM563" s="275">
        <f>1000*Exports!AN$28</f>
        <v>0.93899299999999986</v>
      </c>
      <c r="AN563" s="275">
        <f>1000*Exports!AO$28</f>
        <v>3.1843599999999999</v>
      </c>
      <c r="AO563" s="275">
        <f>1000*Exports!AP$28</f>
        <v>2.6901660000000001</v>
      </c>
      <c r="AP563" s="275">
        <f>1000*Exports!AQ$28</f>
        <v>2.5873590000000002</v>
      </c>
      <c r="AQ563" s="275">
        <f>1000*Exports!AR$28</f>
        <v>5.5000649999999993</v>
      </c>
      <c r="AR563" s="275">
        <f>1000*Exports!AS$28</f>
        <v>4.4681600000000001</v>
      </c>
      <c r="AS563" s="275">
        <f>1000*Exports!AT$28</f>
        <v>5.1374829999999996</v>
      </c>
      <c r="AT563" s="275">
        <f>1000*Exports!AU$28</f>
        <v>5.3881409999999992</v>
      </c>
      <c r="AU563" s="275">
        <f>1000*Exports!AV$28</f>
        <v>9.0537010000000002</v>
      </c>
      <c r="AV563" s="275">
        <f>1000*Exports!AW$28</f>
        <v>4.860201</v>
      </c>
      <c r="AW563" s="275">
        <f>1000*Exports!AX$28</f>
        <v>4.532509524</v>
      </c>
      <c r="AX563" s="275">
        <f>1000*Exports!AY$28</f>
        <v>6.4636979999999999</v>
      </c>
      <c r="AY563" s="275">
        <f>1000*Exports!AZ$28</f>
        <v>4.549346944999999</v>
      </c>
      <c r="AZ563" s="275">
        <f>1000*Exports!BA$28</f>
        <v>1.9683350289999997</v>
      </c>
      <c r="BA563" s="275">
        <f>1000*Exports!BB$28</f>
        <v>0</v>
      </c>
      <c r="BB563" s="275">
        <f>1000*Exports!BC$28</f>
        <v>0</v>
      </c>
      <c r="BC563" s="276">
        <f t="shared" si="744"/>
        <v>1.5532698725719369E-2</v>
      </c>
      <c r="BD563" s="276">
        <f t="shared" si="745"/>
        <v>2.144050276092441E-2</v>
      </c>
      <c r="BE563" s="276">
        <f t="shared" si="746"/>
        <v>1.9886011852617333E-2</v>
      </c>
      <c r="BF563" s="276">
        <f t="shared" si="746"/>
        <v>5.477563758755457E-2</v>
      </c>
      <c r="BG563" s="276">
        <f t="shared" si="747"/>
        <v>5.7578915756606723E-2</v>
      </c>
      <c r="BH563" s="276">
        <f t="shared" si="748"/>
        <v>5.232173967344117E-2</v>
      </c>
      <c r="BI563" s="276">
        <f t="shared" si="749"/>
        <v>8.425319243445295E-2</v>
      </c>
      <c r="BJ563" s="276">
        <f t="shared" si="750"/>
        <v>8.3674237147405447E-2</v>
      </c>
      <c r="BK563" s="276">
        <f t="shared" si="751"/>
        <v>9.5326460762932982E-2</v>
      </c>
      <c r="BL563" s="276">
        <f t="shared" si="752"/>
        <v>7.7366618909201976E-2</v>
      </c>
      <c r="BM563" s="276">
        <f t="shared" si="753"/>
        <v>0.1370850088973441</v>
      </c>
      <c r="BN563" s="276">
        <f t="shared" si="753"/>
        <v>6.2038572099625253E-2</v>
      </c>
      <c r="BO563" s="276">
        <f t="shared" si="754"/>
        <v>7.4365435689921086E-2</v>
      </c>
      <c r="BP563" s="276">
        <f t="shared" si="755"/>
        <v>9.8893381237460942E-2</v>
      </c>
      <c r="BQ563" s="276">
        <f t="shared" si="756"/>
        <v>0.14139859744568406</v>
      </c>
      <c r="BR563" s="276">
        <f t="shared" si="757"/>
        <v>9.1913624458666313E-2</v>
      </c>
    </row>
    <row r="564" spans="1:70">
      <c r="A564" s="275" t="str">
        <f t="shared" si="743"/>
        <v>Mouldings &amp; joinery</v>
      </c>
      <c r="B564" s="277"/>
      <c r="C564" s="277"/>
      <c r="D564" s="277"/>
      <c r="E564" s="277"/>
      <c r="F564" s="277"/>
      <c r="G564" s="277"/>
      <c r="H564" s="277"/>
      <c r="I564" s="277"/>
      <c r="J564" s="277"/>
      <c r="K564" s="277"/>
      <c r="L564" s="277"/>
      <c r="M564" s="277"/>
      <c r="N564" s="277"/>
      <c r="O564" s="277"/>
      <c r="P564" s="277"/>
      <c r="Q564" s="277"/>
      <c r="R564" s="277"/>
      <c r="S564" s="277"/>
      <c r="T564" s="277"/>
      <c r="U564" s="277"/>
      <c r="V564" s="277"/>
      <c r="W564" s="277"/>
      <c r="X564" s="277"/>
      <c r="Y564" s="277"/>
      <c r="Z564" s="277"/>
      <c r="AA564" s="277"/>
      <c r="AC564" s="275">
        <f>1000*Exports!AD$30</f>
        <v>14.872823999999998</v>
      </c>
      <c r="AD564" s="275">
        <f>1000*Exports!AE$30</f>
        <v>10.096007</v>
      </c>
      <c r="AE564" s="275">
        <f>1000*Exports!AF$30</f>
        <v>6.2943480000000021</v>
      </c>
      <c r="AF564" s="275">
        <f>1000*Exports!AG$30</f>
        <v>1.6987709999999998</v>
      </c>
      <c r="AG564" s="275">
        <f>1000*Exports!AH$30</f>
        <v>2.2447900000000001</v>
      </c>
      <c r="AH564" s="275">
        <f>1000*Exports!AI$30</f>
        <v>2.5008789999999999</v>
      </c>
      <c r="AI564" s="275">
        <f>1000*Exports!AJ$30</f>
        <v>2.2720219999999998</v>
      </c>
      <c r="AJ564" s="275">
        <f>1000*Exports!AK$30</f>
        <v>4.9080550000000018</v>
      </c>
      <c r="AK564" s="275">
        <f>1000*Exports!AL$30</f>
        <v>6.0880099999999979</v>
      </c>
      <c r="AL564" s="275">
        <f>1000*Exports!AM$30</f>
        <v>4.0293770000000002</v>
      </c>
      <c r="AM564" s="275">
        <f>1000*Exports!AN$30</f>
        <v>2.4646439999999998</v>
      </c>
      <c r="AN564" s="275">
        <f>1000*Exports!AO$30</f>
        <v>3.2735659999999998</v>
      </c>
      <c r="AO564" s="275">
        <f>1000*Exports!AP$30</f>
        <v>2.4455239999999998</v>
      </c>
      <c r="AP564" s="275">
        <f>1000*Exports!AQ$30</f>
        <v>0.27018699999999995</v>
      </c>
      <c r="AQ564" s="275">
        <f>1000*Exports!AR$30</f>
        <v>0.11505900000000001</v>
      </c>
      <c r="AR564" s="275">
        <f>1000*Exports!AS$30</f>
        <v>6.701600000000002E-2</v>
      </c>
      <c r="AS564" s="275">
        <f>1000*Exports!AT$30</f>
        <v>0.23092799999999999</v>
      </c>
      <c r="AT564" s="275">
        <f>1000*Exports!AU$30</f>
        <v>4.7728E-2</v>
      </c>
      <c r="AU564" s="275">
        <f>1000*Exports!AV$30</f>
        <v>4.3906000000000001E-2</v>
      </c>
      <c r="AV564" s="275">
        <f>1000*Exports!AW$30</f>
        <v>6.3750000000000001E-2</v>
      </c>
      <c r="AW564" s="275">
        <f>1000*Exports!AX$30</f>
        <v>9.2202629999999994E-3</v>
      </c>
      <c r="AX564" s="275">
        <f>1000*Exports!AY$30</f>
        <v>8.699599999999999E-2</v>
      </c>
      <c r="AY564" s="275">
        <f>1000*Exports!AZ$30</f>
        <v>0.214215668</v>
      </c>
      <c r="AZ564" s="275">
        <f>1000*Exports!BA$30</f>
        <v>2.2523214680000008</v>
      </c>
      <c r="BA564" s="275">
        <f>1000*Exports!BB$30</f>
        <v>0</v>
      </c>
      <c r="BB564" s="275">
        <f>1000*Exports!BC$30</f>
        <v>0</v>
      </c>
      <c r="BC564" s="276">
        <f t="shared" si="744"/>
        <v>7.6661158187017936E-2</v>
      </c>
      <c r="BD564" s="276">
        <f t="shared" si="745"/>
        <v>6.930349742317965E-2</v>
      </c>
      <c r="BE564" s="276">
        <f t="shared" si="746"/>
        <v>5.2196278136772266E-2</v>
      </c>
      <c r="BF564" s="276">
        <f t="shared" si="746"/>
        <v>5.6310110928079943E-2</v>
      </c>
      <c r="BG564" s="276">
        <f t="shared" si="747"/>
        <v>5.2342725458860123E-2</v>
      </c>
      <c r="BH564" s="276">
        <f t="shared" si="748"/>
        <v>5.4637388461160766E-3</v>
      </c>
      <c r="BI564" s="276">
        <f t="shared" si="749"/>
        <v>1.7625406369407859E-3</v>
      </c>
      <c r="BJ564" s="276">
        <f t="shared" si="750"/>
        <v>1.2549937058365245E-3</v>
      </c>
      <c r="BK564" s="276">
        <f t="shared" si="751"/>
        <v>4.2848898830541316E-3</v>
      </c>
      <c r="BL564" s="276">
        <f t="shared" si="752"/>
        <v>6.8531131373480991E-4</v>
      </c>
      <c r="BM564" s="276">
        <f t="shared" si="753"/>
        <v>6.6479491653709233E-4</v>
      </c>
      <c r="BN564" s="276">
        <f t="shared" si="753"/>
        <v>8.1374391128085234E-4</v>
      </c>
      <c r="BO564" s="276">
        <f t="shared" si="754"/>
        <v>1.512779778045666E-4</v>
      </c>
      <c r="BP564" s="276">
        <f t="shared" si="755"/>
        <v>1.3310226737285916E-3</v>
      </c>
      <c r="BQ564" s="276">
        <f t="shared" si="756"/>
        <v>6.6580534244328358E-3</v>
      </c>
      <c r="BR564" s="276">
        <f t="shared" si="757"/>
        <v>0.10517469156412809</v>
      </c>
    </row>
    <row r="565" spans="1:70">
      <c r="A565" s="275" t="str">
        <f t="shared" si="743"/>
        <v>Wooden furniture</v>
      </c>
      <c r="B565" s="277"/>
      <c r="C565" s="277"/>
      <c r="D565" s="277"/>
      <c r="E565" s="277"/>
      <c r="F565" s="277"/>
      <c r="G565" s="277"/>
      <c r="H565" s="277"/>
      <c r="I565" s="277"/>
      <c r="J565" s="277"/>
      <c r="K565" s="277"/>
      <c r="L565" s="277"/>
      <c r="M565" s="277"/>
      <c r="N565" s="277"/>
      <c r="O565" s="277"/>
      <c r="P565" s="277"/>
      <c r="Q565" s="277"/>
      <c r="R565" s="277"/>
      <c r="S565" s="277"/>
      <c r="T565" s="277"/>
      <c r="U565" s="277"/>
      <c r="V565" s="277"/>
      <c r="W565" s="277"/>
      <c r="X565" s="277"/>
      <c r="Y565" s="277"/>
      <c r="Z565" s="277"/>
      <c r="AA565" s="277"/>
      <c r="AC565" s="275">
        <f>1000*Exports!AD$31</f>
        <v>10.291288999999999</v>
      </c>
      <c r="AD565" s="275">
        <f>1000*Exports!AE$31</f>
        <v>9.8644280000000002</v>
      </c>
      <c r="AE565" s="275">
        <f>1000*Exports!AF$31</f>
        <v>7.870063</v>
      </c>
      <c r="AF565" s="275">
        <f>1000*Exports!AG$31</f>
        <v>6.9830009999999998</v>
      </c>
      <c r="AG565" s="275">
        <f>1000*Exports!AH$31</f>
        <v>7.1302259999999995</v>
      </c>
      <c r="AH565" s="275">
        <f>1000*Exports!AI$31</f>
        <v>6.455455999999999</v>
      </c>
      <c r="AI565" s="275">
        <f>1000*Exports!AJ$31</f>
        <v>5.5641599999999993</v>
      </c>
      <c r="AJ565" s="275">
        <f>1000*Exports!AK$31</f>
        <v>5.1891929999999995</v>
      </c>
      <c r="AK565" s="275">
        <f>1000*Exports!AL$31</f>
        <v>9.7915109999999981</v>
      </c>
      <c r="AL565" s="275">
        <f>1000*Exports!AM$31</f>
        <v>9.1282059999999987</v>
      </c>
      <c r="AM565" s="275">
        <f>1000*Exports!AN$31</f>
        <v>3.0698429999999997</v>
      </c>
      <c r="AN565" s="275">
        <f>1000*Exports!AO$31</f>
        <v>1.3184089999999999</v>
      </c>
      <c r="AO565" s="275">
        <f>1000*Exports!AP$31</f>
        <v>2.8853480000000005</v>
      </c>
      <c r="AP565" s="275">
        <f>1000*Exports!AQ$31</f>
        <v>2.0688789999999999</v>
      </c>
      <c r="AQ565" s="275">
        <f>1000*Exports!AR$31</f>
        <v>3.4885779999999995</v>
      </c>
      <c r="AR565" s="275">
        <f>1000*Exports!AS$31</f>
        <v>1.7966840000000002</v>
      </c>
      <c r="AS565" s="275">
        <f>1000*Exports!AT$31</f>
        <v>1.425349</v>
      </c>
      <c r="AT565" s="275">
        <f>1000*Exports!AU$31</f>
        <v>1.3426569999999998</v>
      </c>
      <c r="AU565" s="275">
        <f>1000*Exports!AV$31</f>
        <v>0.66405899999999995</v>
      </c>
      <c r="AV565" s="275">
        <f>1000*Exports!AW$31</f>
        <v>0.97774899999999998</v>
      </c>
      <c r="AW565" s="275">
        <f>1000*Exports!AX$31</f>
        <v>0.52917553599999989</v>
      </c>
      <c r="AX565" s="275">
        <f>1000*Exports!AY$31</f>
        <v>0.33302500000000002</v>
      </c>
      <c r="AY565" s="275">
        <f>1000*Exports!AZ$31</f>
        <v>1.026615813</v>
      </c>
      <c r="AZ565" s="275">
        <f>1000*Exports!BA$31</f>
        <v>1.3253663489999998</v>
      </c>
      <c r="BA565" s="275">
        <f>1000*Exports!BB$31</f>
        <v>0</v>
      </c>
      <c r="BB565" s="275">
        <f>1000*Exports!BC$31</f>
        <v>0</v>
      </c>
      <c r="BC565" s="276">
        <f t="shared" si="744"/>
        <v>0.12329621233554583</v>
      </c>
      <c r="BD565" s="276">
        <f t="shared" si="745"/>
        <v>0.15700109495816672</v>
      </c>
      <c r="BE565" s="276">
        <f t="shared" si="746"/>
        <v>6.5013194223678294E-2</v>
      </c>
      <c r="BF565" s="276">
        <f t="shared" si="746"/>
        <v>2.267855819573485E-2</v>
      </c>
      <c r="BG565" s="276">
        <f t="shared" si="747"/>
        <v>6.1756489904524009E-2</v>
      </c>
      <c r="BH565" s="276">
        <f t="shared" si="748"/>
        <v>4.183700385367832E-2</v>
      </c>
      <c r="BI565" s="276">
        <f t="shared" si="749"/>
        <v>5.344006544588091E-2</v>
      </c>
      <c r="BJ565" s="276">
        <f t="shared" si="750"/>
        <v>3.3646101100889184E-2</v>
      </c>
      <c r="BK565" s="276">
        <f t="shared" si="751"/>
        <v>2.6447479343870487E-2</v>
      </c>
      <c r="BL565" s="276">
        <f t="shared" si="752"/>
        <v>1.9278788815061152E-2</v>
      </c>
      <c r="BM565" s="276">
        <f t="shared" si="753"/>
        <v>1.0054731642160638E-2</v>
      </c>
      <c r="BN565" s="276">
        <f t="shared" si="753"/>
        <v>1.2480585027622622E-2</v>
      </c>
      <c r="BO565" s="276">
        <f t="shared" si="754"/>
        <v>8.682247457553827E-3</v>
      </c>
      <c r="BP565" s="276">
        <f t="shared" si="755"/>
        <v>5.0952207678337429E-3</v>
      </c>
      <c r="BQ565" s="276">
        <f t="shared" si="756"/>
        <v>3.190832394818828E-2</v>
      </c>
      <c r="BR565" s="276">
        <f t="shared" si="757"/>
        <v>6.1889476678179706E-2</v>
      </c>
    </row>
    <row r="566" spans="1:70">
      <c r="A566" s="275" t="str">
        <f t="shared" si="743"/>
        <v>Paper</v>
      </c>
      <c r="B566" s="277"/>
      <c r="C566" s="277"/>
      <c r="D566" s="277"/>
      <c r="E566" s="277"/>
      <c r="F566" s="277"/>
      <c r="G566" s="277"/>
      <c r="H566" s="277"/>
      <c r="I566" s="277"/>
      <c r="J566" s="277"/>
      <c r="K566" s="277"/>
      <c r="L566" s="277"/>
      <c r="M566" s="277"/>
      <c r="N566" s="277"/>
      <c r="O566" s="277"/>
      <c r="P566" s="277"/>
      <c r="Q566" s="277"/>
      <c r="R566" s="277"/>
      <c r="S566" s="277"/>
      <c r="T566" s="277"/>
      <c r="U566" s="277"/>
      <c r="V566" s="277"/>
      <c r="W566" s="277"/>
      <c r="X566" s="277"/>
      <c r="Y566" s="277"/>
      <c r="Z566" s="277"/>
      <c r="AA566" s="277"/>
      <c r="AC566" s="275">
        <f>1000*Exports!AD$36</f>
        <v>8.070215000000001</v>
      </c>
      <c r="AD566" s="275">
        <f>1000*Exports!AE$36</f>
        <v>5.3292970000000004</v>
      </c>
      <c r="AE566" s="275">
        <f>1000*Exports!AF$36</f>
        <v>4.3119320000000005</v>
      </c>
      <c r="AF566" s="275">
        <f>1000*Exports!AG$36</f>
        <v>8.7580950000000009</v>
      </c>
      <c r="AG566" s="275">
        <f>1000*Exports!AH$36</f>
        <v>7.9076099999999991</v>
      </c>
      <c r="AH566" s="275">
        <f>1000*Exports!AI$36</f>
        <v>6.927295</v>
      </c>
      <c r="AI566" s="275">
        <f>1000*Exports!AJ$36</f>
        <v>10.770690999999999</v>
      </c>
      <c r="AJ566" s="275">
        <f>1000*Exports!AK$36</f>
        <v>16.515426999999999</v>
      </c>
      <c r="AK566" s="275">
        <f>1000*Exports!AL$36</f>
        <v>32.263064</v>
      </c>
      <c r="AL566" s="275">
        <f>1000*Exports!AM$36</f>
        <v>32.459793000000005</v>
      </c>
      <c r="AM566" s="275">
        <f>1000*Exports!AN$36</f>
        <v>27.020406000000001</v>
      </c>
      <c r="AN566" s="275">
        <f>1000*Exports!AO$36</f>
        <v>36.360538999999996</v>
      </c>
      <c r="AO566" s="275">
        <f>1000*Exports!AP$36</f>
        <v>27.351127999999996</v>
      </c>
      <c r="AP566" s="275">
        <f>1000*Exports!AQ$36</f>
        <v>40.584958999999998</v>
      </c>
      <c r="AQ566" s="275">
        <f>1000*Exports!AR$36</f>
        <v>53.491281000000008</v>
      </c>
      <c r="AR566" s="275">
        <f>1000*Exports!AS$36</f>
        <v>44.411125000000006</v>
      </c>
      <c r="AS566" s="275">
        <f>1000*Exports!AT$36</f>
        <v>35.512923999999998</v>
      </c>
      <c r="AT566" s="275">
        <f>1000*Exports!AU$36</f>
        <v>57.931898000000011</v>
      </c>
      <c r="AU566" s="275">
        <f>1000*Exports!AV$36</f>
        <v>51.462052000000007</v>
      </c>
      <c r="AV566" s="275">
        <f>1000*Exports!AW$36</f>
        <v>69.883665999999977</v>
      </c>
      <c r="AW566" s="275">
        <f>1000*Exports!AX$36</f>
        <v>53.895170327999999</v>
      </c>
      <c r="AX566" s="275">
        <f>1000*Exports!AY$36</f>
        <v>55.364878999999995</v>
      </c>
      <c r="AY566" s="275">
        <f>1000*Exports!AZ$36</f>
        <v>19.279980138999999</v>
      </c>
      <c r="AZ566" s="275">
        <f>1000*Exports!BA$36</f>
        <v>10.89491563</v>
      </c>
      <c r="BA566" s="275">
        <f>1000*Exports!BB$36</f>
        <v>0</v>
      </c>
      <c r="BB566" s="275">
        <f>1000*Exports!BC$36</f>
        <v>0</v>
      </c>
      <c r="BC566" s="276">
        <f t="shared" si="744"/>
        <v>0.40626146358200538</v>
      </c>
      <c r="BD566" s="276">
        <f t="shared" si="745"/>
        <v>0.55829404409973182</v>
      </c>
      <c r="BE566" s="276">
        <f t="shared" si="746"/>
        <v>0.57223867907272219</v>
      </c>
      <c r="BF566" s="276">
        <f t="shared" si="746"/>
        <v>0.62545431633111315</v>
      </c>
      <c r="BG566" s="276">
        <f t="shared" si="747"/>
        <v>0.58540933717851129</v>
      </c>
      <c r="BH566" s="276">
        <f t="shared" si="748"/>
        <v>0.82071164436604394</v>
      </c>
      <c r="BI566" s="276">
        <f t="shared" si="749"/>
        <v>0.81941053272250386</v>
      </c>
      <c r="BJ566" s="276">
        <f t="shared" si="750"/>
        <v>0.83167724639069929</v>
      </c>
      <c r="BK566" s="276">
        <f t="shared" si="751"/>
        <v>0.6589455101385292</v>
      </c>
      <c r="BL566" s="276">
        <f t="shared" si="752"/>
        <v>0.83182587004548725</v>
      </c>
      <c r="BM566" s="276">
        <f t="shared" si="753"/>
        <v>0.77920353856346536</v>
      </c>
      <c r="BN566" s="276">
        <f t="shared" si="753"/>
        <v>0.89203776792917178</v>
      </c>
      <c r="BO566" s="276">
        <f t="shared" si="754"/>
        <v>0.88426462245735526</v>
      </c>
      <c r="BP566" s="276">
        <f t="shared" si="755"/>
        <v>0.84707238582509492</v>
      </c>
      <c r="BQ566" s="276">
        <f t="shared" si="756"/>
        <v>0.59924252500272768</v>
      </c>
      <c r="BR566" s="276">
        <f t="shared" si="757"/>
        <v>0.50875037479438878</v>
      </c>
    </row>
    <row r="567" spans="1:70">
      <c r="A567" s="275" t="str">
        <f t="shared" si="743"/>
        <v>Others</v>
      </c>
      <c r="B567" s="277"/>
      <c r="C567" s="277"/>
      <c r="D567" s="277"/>
      <c r="E567" s="277"/>
      <c r="F567" s="277"/>
      <c r="G567" s="277"/>
      <c r="H567" s="277"/>
      <c r="I567" s="277"/>
      <c r="J567" s="277"/>
      <c r="K567" s="277"/>
      <c r="L567" s="277"/>
      <c r="M567" s="277"/>
      <c r="N567" s="277"/>
      <c r="O567" s="277"/>
      <c r="P567" s="277"/>
      <c r="Q567" s="277"/>
      <c r="R567" s="277"/>
      <c r="S567" s="277"/>
      <c r="T567" s="277"/>
      <c r="U567" s="277"/>
      <c r="V567" s="277"/>
      <c r="W567" s="277"/>
      <c r="X567" s="277"/>
      <c r="Y567" s="277"/>
      <c r="Z567" s="277"/>
      <c r="AA567" s="277"/>
      <c r="AC567" s="275">
        <f t="shared" ref="AC567:BB567" si="758">AC551-SUM(AC562:AC566)</f>
        <v>4.6027740000000108</v>
      </c>
      <c r="AD567" s="275">
        <f t="shared" si="758"/>
        <v>2.8748449999999934</v>
      </c>
      <c r="AE567" s="275">
        <f t="shared" si="758"/>
        <v>3.025416000000007</v>
      </c>
      <c r="AF567" s="275">
        <f t="shared" si="758"/>
        <v>8.7978390000000033</v>
      </c>
      <c r="AG567" s="275">
        <f t="shared" si="758"/>
        <v>6.4275699999999958</v>
      </c>
      <c r="AH567" s="275">
        <f t="shared" si="758"/>
        <v>4.7937849999999926</v>
      </c>
      <c r="AI567" s="275">
        <f t="shared" si="758"/>
        <v>4.2036569999999998</v>
      </c>
      <c r="AJ567" s="275">
        <f t="shared" si="758"/>
        <v>3.4094599999999957</v>
      </c>
      <c r="AK567" s="275">
        <f t="shared" si="758"/>
        <v>4.4458179999999885</v>
      </c>
      <c r="AL567" s="275">
        <f t="shared" si="758"/>
        <v>2.2060679999999948</v>
      </c>
      <c r="AM567" s="275">
        <f t="shared" si="758"/>
        <v>2.4053499999999985</v>
      </c>
      <c r="AN567" s="275">
        <f t="shared" si="758"/>
        <v>1.6978600000000057</v>
      </c>
      <c r="AO567" s="275">
        <f t="shared" si="758"/>
        <v>2.1717120000000065</v>
      </c>
      <c r="AP567" s="275">
        <f t="shared" si="758"/>
        <v>1.3440379999999976</v>
      </c>
      <c r="AQ567" s="275">
        <f t="shared" si="758"/>
        <v>1.3511300000000119</v>
      </c>
      <c r="AR567" s="275">
        <f t="shared" si="758"/>
        <v>1.351737</v>
      </c>
      <c r="AS567" s="275">
        <f t="shared" si="758"/>
        <v>11.353914000000003</v>
      </c>
      <c r="AT567" s="275">
        <f t="shared" si="758"/>
        <v>3.5848519999999979</v>
      </c>
      <c r="AU567" s="275">
        <f t="shared" si="758"/>
        <v>3.2224119999999914</v>
      </c>
      <c r="AV567" s="275">
        <f t="shared" si="758"/>
        <v>2.5458549999999889</v>
      </c>
      <c r="AW567" s="275">
        <f t="shared" si="758"/>
        <v>1.9676858010000018</v>
      </c>
      <c r="AX567" s="275">
        <f t="shared" si="758"/>
        <v>2.7485260000000054</v>
      </c>
      <c r="AY567" s="275">
        <f t="shared" si="758"/>
        <v>6.8954542889999999</v>
      </c>
      <c r="AZ567" s="275">
        <f t="shared" si="758"/>
        <v>4.8699996070000005</v>
      </c>
      <c r="BA567" s="275">
        <f t="shared" si="758"/>
        <v>0</v>
      </c>
      <c r="BB567" s="275">
        <f t="shared" si="758"/>
        <v>0</v>
      </c>
      <c r="BC567" s="276">
        <f t="shared" si="744"/>
        <v>5.5982423972478851E-2</v>
      </c>
      <c r="BD567" s="276">
        <f t="shared" si="745"/>
        <v>3.7943391237245536E-2</v>
      </c>
      <c r="BE567" s="276">
        <f t="shared" si="746"/>
        <v>5.0940548661910244E-2</v>
      </c>
      <c r="BF567" s="276">
        <f t="shared" si="746"/>
        <v>2.9205668967832065E-2</v>
      </c>
      <c r="BG567" s="276">
        <f t="shared" si="747"/>
        <v>4.6482195632393052E-2</v>
      </c>
      <c r="BH567" s="276">
        <f t="shared" si="748"/>
        <v>2.7179222654147489E-2</v>
      </c>
      <c r="BI567" s="276">
        <f t="shared" si="749"/>
        <v>2.0697394647874786E-2</v>
      </c>
      <c r="BJ567" s="276">
        <f t="shared" si="750"/>
        <v>2.5313677732874917E-2</v>
      </c>
      <c r="BK567" s="276">
        <f t="shared" si="751"/>
        <v>0.210672899049343</v>
      </c>
      <c r="BL567" s="276">
        <f t="shared" si="752"/>
        <v>5.1473760343296586E-2</v>
      </c>
      <c r="BM567" s="276">
        <f t="shared" si="753"/>
        <v>4.8791580116342159E-2</v>
      </c>
      <c r="BN567" s="276">
        <f t="shared" si="753"/>
        <v>3.2496847141237732E-2</v>
      </c>
      <c r="BO567" s="276">
        <f t="shared" si="754"/>
        <v>3.228406054469804E-2</v>
      </c>
      <c r="BP567" s="276">
        <f t="shared" si="755"/>
        <v>4.2051938311331083E-2</v>
      </c>
      <c r="BQ567" s="276">
        <f t="shared" si="756"/>
        <v>0.21431813774656547</v>
      </c>
      <c r="BR567" s="276">
        <f t="shared" si="757"/>
        <v>0.22741012500248028</v>
      </c>
    </row>
    <row r="569" spans="1:70" ht="13">
      <c r="A569" s="272" t="s">
        <v>146</v>
      </c>
    </row>
    <row r="570" spans="1:70" ht="13">
      <c r="A570" s="272"/>
      <c r="B570" s="313" t="s">
        <v>187</v>
      </c>
      <c r="C570" s="313"/>
      <c r="D570" s="313"/>
      <c r="E570" s="313"/>
      <c r="F570" s="313"/>
      <c r="G570" s="313"/>
      <c r="H570" s="313"/>
      <c r="I570" s="313"/>
      <c r="J570" s="313"/>
      <c r="K570" s="313"/>
      <c r="L570" s="313"/>
      <c r="M570" s="313"/>
      <c r="N570" s="313"/>
      <c r="O570" s="313"/>
      <c r="P570" s="313"/>
      <c r="Q570" s="313"/>
      <c r="R570" s="313"/>
      <c r="S570" s="313"/>
      <c r="T570" s="313"/>
      <c r="U570" s="313"/>
      <c r="V570" s="313"/>
      <c r="W570" s="313"/>
      <c r="X570" s="313"/>
      <c r="Y570" s="313"/>
      <c r="Z570" s="313"/>
      <c r="AA570" s="313"/>
      <c r="AB570" s="313"/>
      <c r="AC570" s="313" t="s">
        <v>187</v>
      </c>
      <c r="AD570" s="313"/>
      <c r="AE570" s="313"/>
      <c r="AF570" s="313"/>
      <c r="AG570" s="313"/>
      <c r="AH570" s="313"/>
      <c r="AI570" s="313"/>
      <c r="AJ570" s="313"/>
      <c r="AK570" s="313"/>
      <c r="AL570" s="313"/>
      <c r="AM570" s="313"/>
      <c r="AN570" s="313"/>
      <c r="AO570" s="313"/>
      <c r="AP570" s="313"/>
      <c r="AQ570" s="313"/>
      <c r="AR570" s="313"/>
      <c r="AS570" s="313"/>
      <c r="AT570" s="313"/>
      <c r="AU570" s="313"/>
      <c r="AV570" s="313"/>
      <c r="AW570" s="313"/>
      <c r="AX570" s="313"/>
      <c r="AY570" s="313"/>
      <c r="AZ570" s="313"/>
      <c r="BA570" s="313"/>
      <c r="BB570" s="313"/>
    </row>
    <row r="571" spans="1:70" ht="13">
      <c r="A571" s="272"/>
      <c r="B571" s="312" t="s">
        <v>132</v>
      </c>
      <c r="C571" s="312"/>
      <c r="D571" s="312"/>
      <c r="E571" s="312"/>
      <c r="F571" s="312"/>
      <c r="G571" s="312"/>
      <c r="H571" s="312"/>
      <c r="I571" s="312"/>
      <c r="J571" s="312"/>
      <c r="K571" s="312"/>
      <c r="L571" s="312"/>
      <c r="M571" s="312"/>
      <c r="N571" s="312"/>
      <c r="O571" s="312"/>
      <c r="P571" s="312"/>
      <c r="Q571" s="312"/>
      <c r="R571" s="312"/>
      <c r="S571" s="312"/>
      <c r="T571" s="312"/>
      <c r="U571" s="312"/>
      <c r="V571" s="312"/>
      <c r="W571" s="312"/>
      <c r="X571" s="312"/>
      <c r="Y571" s="312"/>
      <c r="Z571" s="312"/>
      <c r="AA571" s="312"/>
      <c r="AB571" s="312"/>
      <c r="AC571" s="312" t="s">
        <v>133</v>
      </c>
      <c r="AD571" s="312"/>
      <c r="AE571" s="312"/>
      <c r="AF571" s="312"/>
      <c r="AG571" s="312"/>
      <c r="AH571" s="312"/>
      <c r="AI571" s="312"/>
      <c r="AJ571" s="312"/>
      <c r="AK571" s="312"/>
      <c r="AL571" s="312"/>
      <c r="AM571" s="312"/>
      <c r="AN571" s="312"/>
      <c r="AO571" s="312"/>
      <c r="AP571" s="312"/>
      <c r="AQ571" s="312"/>
      <c r="AR571" s="312"/>
      <c r="AS571" s="312"/>
      <c r="AT571" s="312"/>
      <c r="AU571" s="312"/>
      <c r="AV571" s="312"/>
      <c r="AW571" s="312"/>
      <c r="AX571" s="312"/>
      <c r="AY571" s="312"/>
      <c r="AZ571" s="312"/>
      <c r="BA571" s="312"/>
      <c r="BB571" s="312"/>
    </row>
    <row r="572" spans="1:70">
      <c r="A572" s="273" t="s">
        <v>4</v>
      </c>
      <c r="B572" s="274">
        <f>Imports!C$6</f>
        <v>5.8534871851328649</v>
      </c>
      <c r="C572" s="274">
        <f>Imports!D$6</f>
        <v>5.0814234827954161</v>
      </c>
      <c r="D572" s="274">
        <f>Imports!E$6</f>
        <v>5.5659370008000018</v>
      </c>
      <c r="E572" s="274">
        <f>Imports!F$6</f>
        <v>5.0589110176569498</v>
      </c>
      <c r="F572" s="274">
        <f>Imports!G$6</f>
        <v>5.4407342308733888</v>
      </c>
      <c r="G572" s="274">
        <f>Imports!H$6</f>
        <v>5.3770396291581104</v>
      </c>
      <c r="H572" s="274">
        <f>Imports!I$6</f>
        <v>5.9186255058430337</v>
      </c>
      <c r="I572" s="274">
        <f>Imports!J$6</f>
        <v>6.1701784381705185</v>
      </c>
      <c r="J572" s="274">
        <f>Imports!K$6</f>
        <v>5.9551594973836153</v>
      </c>
      <c r="K572" s="274">
        <f>Imports!L$6</f>
        <v>5.0256169161099997</v>
      </c>
      <c r="L572" s="274">
        <f>Imports!M$6</f>
        <v>5.8981101042849993</v>
      </c>
      <c r="M572" s="274">
        <f>Imports!N$6</f>
        <v>8.1286241961099996</v>
      </c>
      <c r="N572" s="274">
        <f>Imports!O$6</f>
        <v>10.090154456047843</v>
      </c>
      <c r="O572" s="274">
        <f>Imports!P$6</f>
        <v>10.110711309623998</v>
      </c>
      <c r="P572" s="274">
        <f>Imports!Q$6</f>
        <v>10.014410003034001</v>
      </c>
      <c r="Q572" s="274">
        <f>Imports!R$6</f>
        <v>9.5907657808933315</v>
      </c>
      <c r="R572" s="274">
        <f>Imports!S$6</f>
        <v>10.514805751923555</v>
      </c>
      <c r="S572" s="274">
        <f>Imports!T$6</f>
        <v>8.0245382803173371</v>
      </c>
      <c r="T572" s="274">
        <f>Imports!U$6</f>
        <v>11.307468831506677</v>
      </c>
      <c r="U572" s="274">
        <f>Imports!V$6</f>
        <v>11.514310956623252</v>
      </c>
      <c r="V572" s="274">
        <f>Imports!W$6</f>
        <v>10.273978929405486</v>
      </c>
      <c r="W572" s="274">
        <f>Imports!X$6</f>
        <v>6.7327175346376693</v>
      </c>
      <c r="X572" s="274">
        <f>Imports!Y$6</f>
        <v>7.7123810965369941</v>
      </c>
      <c r="Y572" s="274">
        <f>Imports!Z$6</f>
        <v>5.522984761654028</v>
      </c>
      <c r="Z572" s="274">
        <f>Imports!AA$6</f>
        <v>0</v>
      </c>
      <c r="AA572" s="274">
        <f>Imports!AB$6</f>
        <v>0</v>
      </c>
      <c r="AB572" s="277"/>
      <c r="AC572" s="274">
        <f>Exports!C$6</f>
        <v>2.3878983462796599</v>
      </c>
      <c r="AD572" s="274">
        <f>Exports!D$6</f>
        <v>2.3723684266399832</v>
      </c>
      <c r="AE572" s="274">
        <f>Exports!E$6</f>
        <v>1.8479476206437666</v>
      </c>
      <c r="AF572" s="274">
        <f>Exports!F$6</f>
        <v>1.7378130438276314</v>
      </c>
      <c r="AG572" s="274">
        <f>Exports!G$6</f>
        <v>1.6931057643667917</v>
      </c>
      <c r="AH572" s="274">
        <f>Exports!H$6</f>
        <v>1.6920611258799414</v>
      </c>
      <c r="AI572" s="274">
        <f>Exports!I$6</f>
        <v>1.683371219304606</v>
      </c>
      <c r="AJ572" s="274">
        <f>Exports!J$6</f>
        <v>1.7422932451983408</v>
      </c>
      <c r="AK572" s="274">
        <f>Exports!K$6</f>
        <v>1.7561002724111929</v>
      </c>
      <c r="AL572" s="274">
        <f>Exports!L$6</f>
        <v>1.7027103726997614</v>
      </c>
      <c r="AM572" s="274">
        <f>Exports!M$6</f>
        <v>1.8089894683056276</v>
      </c>
      <c r="AN572" s="274">
        <f>Exports!N$6</f>
        <v>2.9365583928374117</v>
      </c>
      <c r="AO572" s="274">
        <f>Exports!O$6</f>
        <v>3.900147741741383</v>
      </c>
      <c r="AP572" s="274">
        <f>Exports!P$6</f>
        <v>5.3323777699072838</v>
      </c>
      <c r="AQ572" s="274">
        <f>Exports!Q$6</f>
        <v>6.0976695710666675</v>
      </c>
      <c r="AR572" s="274">
        <f>Exports!R$6</f>
        <v>5.7050907306399994</v>
      </c>
      <c r="AS572" s="274">
        <f>Exports!S$6</f>
        <v>7.2813954324899974</v>
      </c>
      <c r="AT572" s="274">
        <f>Exports!T$6</f>
        <v>7.0170576511206377</v>
      </c>
      <c r="AU572" s="274">
        <f>Exports!U$6</f>
        <v>7.9284490430664798</v>
      </c>
      <c r="AV572" s="274">
        <f>Exports!V$6</f>
        <v>7.9621002798307865</v>
      </c>
      <c r="AW572" s="274">
        <f>Exports!W$6</f>
        <v>7.4580062468229853</v>
      </c>
      <c r="AX572" s="274">
        <f>Exports!X$6</f>
        <v>4.8282377387811106</v>
      </c>
      <c r="AY572" s="274">
        <f>Exports!Y$6</f>
        <v>3.7390315307843238</v>
      </c>
      <c r="AZ572" s="274">
        <f>Exports!Z$6</f>
        <v>5.5400548823241946</v>
      </c>
      <c r="BA572" s="274">
        <f>Exports!AA$6</f>
        <v>0</v>
      </c>
      <c r="BB572" s="274">
        <f>Exports!AB$6</f>
        <v>0</v>
      </c>
    </row>
    <row r="573" spans="1:70">
      <c r="A573" s="273"/>
      <c r="B573" s="271">
        <v>2000</v>
      </c>
      <c r="C573" s="271">
        <f>1+B573</f>
        <v>2001</v>
      </c>
      <c r="D573" s="271">
        <f t="shared" ref="D573:AA573" si="759">1+C573</f>
        <v>2002</v>
      </c>
      <c r="E573" s="271">
        <f t="shared" si="759"/>
        <v>2003</v>
      </c>
      <c r="F573" s="271">
        <f t="shared" si="759"/>
        <v>2004</v>
      </c>
      <c r="G573" s="271">
        <f t="shared" si="759"/>
        <v>2005</v>
      </c>
      <c r="H573" s="271">
        <f t="shared" si="759"/>
        <v>2006</v>
      </c>
      <c r="I573" s="271">
        <f t="shared" si="759"/>
        <v>2007</v>
      </c>
      <c r="J573" s="271">
        <f t="shared" si="759"/>
        <v>2008</v>
      </c>
      <c r="K573" s="271">
        <f t="shared" si="759"/>
        <v>2009</v>
      </c>
      <c r="L573" s="271">
        <f t="shared" si="759"/>
        <v>2010</v>
      </c>
      <c r="M573" s="271">
        <f t="shared" si="759"/>
        <v>2011</v>
      </c>
      <c r="N573" s="271">
        <f t="shared" si="759"/>
        <v>2012</v>
      </c>
      <c r="O573" s="271">
        <f t="shared" si="759"/>
        <v>2013</v>
      </c>
      <c r="P573" s="271">
        <f t="shared" si="759"/>
        <v>2014</v>
      </c>
      <c r="Q573" s="271">
        <f t="shared" si="759"/>
        <v>2015</v>
      </c>
      <c r="R573" s="271">
        <f t="shared" si="759"/>
        <v>2016</v>
      </c>
      <c r="S573" s="271">
        <f t="shared" si="759"/>
        <v>2017</v>
      </c>
      <c r="T573" s="271">
        <f t="shared" si="759"/>
        <v>2018</v>
      </c>
      <c r="U573" s="271">
        <f t="shared" si="759"/>
        <v>2019</v>
      </c>
      <c r="V573" s="271">
        <f t="shared" si="759"/>
        <v>2020</v>
      </c>
      <c r="W573" s="271">
        <f t="shared" si="759"/>
        <v>2021</v>
      </c>
      <c r="X573" s="271">
        <f t="shared" si="759"/>
        <v>2022</v>
      </c>
      <c r="Y573" s="271">
        <f t="shared" si="759"/>
        <v>2023</v>
      </c>
      <c r="Z573" s="271">
        <f t="shared" si="759"/>
        <v>2024</v>
      </c>
      <c r="AA573" s="271">
        <f t="shared" si="759"/>
        <v>2025</v>
      </c>
      <c r="AC573" s="271">
        <v>2000</v>
      </c>
      <c r="AD573" s="271">
        <f>1+AC573</f>
        <v>2001</v>
      </c>
      <c r="AE573" s="271">
        <f t="shared" ref="AE573:BB573" si="760">1+AD573</f>
        <v>2002</v>
      </c>
      <c r="AF573" s="271">
        <f t="shared" si="760"/>
        <v>2003</v>
      </c>
      <c r="AG573" s="271">
        <f t="shared" si="760"/>
        <v>2004</v>
      </c>
      <c r="AH573" s="271">
        <f t="shared" si="760"/>
        <v>2005</v>
      </c>
      <c r="AI573" s="271">
        <f t="shared" si="760"/>
        <v>2006</v>
      </c>
      <c r="AJ573" s="271">
        <f t="shared" si="760"/>
        <v>2007</v>
      </c>
      <c r="AK573" s="271">
        <f t="shared" si="760"/>
        <v>2008</v>
      </c>
      <c r="AL573" s="271">
        <f t="shared" si="760"/>
        <v>2009</v>
      </c>
      <c r="AM573" s="271">
        <f t="shared" si="760"/>
        <v>2010</v>
      </c>
      <c r="AN573" s="271">
        <f t="shared" si="760"/>
        <v>2011</v>
      </c>
      <c r="AO573" s="271">
        <f t="shared" si="760"/>
        <v>2012</v>
      </c>
      <c r="AP573" s="271">
        <f t="shared" si="760"/>
        <v>2013</v>
      </c>
      <c r="AQ573" s="271">
        <f t="shared" si="760"/>
        <v>2014</v>
      </c>
      <c r="AR573" s="271">
        <f t="shared" si="760"/>
        <v>2015</v>
      </c>
      <c r="AS573" s="271">
        <f t="shared" si="760"/>
        <v>2016</v>
      </c>
      <c r="AT573" s="271">
        <f t="shared" si="760"/>
        <v>2017</v>
      </c>
      <c r="AU573" s="271">
        <f t="shared" si="760"/>
        <v>2018</v>
      </c>
      <c r="AV573" s="271">
        <f t="shared" si="760"/>
        <v>2019</v>
      </c>
      <c r="AW573" s="271">
        <f t="shared" si="760"/>
        <v>2020</v>
      </c>
      <c r="AX573" s="271">
        <f t="shared" si="760"/>
        <v>2021</v>
      </c>
      <c r="AY573" s="271">
        <f t="shared" si="760"/>
        <v>2022</v>
      </c>
      <c r="AZ573" s="271">
        <f t="shared" si="760"/>
        <v>2023</v>
      </c>
      <c r="BA573" s="271">
        <f t="shared" si="760"/>
        <v>2024</v>
      </c>
      <c r="BB573" s="271">
        <f t="shared" si="760"/>
        <v>2025</v>
      </c>
    </row>
    <row r="574" spans="1:70">
      <c r="A574" s="274" t="str">
        <f>Imports!B$10</f>
        <v xml:space="preserve">Sawn wood </v>
      </c>
      <c r="B574" s="274">
        <f>Imports!C$10</f>
        <v>0.76433742066666654</v>
      </c>
      <c r="C574" s="274">
        <f>Imports!D$10</f>
        <v>0.59900856000000025</v>
      </c>
      <c r="D574" s="274">
        <f>Imports!E$10</f>
        <v>0.54799598384000003</v>
      </c>
      <c r="E574" s="274">
        <f>Imports!F$10</f>
        <v>0.57241261038055924</v>
      </c>
      <c r="F574" s="274">
        <f>Imports!G$10</f>
        <v>0.59247456968602141</v>
      </c>
      <c r="G574" s="274">
        <f>Imports!H$10</f>
        <v>0.71594109377797854</v>
      </c>
      <c r="H574" s="274">
        <f>Imports!I$10</f>
        <v>0.63239165080000004</v>
      </c>
      <c r="I574" s="274">
        <f>Imports!J$10</f>
        <v>0.64628017090000001</v>
      </c>
      <c r="J574" s="274">
        <f>Imports!K$10</f>
        <v>0.57489129879999989</v>
      </c>
      <c r="K574" s="274">
        <f>Imports!L$10</f>
        <v>0.46266238200000004</v>
      </c>
      <c r="L574" s="274">
        <f>Imports!M$10</f>
        <v>0.41969954389999997</v>
      </c>
      <c r="M574" s="274">
        <f>Imports!N$10</f>
        <v>0.42590143959999999</v>
      </c>
      <c r="N574" s="274">
        <f>Imports!O$10</f>
        <v>0.46232998175000012</v>
      </c>
      <c r="O574" s="274">
        <f>Imports!P$10</f>
        <v>0.4388138625173334</v>
      </c>
      <c r="P574" s="274">
        <f>Imports!Q$10</f>
        <v>0.36516410694400003</v>
      </c>
      <c r="Q574" s="274">
        <f>Imports!R$10</f>
        <v>0.29324099835333328</v>
      </c>
      <c r="R574" s="274">
        <f>Imports!S$10</f>
        <v>0.25554642404200006</v>
      </c>
      <c r="S574" s="274">
        <f>Imports!T$10</f>
        <v>0.22142065024733332</v>
      </c>
      <c r="T574" s="274">
        <f>Imports!U$10</f>
        <v>0.26035134943999994</v>
      </c>
      <c r="U574" s="274">
        <f>Imports!V$10</f>
        <v>0.26930865051999997</v>
      </c>
      <c r="V574" s="274">
        <f>Imports!W$10</f>
        <v>0.15408803431136267</v>
      </c>
      <c r="W574" s="274">
        <f>Imports!X$10</f>
        <v>0.11395511363599999</v>
      </c>
      <c r="X574" s="274">
        <f>Imports!Y$10</f>
        <v>0.20831460765994661</v>
      </c>
      <c r="Y574" s="274">
        <f>Imports!Z$10</f>
        <v>0.18613005424534734</v>
      </c>
      <c r="Z574" s="274">
        <f>Imports!AA$10</f>
        <v>0</v>
      </c>
      <c r="AA574" s="274">
        <f>Imports!AB$10</f>
        <v>0</v>
      </c>
      <c r="AB574" s="277"/>
      <c r="AC574" s="274"/>
      <c r="AD574" s="274"/>
      <c r="AE574" s="274"/>
      <c r="AF574" s="274"/>
      <c r="AG574" s="274"/>
      <c r="AH574" s="274"/>
      <c r="AI574" s="274"/>
      <c r="AJ574" s="274"/>
      <c r="AK574" s="274"/>
      <c r="AL574" s="274"/>
      <c r="AM574" s="274"/>
      <c r="AN574" s="274"/>
      <c r="AO574" s="274"/>
      <c r="AP574" s="274"/>
      <c r="AQ574" s="274"/>
      <c r="AR574" s="274"/>
      <c r="AS574" s="274"/>
      <c r="AT574" s="274"/>
      <c r="AU574" s="274"/>
      <c r="AV574" s="274"/>
      <c r="AW574" s="274"/>
      <c r="AX574" s="274"/>
      <c r="AY574" s="274"/>
      <c r="AZ574" s="274"/>
      <c r="BA574" s="274"/>
      <c r="BB574" s="274"/>
      <c r="BC574" s="276">
        <f t="shared" ref="BC574:BC579" si="761">J574/J$572</f>
        <v>9.6536675306946346E-2</v>
      </c>
      <c r="BD574" s="276">
        <f t="shared" ref="BD574:BF576" si="762">K574/K$572</f>
        <v>9.206081357233982E-2</v>
      </c>
      <c r="BE574" s="276">
        <f t="shared" si="762"/>
        <v>7.1158309437981945E-2</v>
      </c>
      <c r="BF574" s="276">
        <f t="shared" si="762"/>
        <v>5.2395267553864477E-2</v>
      </c>
      <c r="BG574" s="276">
        <f t="shared" ref="BG574:BH576" si="763">N574/N$572</f>
        <v>4.5819911257442496E-2</v>
      </c>
      <c r="BH574" s="276">
        <f t="shared" si="763"/>
        <v>4.3400889322163051E-2</v>
      </c>
      <c r="BI574" s="276">
        <f t="shared" ref="BI574:BK576" si="764">P574/P$572</f>
        <v>3.6463866252067635E-2</v>
      </c>
      <c r="BJ574" s="276">
        <f t="shared" si="764"/>
        <v>3.05753476888703E-2</v>
      </c>
      <c r="BK574" s="276">
        <f t="shared" si="764"/>
        <v>2.4303485016378069E-2</v>
      </c>
      <c r="BL574" s="276">
        <f t="shared" ref="BL574:BL576" si="765">S574/S$572</f>
        <v>2.7592945850907831E-2</v>
      </c>
      <c r="BM574" s="276">
        <f t="shared" ref="BM574:BN576" si="766">T574/T$572</f>
        <v>2.3024724040323453E-2</v>
      </c>
      <c r="BN574" s="276">
        <f t="shared" si="766"/>
        <v>2.3389037479927401E-2</v>
      </c>
      <c r="BO574" s="276">
        <f t="shared" ref="BO574:BO581" si="767">V574/V$572</f>
        <v>1.4997892770671579E-2</v>
      </c>
      <c r="BP574" s="276">
        <f t="shared" ref="BP574:BP581" si="768">W574/W$572</f>
        <v>1.6925574710321283E-2</v>
      </c>
      <c r="BQ574" s="276">
        <f t="shared" ref="BQ574:BQ581" si="769">X574/X$572</f>
        <v>2.7010414170726579E-2</v>
      </c>
      <c r="BR574" s="276">
        <f t="shared" ref="BR574:BR581" si="770">Y574/Y$572</f>
        <v>3.3700990004108748E-2</v>
      </c>
    </row>
    <row r="575" spans="1:70">
      <c r="A575" s="274" t="str">
        <f>Imports!B$12</f>
        <v xml:space="preserve">Plywood </v>
      </c>
      <c r="B575" s="274">
        <f>Imports!C$12</f>
        <v>0.72593327383999995</v>
      </c>
      <c r="C575" s="274">
        <f>Imports!D$12</f>
        <v>0.62266332167999994</v>
      </c>
      <c r="D575" s="274">
        <f>Imports!E$12</f>
        <v>0.63887792194000004</v>
      </c>
      <c r="E575" s="274">
        <f>Imports!F$12</f>
        <v>0.60079821765428554</v>
      </c>
      <c r="F575" s="274">
        <f>Imports!G$12</f>
        <v>0.70622871014666666</v>
      </c>
      <c r="G575" s="274">
        <f>Imports!H$12</f>
        <v>0.59490565545792196</v>
      </c>
      <c r="H575" s="274">
        <f>Imports!I$12</f>
        <v>0.86846486737999973</v>
      </c>
      <c r="I575" s="274">
        <f>Imports!J$12</f>
        <v>1.1144735828333332</v>
      </c>
      <c r="J575" s="274">
        <f>Imports!K$12</f>
        <v>0.75185742452000004</v>
      </c>
      <c r="K575" s="274">
        <f>Imports!L$12</f>
        <v>0.56023025421999983</v>
      </c>
      <c r="L575" s="274">
        <f>Imports!M$12</f>
        <v>0.66137820337999975</v>
      </c>
      <c r="M575" s="274">
        <f>Imports!N$12</f>
        <v>0.74921931692999988</v>
      </c>
      <c r="N575" s="274">
        <f>Imports!O$12</f>
        <v>0.87195998249944284</v>
      </c>
      <c r="O575" s="274">
        <f>Imports!P$12</f>
        <v>0.79529117789999992</v>
      </c>
      <c r="P575" s="274">
        <f>Imports!Q$12</f>
        <v>0.8540706228199999</v>
      </c>
      <c r="Q575" s="274">
        <f>Imports!R$12</f>
        <v>0.91873412530999998</v>
      </c>
      <c r="R575" s="274">
        <f>Imports!S$12</f>
        <v>0.67308246539428551</v>
      </c>
      <c r="S575" s="274">
        <f>Imports!T$12</f>
        <v>0.57324982350999987</v>
      </c>
      <c r="T575" s="274">
        <f>Imports!U$12</f>
        <v>0.72688269320333365</v>
      </c>
      <c r="U575" s="274">
        <f>Imports!V$12</f>
        <v>0.52251578111999997</v>
      </c>
      <c r="V575" s="274">
        <f>Imports!W$12</f>
        <v>0.42842780988523316</v>
      </c>
      <c r="W575" s="274">
        <f>Imports!X$12</f>
        <v>0.60276296120999995</v>
      </c>
      <c r="X575" s="274">
        <f>Imports!Y$12</f>
        <v>0.88135561077130975</v>
      </c>
      <c r="Y575" s="274">
        <f>Imports!Z$12</f>
        <v>0.77069331491612658</v>
      </c>
      <c r="Z575" s="274">
        <f>Imports!AA$12</f>
        <v>0</v>
      </c>
      <c r="AA575" s="274">
        <f>Imports!AB$12</f>
        <v>0</v>
      </c>
      <c r="AB575" s="277"/>
      <c r="AC575" s="274"/>
      <c r="AD575" s="274"/>
      <c r="AE575" s="274"/>
      <c r="AF575" s="274"/>
      <c r="AG575" s="274"/>
      <c r="AH575" s="274"/>
      <c r="AI575" s="274"/>
      <c r="AJ575" s="274"/>
      <c r="AK575" s="274"/>
      <c r="AL575" s="274"/>
      <c r="AM575" s="274"/>
      <c r="AN575" s="274"/>
      <c r="AO575" s="274"/>
      <c r="AP575" s="274"/>
      <c r="AQ575" s="274"/>
      <c r="AR575" s="274"/>
      <c r="AS575" s="274"/>
      <c r="AT575" s="274"/>
      <c r="AU575" s="274"/>
      <c r="AV575" s="274"/>
      <c r="AW575" s="274"/>
      <c r="AX575" s="274"/>
      <c r="AY575" s="274"/>
      <c r="AZ575" s="274"/>
      <c r="BA575" s="274"/>
      <c r="BB575" s="274"/>
      <c r="BC575" s="276">
        <f t="shared" si="761"/>
        <v>0.12625311292675315</v>
      </c>
      <c r="BD575" s="276">
        <f t="shared" si="762"/>
        <v>0.11147492209844703</v>
      </c>
      <c r="BE575" s="276">
        <f t="shared" si="762"/>
        <v>0.11213391945659101</v>
      </c>
      <c r="BF575" s="276">
        <f t="shared" si="762"/>
        <v>9.2170495136008765E-2</v>
      </c>
      <c r="BG575" s="276">
        <f t="shared" si="763"/>
        <v>8.6416911286903736E-2</v>
      </c>
      <c r="BH575" s="276">
        <f t="shared" si="763"/>
        <v>7.8658281652547318E-2</v>
      </c>
      <c r="BI575" s="276">
        <f t="shared" si="764"/>
        <v>8.5284167770367666E-2</v>
      </c>
      <c r="BJ575" s="276">
        <f t="shared" si="764"/>
        <v>9.5793615056296841E-2</v>
      </c>
      <c r="BK575" s="276">
        <f t="shared" si="764"/>
        <v>6.4012829268971824E-2</v>
      </c>
      <c r="BL575" s="276">
        <f t="shared" si="765"/>
        <v>7.1437109960092338E-2</v>
      </c>
      <c r="BM575" s="276">
        <f t="shared" si="766"/>
        <v>6.4283413382310362E-2</v>
      </c>
      <c r="BN575" s="276">
        <f t="shared" si="766"/>
        <v>4.5379682995224206E-2</v>
      </c>
      <c r="BO575" s="276">
        <f t="shared" si="767"/>
        <v>4.1700281149985245E-2</v>
      </c>
      <c r="BP575" s="276">
        <f t="shared" si="768"/>
        <v>8.9527439419369387E-2</v>
      </c>
      <c r="BQ575" s="276">
        <f t="shared" si="769"/>
        <v>0.11427801605486732</v>
      </c>
      <c r="BR575" s="276">
        <f t="shared" si="770"/>
        <v>0.13954290083634391</v>
      </c>
    </row>
    <row r="576" spans="1:70">
      <c r="A576" s="275" t="s">
        <v>76</v>
      </c>
      <c r="B576" s="274">
        <f>Imports!C$15</f>
        <v>0.23747735240000006</v>
      </c>
      <c r="C576" s="274">
        <f>Imports!D$15</f>
        <v>0.19390468479999995</v>
      </c>
      <c r="D576" s="274">
        <f>Imports!E$15</f>
        <v>0.18369230079999993</v>
      </c>
      <c r="E576" s="274">
        <f>Imports!F$15</f>
        <v>0.19384385439999999</v>
      </c>
      <c r="F576" s="274">
        <f>Imports!G$15</f>
        <v>0.15892820439999999</v>
      </c>
      <c r="G576" s="274">
        <f>Imports!H$15</f>
        <v>0.16494709559999993</v>
      </c>
      <c r="H576" s="274">
        <f>Imports!I$15</f>
        <v>0.17115052919999993</v>
      </c>
      <c r="I576" s="274">
        <f>Imports!J$15</f>
        <v>0.17900334760000003</v>
      </c>
      <c r="J576" s="274">
        <f>Imports!K$15</f>
        <v>0.18212848079999999</v>
      </c>
      <c r="K576" s="274">
        <f>Imports!L$15</f>
        <v>0.139268276</v>
      </c>
      <c r="L576" s="274">
        <f>Imports!M$15</f>
        <v>0.17453778159999997</v>
      </c>
      <c r="M576" s="274">
        <f>Imports!N$15</f>
        <v>0.20539596279999994</v>
      </c>
      <c r="N576" s="274">
        <f>Imports!O$15</f>
        <v>0.21886177138959489</v>
      </c>
      <c r="O576" s="274">
        <f>Imports!P$15</f>
        <v>0.22335321960000007</v>
      </c>
      <c r="P576" s="274">
        <f>Imports!Q$15</f>
        <v>0.23156380799999998</v>
      </c>
      <c r="Q576" s="274">
        <f>Imports!R$15</f>
        <v>0.21636547240000006</v>
      </c>
      <c r="R576" s="274">
        <f>Imports!S$15</f>
        <v>0.227203452</v>
      </c>
      <c r="S576" s="274">
        <f>Imports!T$15</f>
        <v>0.20460170080000001</v>
      </c>
      <c r="T576" s="274">
        <f>Imports!U$15</f>
        <v>0.21278469240000003</v>
      </c>
      <c r="U576" s="274">
        <f>Imports!V$15</f>
        <v>0.20882061479999997</v>
      </c>
      <c r="V576" s="274">
        <f>Imports!W$15</f>
        <v>0.15670536840559995</v>
      </c>
      <c r="W576" s="274">
        <f>Imports!X$15</f>
        <v>0.18298289519999994</v>
      </c>
      <c r="X576" s="274">
        <f>Imports!Y$15</f>
        <v>0.20892854013079995</v>
      </c>
      <c r="Y576" s="274">
        <f>Imports!Z$15</f>
        <v>0.22586664024959999</v>
      </c>
      <c r="Z576" s="274">
        <f>Imports!AA$15</f>
        <v>0</v>
      </c>
      <c r="AA576" s="274">
        <f>Imports!AB$15</f>
        <v>0</v>
      </c>
      <c r="AB576" s="277"/>
      <c r="AC576" s="274"/>
      <c r="AD576" s="274"/>
      <c r="AE576" s="274"/>
      <c r="AF576" s="274"/>
      <c r="AG576" s="274"/>
      <c r="AH576" s="274"/>
      <c r="AI576" s="274"/>
      <c r="AJ576" s="274"/>
      <c r="AK576" s="274"/>
      <c r="AL576" s="274"/>
      <c r="AM576" s="274"/>
      <c r="AN576" s="274"/>
      <c r="AO576" s="274"/>
      <c r="AP576" s="274"/>
      <c r="AQ576" s="274"/>
      <c r="AR576" s="274"/>
      <c r="AS576" s="274"/>
      <c r="AT576" s="274"/>
      <c r="AU576" s="274"/>
      <c r="AV576" s="274"/>
      <c r="AW576" s="274"/>
      <c r="AX576" s="274"/>
      <c r="AY576" s="274"/>
      <c r="AZ576" s="274"/>
      <c r="BA576" s="274"/>
      <c r="BB576" s="274"/>
      <c r="BC576" s="276">
        <f t="shared" si="761"/>
        <v>3.0583308621711592E-2</v>
      </c>
      <c r="BD576" s="276">
        <f t="shared" si="762"/>
        <v>2.7711677655645594E-2</v>
      </c>
      <c r="BE576" s="276">
        <f t="shared" si="762"/>
        <v>2.9592153844872716E-2</v>
      </c>
      <c r="BF576" s="276">
        <f t="shared" si="762"/>
        <v>2.5268232094958133E-2</v>
      </c>
      <c r="BG576" s="276">
        <f t="shared" si="763"/>
        <v>2.1690626475832923E-2</v>
      </c>
      <c r="BH576" s="276">
        <f t="shared" si="763"/>
        <v>2.2090752347700672E-2</v>
      </c>
      <c r="BI576" s="276">
        <f t="shared" si="764"/>
        <v>2.3123060462857482E-2</v>
      </c>
      <c r="BJ576" s="276">
        <f t="shared" si="764"/>
        <v>2.2559770235557428E-2</v>
      </c>
      <c r="BK576" s="276">
        <f t="shared" si="764"/>
        <v>2.1607955235733757E-2</v>
      </c>
      <c r="BL576" s="276">
        <f t="shared" si="765"/>
        <v>2.5497006014894213E-2</v>
      </c>
      <c r="BM576" s="276">
        <f t="shared" si="766"/>
        <v>1.8818065790913815E-2</v>
      </c>
      <c r="BN576" s="276">
        <f t="shared" si="766"/>
        <v>1.8135745646150225E-2</v>
      </c>
      <c r="BO576" s="276">
        <f t="shared" si="767"/>
        <v>1.5252646465634505E-2</v>
      </c>
      <c r="BP576" s="276">
        <f t="shared" si="768"/>
        <v>2.7178163090700258E-2</v>
      </c>
      <c r="BQ576" s="276">
        <f t="shared" si="769"/>
        <v>2.7090017663236692E-2</v>
      </c>
      <c r="BR576" s="276">
        <f t="shared" si="770"/>
        <v>4.0895756551382785E-2</v>
      </c>
    </row>
    <row r="577" spans="1:70">
      <c r="A577" s="275" t="s">
        <v>188</v>
      </c>
      <c r="B577" s="274">
        <f>Imports!C$19</f>
        <v>7.9001100000000001E-3</v>
      </c>
      <c r="C577" s="274">
        <f>Imports!D$19</f>
        <v>2.9238975E-2</v>
      </c>
      <c r="D577" s="274">
        <f>Imports!E$19</f>
        <v>0.11033239499999999</v>
      </c>
      <c r="E577" s="274">
        <f>Imports!F$19</f>
        <v>2.1546989999999999E-2</v>
      </c>
      <c r="F577" s="274">
        <f>Imports!G$19</f>
        <v>3.3706844999999999E-2</v>
      </c>
      <c r="G577" s="274">
        <f>Imports!H$19</f>
        <v>2.6126054999999999E-2</v>
      </c>
      <c r="H577" s="274">
        <f>Imports!I$19</f>
        <v>0.12250822500000001</v>
      </c>
      <c r="I577" s="274">
        <f>Imports!J$19</f>
        <v>9.1965779999999983E-2</v>
      </c>
      <c r="J577" s="274">
        <f>Imports!K$19</f>
        <v>5.3953573499999997E-2</v>
      </c>
      <c r="K577" s="274">
        <f>Imports!L$19</f>
        <v>0.147970035</v>
      </c>
      <c r="L577" s="274">
        <f>Imports!M$19</f>
        <v>0.178685865</v>
      </c>
      <c r="M577" s="274">
        <f>Imports!N$19</f>
        <v>0.53365851000000009</v>
      </c>
      <c r="N577" s="274">
        <f>Imports!O$19</f>
        <v>2.3295223304999992</v>
      </c>
      <c r="O577" s="274">
        <f>Imports!P$19</f>
        <v>2.556917334</v>
      </c>
      <c r="P577" s="274">
        <f>Imports!Q$19</f>
        <v>2.5680741885000002</v>
      </c>
      <c r="Q577" s="274">
        <f>Imports!R$19</f>
        <v>2.6041569414999994</v>
      </c>
      <c r="R577" s="274">
        <f>Imports!S$19</f>
        <v>3.4460502345000004</v>
      </c>
      <c r="S577" s="274">
        <f>Imports!T$19</f>
        <v>1.3443579044999998</v>
      </c>
      <c r="T577" s="274">
        <f>Imports!U$19</f>
        <v>4.1125920390000008</v>
      </c>
      <c r="U577" s="274">
        <f>Imports!V$19</f>
        <v>3.7249108335000005</v>
      </c>
      <c r="V577" s="274">
        <f>Imports!W$19</f>
        <v>3.3664252652010003</v>
      </c>
      <c r="W577" s="274">
        <f>Imports!X$19</f>
        <v>1.0020177539999999</v>
      </c>
      <c r="X577" s="274">
        <f>Imports!Y$19</f>
        <v>3.0285114685109997</v>
      </c>
      <c r="Y577" s="274">
        <f>Imports!Z$19</f>
        <v>1.3462353207360001</v>
      </c>
      <c r="Z577" s="274">
        <f>Imports!AA$19</f>
        <v>0</v>
      </c>
      <c r="AA577" s="274">
        <f>Imports!AB$19</f>
        <v>0</v>
      </c>
      <c r="AB577" s="277"/>
      <c r="AC577" s="274"/>
      <c r="AD577" s="274"/>
      <c r="AE577" s="274"/>
      <c r="AF577" s="274"/>
      <c r="AG577" s="274"/>
      <c r="AH577" s="274"/>
      <c r="AI577" s="274"/>
      <c r="AJ577" s="274"/>
      <c r="AK577" s="274"/>
      <c r="AL577" s="274"/>
      <c r="AM577" s="274"/>
      <c r="AN577" s="274"/>
      <c r="AO577" s="274"/>
      <c r="AP577" s="274"/>
      <c r="AQ577" s="274"/>
      <c r="AR577" s="274"/>
      <c r="AS577" s="274"/>
      <c r="AT577" s="274"/>
      <c r="AU577" s="274"/>
      <c r="AV577" s="274"/>
      <c r="AW577" s="274"/>
      <c r="AX577" s="274"/>
      <c r="AY577" s="274"/>
      <c r="AZ577" s="274"/>
      <c r="BA577" s="274"/>
      <c r="BB577" s="274"/>
      <c r="BC577" s="276">
        <f t="shared" si="761"/>
        <v>9.0599711936690131E-3</v>
      </c>
      <c r="BD577" s="276">
        <f t="shared" ref="BD577:BN579" si="771">K577/K$572</f>
        <v>2.944315841616792E-2</v>
      </c>
      <c r="BE577" s="276">
        <f t="shared" si="771"/>
        <v>3.0295444106779906E-2</v>
      </c>
      <c r="BF577" s="276">
        <f t="shared" si="771"/>
        <v>6.5651763093610038E-2</v>
      </c>
      <c r="BG577" s="276">
        <f t="shared" si="771"/>
        <v>0.23087082964361647</v>
      </c>
      <c r="BH577" s="276">
        <f t="shared" si="771"/>
        <v>0.2528919336828625</v>
      </c>
      <c r="BI577" s="276">
        <f t="shared" si="771"/>
        <v>0.25643789177015591</v>
      </c>
      <c r="BJ577" s="276">
        <f t="shared" si="771"/>
        <v>0.27152752981289419</v>
      </c>
      <c r="BK577" s="276">
        <f t="shared" si="771"/>
        <v>0.32773313324115261</v>
      </c>
      <c r="BL577" s="276">
        <f t="shared" si="771"/>
        <v>0.16753087312169143</v>
      </c>
      <c r="BM577" s="276">
        <f t="shared" si="771"/>
        <v>0.36370580368444966</v>
      </c>
      <c r="BN577" s="276">
        <f t="shared" si="771"/>
        <v>0.3235027130613804</v>
      </c>
      <c r="BO577" s="276">
        <f t="shared" si="767"/>
        <v>0.3276651907048248</v>
      </c>
      <c r="BP577" s="276">
        <f t="shared" si="768"/>
        <v>0.14882812903481252</v>
      </c>
      <c r="BQ577" s="276">
        <f t="shared" si="769"/>
        <v>0.39268177111616787</v>
      </c>
      <c r="BR577" s="276">
        <f t="shared" si="770"/>
        <v>0.24375140957890828</v>
      </c>
    </row>
    <row r="578" spans="1:70">
      <c r="A578" s="275" t="s">
        <v>3</v>
      </c>
      <c r="B578" s="274">
        <f>Imports!C$20</f>
        <v>3.5382652304661981</v>
      </c>
      <c r="C578" s="274">
        <f>Imports!D$20</f>
        <v>3.076442952810416</v>
      </c>
      <c r="D578" s="274">
        <f>Imports!E$20</f>
        <v>3.5372214215000017</v>
      </c>
      <c r="E578" s="274">
        <f>Imports!F$20</f>
        <v>3.2309331705021047</v>
      </c>
      <c r="F578" s="274">
        <f>Imports!G$20</f>
        <v>3.4739650050007</v>
      </c>
      <c r="G578" s="274">
        <f>Imports!H$20</f>
        <v>3.4276287815022104</v>
      </c>
      <c r="H578" s="274">
        <f>Imports!I$20</f>
        <v>3.6892116450030334</v>
      </c>
      <c r="I578" s="274">
        <f>Imports!J$20</f>
        <v>3.6723115981238514</v>
      </c>
      <c r="J578" s="274">
        <f>Imports!K$20</f>
        <v>4.0343268630036153</v>
      </c>
      <c r="K578" s="274">
        <f>Imports!L$20</f>
        <v>3.3830690880000005</v>
      </c>
      <c r="L578" s="274">
        <f>Imports!M$20</f>
        <v>3.9531216760000003</v>
      </c>
      <c r="M578" s="274">
        <f>Imports!N$20</f>
        <v>5.6592919354999989</v>
      </c>
      <c r="N578" s="274">
        <f>Imports!O$20</f>
        <v>5.6280555179191261</v>
      </c>
      <c r="O578" s="274">
        <f>Imports!P$20</f>
        <v>5.4767741139999995</v>
      </c>
      <c r="P578" s="274">
        <f>Imports!Q$20</f>
        <v>5.3236807676499991</v>
      </c>
      <c r="Q578" s="274">
        <f>Imports!R$20</f>
        <v>4.9530738529999976</v>
      </c>
      <c r="R578" s="274">
        <f>Imports!S$20</f>
        <v>5.1965392184999999</v>
      </c>
      <c r="S578" s="274">
        <f>Imports!T$20</f>
        <v>4.863936833000003</v>
      </c>
      <c r="T578" s="274">
        <f>Imports!U$20</f>
        <v>5.2426757984999997</v>
      </c>
      <c r="U578" s="274">
        <f>Imports!V$20</f>
        <v>5.9924795349999993</v>
      </c>
      <c r="V578" s="274">
        <f>Imports!W$20</f>
        <v>5.4956108586267796</v>
      </c>
      <c r="W578" s="274">
        <f>Imports!X$20</f>
        <v>4.1360433697916639</v>
      </c>
      <c r="X578" s="274">
        <f>Imports!Y$20</f>
        <v>2.7317966767769994</v>
      </c>
      <c r="Y578" s="274">
        <f>Imports!Z$20</f>
        <v>2.4190629126052672</v>
      </c>
      <c r="Z578" s="274">
        <f>Imports!AA$20</f>
        <v>0</v>
      </c>
      <c r="AA578" s="274">
        <f>Imports!AB$20</f>
        <v>0</v>
      </c>
      <c r="AB578" s="277"/>
      <c r="AC578" s="274"/>
      <c r="AD578" s="274"/>
      <c r="AE578" s="274"/>
      <c r="AF578" s="274"/>
      <c r="AG578" s="274"/>
      <c r="AH578" s="274"/>
      <c r="AI578" s="274"/>
      <c r="AJ578" s="274"/>
      <c r="AK578" s="274"/>
      <c r="AL578" s="274"/>
      <c r="AM578" s="274"/>
      <c r="AN578" s="274"/>
      <c r="AO578" s="274"/>
      <c r="AP578" s="274"/>
      <c r="AQ578" s="274"/>
      <c r="AR578" s="274"/>
      <c r="AS578" s="274"/>
      <c r="AT578" s="274"/>
      <c r="AU578" s="274"/>
      <c r="AV578" s="274"/>
      <c r="AW578" s="274"/>
      <c r="AX578" s="274"/>
      <c r="AY578" s="274"/>
      <c r="AZ578" s="274"/>
      <c r="BA578" s="274"/>
      <c r="BB578" s="274"/>
      <c r="BC578" s="276">
        <f t="shared" si="761"/>
        <v>0.6774506820138213</v>
      </c>
      <c r="BD578" s="276">
        <f t="shared" si="771"/>
        <v>0.67316493566298574</v>
      </c>
      <c r="BE578" s="276">
        <f t="shared" si="771"/>
        <v>0.67023531370295075</v>
      </c>
      <c r="BF578" s="276">
        <f t="shared" si="771"/>
        <v>0.69621768690060559</v>
      </c>
      <c r="BG578" s="276">
        <f t="shared" si="771"/>
        <v>0.55777694409284073</v>
      </c>
      <c r="BH578" s="276">
        <f t="shared" si="771"/>
        <v>0.54168039678740199</v>
      </c>
      <c r="BI578" s="276">
        <f t="shared" si="771"/>
        <v>0.53160203806685746</v>
      </c>
      <c r="BJ578" s="276">
        <f t="shared" si="771"/>
        <v>0.51644195741569277</v>
      </c>
      <c r="BK578" s="276">
        <f t="shared" si="771"/>
        <v>0.49421162321989226</v>
      </c>
      <c r="BL578" s="276">
        <f t="shared" si="771"/>
        <v>0.60613292168227462</v>
      </c>
      <c r="BM578" s="276">
        <f t="shared" si="771"/>
        <v>0.46364715893728742</v>
      </c>
      <c r="BN578" s="276">
        <f t="shared" si="771"/>
        <v>0.52043752835709289</v>
      </c>
      <c r="BO578" s="276">
        <f t="shared" si="767"/>
        <v>0.53490579418044304</v>
      </c>
      <c r="BP578" s="276">
        <f t="shared" si="768"/>
        <v>0.61432004959558295</v>
      </c>
      <c r="BQ578" s="276">
        <f t="shared" si="769"/>
        <v>0.3542092438875496</v>
      </c>
      <c r="BR578" s="276">
        <f t="shared" si="770"/>
        <v>0.4379992009756703</v>
      </c>
    </row>
    <row r="579" spans="1:70">
      <c r="A579" s="275" t="s">
        <v>33</v>
      </c>
      <c r="B579" s="274">
        <f t="shared" ref="B579:AA579" si="772">B572-SUM(B574:B578)</f>
        <v>0.57957379776000018</v>
      </c>
      <c r="C579" s="274">
        <f t="shared" si="772"/>
        <v>0.56016498850499996</v>
      </c>
      <c r="D579" s="274">
        <f t="shared" si="772"/>
        <v>0.54781697772000015</v>
      </c>
      <c r="E579" s="274">
        <f t="shared" si="772"/>
        <v>0.43937617472000046</v>
      </c>
      <c r="F579" s="274">
        <f t="shared" si="772"/>
        <v>0.47543089664000071</v>
      </c>
      <c r="G579" s="274">
        <f t="shared" si="772"/>
        <v>0.44749094781999954</v>
      </c>
      <c r="H579" s="274">
        <f t="shared" si="772"/>
        <v>0.43489858846000029</v>
      </c>
      <c r="I579" s="274">
        <f t="shared" si="772"/>
        <v>0.46614395871333336</v>
      </c>
      <c r="J579" s="274">
        <f t="shared" si="772"/>
        <v>0.35800185675999963</v>
      </c>
      <c r="K579" s="274">
        <f t="shared" si="772"/>
        <v>0.33241688088999943</v>
      </c>
      <c r="L579" s="274">
        <f t="shared" si="772"/>
        <v>0.51068703440499874</v>
      </c>
      <c r="M579" s="274">
        <f t="shared" si="772"/>
        <v>0.55515703128000027</v>
      </c>
      <c r="N579" s="274">
        <f t="shared" si="772"/>
        <v>0.57942487198967996</v>
      </c>
      <c r="O579" s="274">
        <f t="shared" si="772"/>
        <v>0.61956160160666585</v>
      </c>
      <c r="P579" s="274">
        <f t="shared" si="772"/>
        <v>0.67185650912000128</v>
      </c>
      <c r="Q579" s="274">
        <f t="shared" si="772"/>
        <v>0.60519439033000211</v>
      </c>
      <c r="R579" s="274">
        <f t="shared" si="772"/>
        <v>0.71638395748726857</v>
      </c>
      <c r="S579" s="274">
        <f t="shared" si="772"/>
        <v>0.81697136826000083</v>
      </c>
      <c r="T579" s="274">
        <f t="shared" si="772"/>
        <v>0.75218225896334268</v>
      </c>
      <c r="U579" s="274">
        <f t="shared" si="772"/>
        <v>0.79627554168325254</v>
      </c>
      <c r="V579" s="274">
        <f t="shared" si="772"/>
        <v>0.67272159297550971</v>
      </c>
      <c r="W579" s="274">
        <f t="shared" si="772"/>
        <v>0.6949554408000056</v>
      </c>
      <c r="X579" s="274">
        <f t="shared" si="772"/>
        <v>0.6534741926869394</v>
      </c>
      <c r="Y579" s="274">
        <f t="shared" si="772"/>
        <v>0.57499651890168657</v>
      </c>
      <c r="Z579" s="274">
        <f t="shared" si="772"/>
        <v>0</v>
      </c>
      <c r="AA579" s="274">
        <f t="shared" si="772"/>
        <v>0</v>
      </c>
      <c r="AC579" s="274"/>
      <c r="BC579" s="276">
        <f t="shared" si="761"/>
        <v>6.0116249937098555E-2</v>
      </c>
      <c r="BD579" s="276">
        <f t="shared" si="771"/>
        <v>6.6144492594413962E-2</v>
      </c>
      <c r="BE579" s="276">
        <f t="shared" si="771"/>
        <v>8.6584859450823518E-2</v>
      </c>
      <c r="BF579" s="276">
        <f t="shared" si="771"/>
        <v>6.8296555220952876E-2</v>
      </c>
      <c r="BG579" s="276">
        <f t="shared" si="771"/>
        <v>5.7424777243363596E-2</v>
      </c>
      <c r="BH579" s="276">
        <f t="shared" si="771"/>
        <v>6.1277746207324596E-2</v>
      </c>
      <c r="BI579" s="276">
        <f t="shared" si="771"/>
        <v>6.7088975677693771E-2</v>
      </c>
      <c r="BJ579" s="276">
        <f t="shared" si="771"/>
        <v>6.3101779790688553E-2</v>
      </c>
      <c r="BK579" s="276">
        <f t="shared" si="771"/>
        <v>6.813097401787141E-2</v>
      </c>
      <c r="BL579" s="276">
        <f t="shared" si="771"/>
        <v>0.10180914337013955</v>
      </c>
      <c r="BM579" s="276">
        <f t="shared" si="771"/>
        <v>6.6520834164715298E-2</v>
      </c>
      <c r="BN579" s="276">
        <f t="shared" si="771"/>
        <v>6.9155292460224865E-2</v>
      </c>
      <c r="BO579" s="276">
        <f t="shared" si="767"/>
        <v>6.5478194728440756E-2</v>
      </c>
      <c r="BP579" s="276">
        <f t="shared" si="768"/>
        <v>0.1032206441492136</v>
      </c>
      <c r="BQ579" s="276">
        <f t="shared" si="769"/>
        <v>8.4730537107452042E-2</v>
      </c>
      <c r="BR579" s="276">
        <f t="shared" si="770"/>
        <v>0.10410974205358592</v>
      </c>
    </row>
    <row r="580" spans="1:70">
      <c r="A580" s="275"/>
      <c r="B580" s="277"/>
      <c r="C580" s="277"/>
      <c r="D580" s="277"/>
      <c r="E580" s="277"/>
      <c r="F580" s="277"/>
      <c r="G580" s="277"/>
      <c r="H580" s="277"/>
      <c r="I580" s="277"/>
      <c r="J580" s="277"/>
      <c r="K580" s="277"/>
      <c r="L580" s="277"/>
      <c r="M580" s="277"/>
      <c r="N580" s="277"/>
      <c r="O580" s="277"/>
      <c r="P580" s="277"/>
      <c r="Q580" s="277"/>
      <c r="R580" s="277"/>
      <c r="S580" s="277"/>
      <c r="T580" s="277"/>
      <c r="U580" s="277"/>
      <c r="V580" s="277"/>
      <c r="W580" s="277"/>
      <c r="X580" s="277"/>
      <c r="Y580" s="277"/>
      <c r="Z580" s="277"/>
      <c r="AA580" s="277"/>
    </row>
    <row r="581" spans="1:70">
      <c r="A581" s="275"/>
      <c r="B581" s="277"/>
      <c r="C581" s="277"/>
      <c r="D581" s="277"/>
      <c r="E581" s="277"/>
      <c r="F581" s="277"/>
      <c r="G581" s="277"/>
      <c r="H581" s="277"/>
      <c r="I581" s="277"/>
      <c r="J581" s="277"/>
      <c r="K581" s="277"/>
      <c r="L581" s="277"/>
      <c r="M581" s="277"/>
      <c r="N581" s="277"/>
      <c r="O581" s="277"/>
      <c r="P581" s="277"/>
      <c r="Q581" s="277"/>
      <c r="R581" s="277"/>
      <c r="S581" s="277"/>
      <c r="T581" s="277"/>
      <c r="U581" s="277"/>
      <c r="V581" s="277"/>
      <c r="W581" s="277"/>
      <c r="X581" s="277"/>
      <c r="Y581" s="277"/>
      <c r="Z581" s="277"/>
      <c r="AA581" s="277"/>
    </row>
    <row r="582" spans="1:70">
      <c r="A582" s="275"/>
      <c r="B582" s="277"/>
      <c r="C582" s="277"/>
      <c r="D582" s="277"/>
      <c r="E582" s="277"/>
      <c r="F582" s="277"/>
      <c r="G582" s="277"/>
      <c r="H582" s="277"/>
      <c r="I582" s="277"/>
      <c r="J582" s="277"/>
      <c r="K582" s="277"/>
      <c r="L582" s="277"/>
      <c r="M582" s="277"/>
      <c r="N582" s="277"/>
      <c r="O582" s="277"/>
      <c r="P582" s="277"/>
      <c r="Q582" s="277"/>
      <c r="R582" s="277"/>
      <c r="S582" s="277"/>
      <c r="T582" s="277"/>
      <c r="U582" s="277"/>
      <c r="V582" s="277"/>
      <c r="W582" s="277"/>
      <c r="X582" s="277"/>
      <c r="Y582" s="277"/>
      <c r="Z582" s="277"/>
      <c r="AA582" s="277"/>
    </row>
    <row r="583" spans="1:70">
      <c r="A583" s="275" t="str">
        <f t="shared" ref="A583:A588" si="773">A574</f>
        <v xml:space="preserve">Sawn wood </v>
      </c>
      <c r="B583" s="277"/>
      <c r="C583" s="277"/>
      <c r="D583" s="277"/>
      <c r="E583" s="277"/>
      <c r="F583" s="277"/>
      <c r="G583" s="277"/>
      <c r="H583" s="277"/>
      <c r="I583" s="277"/>
      <c r="J583" s="277"/>
      <c r="K583" s="277"/>
      <c r="L583" s="277"/>
      <c r="M583" s="277"/>
      <c r="N583" s="277"/>
      <c r="O583" s="277"/>
      <c r="P583" s="277"/>
      <c r="Q583" s="277"/>
      <c r="R583" s="277"/>
      <c r="S583" s="277"/>
      <c r="T583" s="277"/>
      <c r="U583" s="277"/>
      <c r="V583" s="277"/>
      <c r="W583" s="277"/>
      <c r="X583" s="277"/>
      <c r="Y583" s="277"/>
      <c r="Z583" s="277"/>
      <c r="AA583" s="277"/>
      <c r="AC583" s="274">
        <f>Exports!C$10</f>
        <v>0.34122088</v>
      </c>
      <c r="AD583" s="274">
        <f>Exports!D$10</f>
        <v>0.30210544</v>
      </c>
      <c r="AE583" s="274">
        <f>Exports!E$10</f>
        <v>0.35581910000000005</v>
      </c>
      <c r="AF583" s="274">
        <f>Exports!F$10</f>
        <v>0.28785139797555559</v>
      </c>
      <c r="AG583" s="274">
        <f>Exports!G$10</f>
        <v>0.253302451584</v>
      </c>
      <c r="AH583" s="274">
        <f>Exports!H$10</f>
        <v>0.29417497659963637</v>
      </c>
      <c r="AI583" s="274">
        <f>Exports!I$10</f>
        <v>0.26472537000000002</v>
      </c>
      <c r="AJ583" s="274">
        <f>Exports!J$10</f>
        <v>0.26011230700000004</v>
      </c>
      <c r="AK583" s="274">
        <f>Exports!K$10</f>
        <v>0.1825420688000001</v>
      </c>
      <c r="AL583" s="274">
        <f>Exports!L$10</f>
        <v>0.11726623999999999</v>
      </c>
      <c r="AM583" s="274">
        <f>Exports!M$10</f>
        <v>0.11963090111699999</v>
      </c>
      <c r="AN583" s="274">
        <f>Exports!N$10</f>
        <v>9.9864372400000012E-2</v>
      </c>
      <c r="AO583" s="274">
        <f>Exports!O$10</f>
        <v>8.4129016486666666E-2</v>
      </c>
      <c r="AP583" s="274">
        <f>Exports!P$10</f>
        <v>4.7620866626666661E-2</v>
      </c>
      <c r="AQ583" s="274">
        <f>Exports!Q$10</f>
        <v>4.2902860000000008E-2</v>
      </c>
      <c r="AR583" s="274">
        <f>Exports!R$10</f>
        <v>5.845552075999999E-2</v>
      </c>
      <c r="AS583" s="274">
        <f>Exports!S$10</f>
        <v>3.8983311033333336E-2</v>
      </c>
      <c r="AT583" s="274">
        <f>Exports!T$10</f>
        <v>2.9752389120999995E-2</v>
      </c>
      <c r="AU583" s="274">
        <f>Exports!U$10</f>
        <v>8.6670286065999982E-2</v>
      </c>
      <c r="AV583" s="274">
        <f>Exports!V$10</f>
        <v>4.4548076906666657E-2</v>
      </c>
      <c r="AW583" s="274">
        <f>Exports!W$10</f>
        <v>2.4260780075531993E-2</v>
      </c>
      <c r="AX583" s="274">
        <f>Exports!X$10</f>
        <v>2.5888775640000007E-2</v>
      </c>
      <c r="AY583" s="274">
        <f>Exports!Y$10</f>
        <v>3.9956309913519991E-2</v>
      </c>
      <c r="AZ583" s="274">
        <f>Exports!Z$10</f>
        <v>2.2106915911080008E-2</v>
      </c>
      <c r="BA583" s="274">
        <f>Exports!AA$10</f>
        <v>0</v>
      </c>
      <c r="BB583" s="274">
        <f>Exports!AB$10</f>
        <v>0</v>
      </c>
      <c r="BC583" s="276">
        <f t="shared" ref="BC583:BN585" si="774">AK583/AK$572</f>
        <v>0.10394740645952001</v>
      </c>
      <c r="BD583" s="276">
        <f t="shared" si="774"/>
        <v>6.8870338655461716E-2</v>
      </c>
      <c r="BE583" s="276">
        <f t="shared" si="774"/>
        <v>6.6131341952505182E-2</v>
      </c>
      <c r="BF583" s="276">
        <f t="shared" si="774"/>
        <v>3.4007283030223469E-2</v>
      </c>
      <c r="BG583" s="276">
        <f t="shared" si="774"/>
        <v>2.1570725535926434E-2</v>
      </c>
      <c r="BH583" s="276">
        <f t="shared" si="774"/>
        <v>8.9305125558451683E-3</v>
      </c>
      <c r="BI583" s="276">
        <f t="shared" si="774"/>
        <v>7.0359437322699983E-3</v>
      </c>
      <c r="BJ583" s="276">
        <f t="shared" si="774"/>
        <v>1.0246203525924017E-2</v>
      </c>
      <c r="BK583" s="276">
        <f t="shared" si="774"/>
        <v>5.3538241941081238E-3</v>
      </c>
      <c r="BL583" s="276">
        <f t="shared" si="774"/>
        <v>4.2400092175740468E-3</v>
      </c>
      <c r="BM583" s="276">
        <f t="shared" si="774"/>
        <v>1.0931556171354112E-2</v>
      </c>
      <c r="BN583" s="276">
        <f t="shared" si="774"/>
        <v>5.5950158050023218E-3</v>
      </c>
      <c r="BO583" s="276">
        <f t="shared" ref="BO583:BO589" si="775">AW583/AW$572</f>
        <v>3.2529846815114662E-3</v>
      </c>
      <c r="BP583" s="276">
        <f t="shared" ref="BP583:BP589" si="776">AX583/AX$572</f>
        <v>5.3619513041078277E-3</v>
      </c>
      <c r="BQ583" s="276">
        <f t="shared" ref="BQ583:BQ589" si="777">AY583/AY$572</f>
        <v>1.0686272523927738E-2</v>
      </c>
      <c r="BR583" s="276">
        <f t="shared" ref="BR583:BR589" si="778">AZ583/AZ$572</f>
        <v>3.9903785035800207E-3</v>
      </c>
    </row>
    <row r="584" spans="1:70">
      <c r="A584" s="275" t="str">
        <f t="shared" si="773"/>
        <v xml:space="preserve">Plywood </v>
      </c>
      <c r="B584" s="277"/>
      <c r="C584" s="277"/>
      <c r="D584" s="277"/>
      <c r="E584" s="277"/>
      <c r="F584" s="277"/>
      <c r="G584" s="277"/>
      <c r="H584" s="277"/>
      <c r="I584" s="277"/>
      <c r="J584" s="277"/>
      <c r="K584" s="277"/>
      <c r="L584" s="277"/>
      <c r="M584" s="277"/>
      <c r="N584" s="277"/>
      <c r="O584" s="277"/>
      <c r="P584" s="277"/>
      <c r="Q584" s="277"/>
      <c r="R584" s="277"/>
      <c r="S584" s="277"/>
      <c r="T584" s="277"/>
      <c r="U584" s="277"/>
      <c r="V584" s="277"/>
      <c r="W584" s="277"/>
      <c r="X584" s="277"/>
      <c r="Y584" s="277"/>
      <c r="Z584" s="277"/>
      <c r="AA584" s="277"/>
      <c r="AC584" s="274">
        <f>Exports!C$12</f>
        <v>0.34341187099999981</v>
      </c>
      <c r="AD584" s="274">
        <f>Exports!D$12</f>
        <v>0.28949573100000003</v>
      </c>
      <c r="AE584" s="274">
        <f>Exports!E$12</f>
        <v>0.26734381690000009</v>
      </c>
      <c r="AF584" s="274">
        <f>Exports!F$12</f>
        <v>0.21353036979640921</v>
      </c>
      <c r="AG584" s="274">
        <f>Exports!G$12</f>
        <v>0.26807994009579167</v>
      </c>
      <c r="AH584" s="274">
        <f>Exports!H$12</f>
        <v>0.22894886749540549</v>
      </c>
      <c r="AI584" s="274">
        <f>Exports!I$12</f>
        <v>0.25254232852000008</v>
      </c>
      <c r="AJ584" s="274">
        <f>Exports!J$12</f>
        <v>0.26401468620000013</v>
      </c>
      <c r="AK584" s="274">
        <f>Exports!K$12</f>
        <v>0.13365485241999997</v>
      </c>
      <c r="AL584" s="274">
        <f>Exports!L$12</f>
        <v>9.4872665959999963E-2</v>
      </c>
      <c r="AM584" s="274">
        <f>Exports!M$12</f>
        <v>9.3122783524999933E-2</v>
      </c>
      <c r="AN584" s="274">
        <f>Exports!N$12</f>
        <v>0.10613464723999995</v>
      </c>
      <c r="AO584" s="274">
        <f>Exports!O$12</f>
        <v>9.9589139250533171E-2</v>
      </c>
      <c r="AP584" s="274">
        <f>Exports!P$12</f>
        <v>7.359342791428572E-2</v>
      </c>
      <c r="AQ584" s="274">
        <f>Exports!Q$12</f>
        <v>7.758575463999999E-2</v>
      </c>
      <c r="AR584" s="274">
        <f>Exports!R$12</f>
        <v>7.5095569479999971E-2</v>
      </c>
      <c r="AS584" s="274">
        <f>Exports!S$12</f>
        <v>5.8727608440000002E-2</v>
      </c>
      <c r="AT584" s="274">
        <f>Exports!T$12</f>
        <v>6.0077311766666641E-2</v>
      </c>
      <c r="AU584" s="274">
        <f>Exports!U$12</f>
        <v>7.1075674910476158E-2</v>
      </c>
      <c r="AV584" s="274">
        <f>Exports!V$12</f>
        <v>4.1696259013333327E-2</v>
      </c>
      <c r="AW584" s="274">
        <f>Exports!W$12</f>
        <v>4.5053270653730014E-2</v>
      </c>
      <c r="AX584" s="274">
        <f>Exports!X$12</f>
        <v>4.2333703859999988E-2</v>
      </c>
      <c r="AY584" s="274">
        <f>Exports!Y$12</f>
        <v>4.0234322643284998E-2</v>
      </c>
      <c r="AZ584" s="274">
        <f>Exports!Z$12</f>
        <v>3.9701080499173327E-2</v>
      </c>
      <c r="BA584" s="274">
        <f>Exports!AA$12</f>
        <v>0</v>
      </c>
      <c r="BB584" s="274">
        <f>Exports!AB$12</f>
        <v>0</v>
      </c>
      <c r="BC584" s="276">
        <f t="shared" si="774"/>
        <v>7.610889567056825E-2</v>
      </c>
      <c r="BD584" s="276">
        <f t="shared" si="774"/>
        <v>5.5718616319681537E-2</v>
      </c>
      <c r="BE584" s="276">
        <f t="shared" si="774"/>
        <v>5.147779196980206E-2</v>
      </c>
      <c r="BF584" s="276">
        <f t="shared" si="774"/>
        <v>3.6142529124867401E-2</v>
      </c>
      <c r="BG584" s="276">
        <f t="shared" si="774"/>
        <v>2.5534709412333045E-2</v>
      </c>
      <c r="BH584" s="276">
        <f t="shared" si="774"/>
        <v>1.3801240476547355E-2</v>
      </c>
      <c r="BI584" s="276">
        <f t="shared" si="774"/>
        <v>1.272383715381086E-2</v>
      </c>
      <c r="BJ584" s="276">
        <f t="shared" si="774"/>
        <v>1.3162905381449687E-2</v>
      </c>
      <c r="BK584" s="276">
        <f t="shared" si="774"/>
        <v>8.0654331967680397E-3</v>
      </c>
      <c r="BL584" s="276">
        <f t="shared" si="774"/>
        <v>8.5616101154694351E-3</v>
      </c>
      <c r="BM584" s="276">
        <f t="shared" si="774"/>
        <v>8.9646379164954916E-3</v>
      </c>
      <c r="BN584" s="276">
        <f t="shared" si="774"/>
        <v>5.2368417311894839E-3</v>
      </c>
      <c r="BO584" s="276">
        <f t="shared" si="775"/>
        <v>6.0409269129966378E-3</v>
      </c>
      <c r="BP584" s="276">
        <f t="shared" si="776"/>
        <v>8.76794104813222E-3</v>
      </c>
      <c r="BQ584" s="276">
        <f t="shared" si="777"/>
        <v>1.0760626732357398E-2</v>
      </c>
      <c r="BR584" s="276">
        <f t="shared" si="778"/>
        <v>7.1661890256433181E-3</v>
      </c>
    </row>
    <row r="585" spans="1:70">
      <c r="A585" s="275" t="str">
        <f t="shared" si="773"/>
        <v>Wooden furniture</v>
      </c>
      <c r="B585" s="277"/>
      <c r="C585" s="277"/>
      <c r="D585" s="277"/>
      <c r="E585" s="277"/>
      <c r="F585" s="277"/>
      <c r="G585" s="277"/>
      <c r="H585" s="277"/>
      <c r="I585" s="277"/>
      <c r="J585" s="277"/>
      <c r="K585" s="277"/>
      <c r="L585" s="277"/>
      <c r="M585" s="277"/>
      <c r="N585" s="277"/>
      <c r="O585" s="277"/>
      <c r="P585" s="277"/>
      <c r="Q585" s="277"/>
      <c r="R585" s="277"/>
      <c r="S585" s="277"/>
      <c r="T585" s="277"/>
      <c r="U585" s="277"/>
      <c r="V585" s="277"/>
      <c r="W585" s="277"/>
      <c r="X585" s="277"/>
      <c r="Y585" s="277"/>
      <c r="Z585" s="277"/>
      <c r="AA585" s="277"/>
      <c r="AC585" s="274">
        <f>Exports!C$15</f>
        <v>5.0609684400000035E-2</v>
      </c>
      <c r="AD585" s="274">
        <f>Exports!D$15</f>
        <v>4.4630729600000023E-2</v>
      </c>
      <c r="AE585" s="274">
        <f>Exports!E$15</f>
        <v>3.801121880000001E-2</v>
      </c>
      <c r="AF585" s="274">
        <f>Exports!F$15</f>
        <v>3.3972430800000002E-2</v>
      </c>
      <c r="AG585" s="274">
        <f>Exports!G$15</f>
        <v>3.483486719999998E-2</v>
      </c>
      <c r="AH585" s="274">
        <f>Exports!H$15</f>
        <v>3.3966839199999994E-2</v>
      </c>
      <c r="AI585" s="274">
        <f>Exports!I$15</f>
        <v>4.8055450800000003E-2</v>
      </c>
      <c r="AJ585" s="274">
        <f>Exports!J$15</f>
        <v>5.8749555200000005E-2</v>
      </c>
      <c r="AK585" s="274">
        <f>Exports!K$15</f>
        <v>4.8512923200000016E-2</v>
      </c>
      <c r="AL585" s="274">
        <f>Exports!L$15</f>
        <v>3.2903726799999998E-2</v>
      </c>
      <c r="AM585" s="274">
        <f>Exports!M$15</f>
        <v>2.0042260000000003E-2</v>
      </c>
      <c r="AN585" s="274">
        <f>Exports!N$15</f>
        <v>2.8532349999999995E-2</v>
      </c>
      <c r="AO585" s="274">
        <f>Exports!O$15</f>
        <v>4.7755710939604366E-2</v>
      </c>
      <c r="AP585" s="274">
        <f>Exports!P$15</f>
        <v>3.9167192400000016E-2</v>
      </c>
      <c r="AQ585" s="274">
        <f>Exports!Q$15</f>
        <v>3.8465047600000024E-2</v>
      </c>
      <c r="AR585" s="274">
        <f>Exports!R$15</f>
        <v>3.1564615599999991E-2</v>
      </c>
      <c r="AS585" s="274">
        <f>Exports!S$15</f>
        <v>4.7143944400000012E-2</v>
      </c>
      <c r="AT585" s="274">
        <f>Exports!T$15</f>
        <v>2.0231839599999996E-2</v>
      </c>
      <c r="AU585" s="274">
        <f>Exports!U$15</f>
        <v>2.6380051599999996E-2</v>
      </c>
      <c r="AV585" s="274">
        <f>Exports!V$15</f>
        <v>2.3363603199999999E-2</v>
      </c>
      <c r="AW585" s="274">
        <f>Exports!W$15</f>
        <v>2.0765388293300005E-2</v>
      </c>
      <c r="AX585" s="274">
        <f>Exports!X$15</f>
        <v>2.7605961600000003E-2</v>
      </c>
      <c r="AY585" s="274">
        <f>Exports!Y$15</f>
        <v>2.3660603422399996E-2</v>
      </c>
      <c r="AZ585" s="274">
        <f>Exports!Z$15</f>
        <v>3.4330565289999997E-2</v>
      </c>
      <c r="BA585" s="274">
        <f>Exports!AA$15</f>
        <v>0</v>
      </c>
      <c r="BB585" s="274">
        <f>Exports!AB$15</f>
        <v>0</v>
      </c>
      <c r="BC585" s="276">
        <f t="shared" si="774"/>
        <v>2.7625371946096173E-2</v>
      </c>
      <c r="BD585" s="276">
        <f t="shared" si="774"/>
        <v>1.9324323929400238E-2</v>
      </c>
      <c r="BE585" s="276">
        <f t="shared" si="774"/>
        <v>1.1079257425844712E-2</v>
      </c>
      <c r="BF585" s="276">
        <f t="shared" si="774"/>
        <v>9.7162549430631212E-3</v>
      </c>
      <c r="BG585" s="276">
        <f t="shared" si="774"/>
        <v>1.2244590231415655E-2</v>
      </c>
      <c r="BH585" s="276">
        <f t="shared" si="774"/>
        <v>7.3451645944959051E-3</v>
      </c>
      <c r="BI585" s="276">
        <f t="shared" si="774"/>
        <v>6.3081554603279886E-3</v>
      </c>
      <c r="BJ585" s="276">
        <f t="shared" si="774"/>
        <v>5.5327105370082449E-3</v>
      </c>
      <c r="BK585" s="276">
        <f t="shared" si="774"/>
        <v>6.474575489972852E-3</v>
      </c>
      <c r="BL585" s="276">
        <f t="shared" si="774"/>
        <v>2.8832369072482869E-3</v>
      </c>
      <c r="BM585" s="276">
        <f t="shared" si="774"/>
        <v>3.3272650750110649E-3</v>
      </c>
      <c r="BN585" s="276">
        <f t="shared" si="774"/>
        <v>2.9343517889599516E-3</v>
      </c>
      <c r="BO585" s="276">
        <f t="shared" si="775"/>
        <v>2.7843082462079985E-3</v>
      </c>
      <c r="BP585" s="276">
        <f t="shared" si="776"/>
        <v>5.7176061108724797E-3</v>
      </c>
      <c r="BQ585" s="276">
        <f t="shared" si="777"/>
        <v>6.3280031814646909E-3</v>
      </c>
      <c r="BR585" s="276">
        <f t="shared" si="778"/>
        <v>6.1967915515662633E-3</v>
      </c>
    </row>
    <row r="586" spans="1:70">
      <c r="A586" s="275" t="str">
        <f t="shared" si="773"/>
        <v>Pulp</v>
      </c>
      <c r="B586" s="277"/>
      <c r="C586" s="277"/>
      <c r="D586" s="277"/>
      <c r="E586" s="277"/>
      <c r="F586" s="277"/>
      <c r="G586" s="277"/>
      <c r="H586" s="277"/>
      <c r="I586" s="277"/>
      <c r="J586" s="277"/>
      <c r="K586" s="277"/>
      <c r="L586" s="277"/>
      <c r="M586" s="277"/>
      <c r="N586" s="277"/>
      <c r="O586" s="277"/>
      <c r="P586" s="277"/>
      <c r="Q586" s="277"/>
      <c r="R586" s="277"/>
      <c r="S586" s="277"/>
      <c r="T586" s="277"/>
      <c r="U586" s="277"/>
      <c r="V586" s="277"/>
      <c r="W586" s="277"/>
      <c r="X586" s="277"/>
      <c r="Y586" s="277"/>
      <c r="Z586" s="277"/>
      <c r="AA586" s="277"/>
      <c r="AC586" s="274">
        <f>Exports!C$19</f>
        <v>0.14270989500000003</v>
      </c>
      <c r="AD586" s="274">
        <f>Exports!D$19</f>
        <v>0.36115416000000006</v>
      </c>
      <c r="AE586" s="274">
        <f>Exports!E$19</f>
        <v>4.6750949999999998E-3</v>
      </c>
      <c r="AF586" s="274">
        <f>Exports!F$19</f>
        <v>1.8478619999999998E-2</v>
      </c>
      <c r="AG586" s="274">
        <f>Exports!G$19</f>
        <v>6.3935999999999995E-4</v>
      </c>
      <c r="AH586" s="274">
        <f>Exports!H$19</f>
        <v>4.8779999999999998E-4</v>
      </c>
      <c r="AI586" s="274">
        <f>Exports!I$19</f>
        <v>4.5660104999999999E-2</v>
      </c>
      <c r="AJ586" s="274">
        <f>Exports!J$19</f>
        <v>0</v>
      </c>
      <c r="AK586" s="274">
        <f>Exports!K$19</f>
        <v>0</v>
      </c>
      <c r="AL586" s="274">
        <f>Exports!L$19</f>
        <v>0.12182728499999999</v>
      </c>
      <c r="AM586" s="274">
        <f>Exports!M$19</f>
        <v>0.16190523000000001</v>
      </c>
      <c r="AN586" s="274">
        <f>Exports!N$19</f>
        <v>0.20266604999999999</v>
      </c>
      <c r="AO586" s="274">
        <f>Exports!O$19</f>
        <v>0.442496367</v>
      </c>
      <c r="AP586" s="274">
        <f>Exports!P$19</f>
        <v>1.7764516530000001</v>
      </c>
      <c r="AQ586" s="274">
        <f>Exports!Q$19</f>
        <v>2.3512653855000001</v>
      </c>
      <c r="AR586" s="274">
        <f>Exports!R$19</f>
        <v>2.0796614949999999</v>
      </c>
      <c r="AS586" s="274">
        <f>Exports!S$19</f>
        <v>3.4534817594999998</v>
      </c>
      <c r="AT586" s="274">
        <f>Exports!T$19</f>
        <v>2.4479684145000005</v>
      </c>
      <c r="AU586" s="274">
        <f>Exports!U$19</f>
        <v>4.0734829124999985</v>
      </c>
      <c r="AV586" s="274">
        <f>Exports!V$19</f>
        <v>3.7639432575000003</v>
      </c>
      <c r="AW586" s="274">
        <f>Exports!W$19</f>
        <v>3.3117675991785007</v>
      </c>
      <c r="AX586" s="274">
        <f>Exports!X$19</f>
        <v>1.034154891</v>
      </c>
      <c r="AY586" s="274">
        <f>Exports!Y$19</f>
        <v>1.4159394173835</v>
      </c>
      <c r="AZ586" s="274">
        <f>Exports!Z$19</f>
        <v>3.1826151201060005</v>
      </c>
      <c r="BA586" s="274">
        <f>Exports!AA$19</f>
        <v>0</v>
      </c>
      <c r="BB586" s="274">
        <f>Exports!AB$19</f>
        <v>0</v>
      </c>
      <c r="BC586" s="276">
        <f>AK586/AK$572</f>
        <v>0</v>
      </c>
      <c r="BD586" s="276">
        <f t="shared" ref="BD586" si="779">AL586/AL$572</f>
        <v>7.154903555725374E-2</v>
      </c>
      <c r="BE586" s="276">
        <f t="shared" ref="BE586" si="780">AM586/AM$572</f>
        <v>8.9500371802411313E-2</v>
      </c>
      <c r="BF586" s="276">
        <f t="shared" ref="BF586" si="781">AN586/AN$572</f>
        <v>6.9014820374192029E-2</v>
      </c>
      <c r="BG586" s="276">
        <f t="shared" ref="BG586" si="782">AO586/AO$572</f>
        <v>0.11345630891470514</v>
      </c>
      <c r="BH586" s="276">
        <f t="shared" ref="BH586" si="783">AP586/AP$572</f>
        <v>0.33314437379609885</v>
      </c>
      <c r="BI586" s="276">
        <f t="shared" ref="BI586" si="784">AQ586/AQ$572</f>
        <v>0.38560065580737796</v>
      </c>
      <c r="BJ586" s="276">
        <f t="shared" ref="BJ586" si="785">AR586/AR$572</f>
        <v>0.36452733062261089</v>
      </c>
      <c r="BK586" s="276">
        <f t="shared" ref="BK586" si="786">AS586/AS$572</f>
        <v>0.47428845082226534</v>
      </c>
      <c r="BL586" s="276">
        <f t="shared" ref="BL586" si="787">AT586/AT$572</f>
        <v>0.34885966970914872</v>
      </c>
      <c r="BM586" s="276">
        <f t="shared" ref="BM586:BN586" si="788">AU586/AU$572</f>
        <v>0.51378055031611847</v>
      </c>
      <c r="BN586" s="276">
        <f t="shared" si="788"/>
        <v>0.47273246068435515</v>
      </c>
      <c r="BO586" s="276">
        <f t="shared" si="775"/>
        <v>0.44405535334450424</v>
      </c>
      <c r="BP586" s="276">
        <f t="shared" si="776"/>
        <v>0.21418889187943604</v>
      </c>
      <c r="BQ586" s="276">
        <f t="shared" si="777"/>
        <v>0.37869148888575521</v>
      </c>
      <c r="BR586" s="276">
        <f t="shared" si="778"/>
        <v>0.57447357250201325</v>
      </c>
    </row>
    <row r="587" spans="1:70">
      <c r="A587" s="275" t="str">
        <f t="shared" si="773"/>
        <v>Paper</v>
      </c>
      <c r="B587" s="277"/>
      <c r="C587" s="277"/>
      <c r="D587" s="277"/>
      <c r="E587" s="277"/>
      <c r="F587" s="277"/>
      <c r="G587" s="277"/>
      <c r="H587" s="277"/>
      <c r="I587" s="277"/>
      <c r="J587" s="277"/>
      <c r="K587" s="277"/>
      <c r="L587" s="277"/>
      <c r="M587" s="277"/>
      <c r="N587" s="277"/>
      <c r="O587" s="277"/>
      <c r="P587" s="277"/>
      <c r="Q587" s="277"/>
      <c r="R587" s="277"/>
      <c r="S587" s="277"/>
      <c r="T587" s="277"/>
      <c r="U587" s="277"/>
      <c r="V587" s="277"/>
      <c r="W587" s="277"/>
      <c r="X587" s="277"/>
      <c r="Y587" s="277"/>
      <c r="Z587" s="277"/>
      <c r="AA587" s="277"/>
      <c r="AC587" s="274">
        <f>Exports!C$20</f>
        <v>1.2901897439329928</v>
      </c>
      <c r="AD587" s="274">
        <f>Exports!D$20</f>
        <v>1.179556467178317</v>
      </c>
      <c r="AE587" s="274">
        <f>Exports!E$20</f>
        <v>0.94014479603709999</v>
      </c>
      <c r="AF587" s="274">
        <f>Exports!F$20</f>
        <v>0.97778565150233299</v>
      </c>
      <c r="AG587" s="274">
        <f>Exports!G$20</f>
        <v>0.93596295800700002</v>
      </c>
      <c r="AH587" s="274">
        <f>Exports!H$20</f>
        <v>0.90854283800489954</v>
      </c>
      <c r="AI587" s="274">
        <f>Exports!I$20</f>
        <v>0.90275229725905037</v>
      </c>
      <c r="AJ587" s="274">
        <f>Exports!J$20</f>
        <v>1.0080785084216743</v>
      </c>
      <c r="AK587" s="274">
        <f>Exports!K$20</f>
        <v>1.22585323394905</v>
      </c>
      <c r="AL587" s="274">
        <f>Exports!L$20</f>
        <v>1.1362966789999995</v>
      </c>
      <c r="AM587" s="274">
        <f>Exports!M$20</f>
        <v>1.200640049</v>
      </c>
      <c r="AN587" s="274">
        <f>Exports!N$20</f>
        <v>2.1798106685833338</v>
      </c>
      <c r="AO587" s="274">
        <f>Exports!O$20</f>
        <v>2.8258480404279642</v>
      </c>
      <c r="AP587" s="274">
        <f>Exports!P$20</f>
        <v>2.9810957913333338</v>
      </c>
      <c r="AQ587" s="274">
        <f>Exports!Q$20</f>
        <v>3.156924645816666</v>
      </c>
      <c r="AR587" s="274">
        <f>Exports!R$20</f>
        <v>3.0522549176000009</v>
      </c>
      <c r="AS587" s="274">
        <f>Exports!S$20</f>
        <v>3.3682344219999978</v>
      </c>
      <c r="AT587" s="274">
        <f>Exports!T$20</f>
        <v>4.3273004285000001</v>
      </c>
      <c r="AU587" s="274">
        <f>Exports!U$20</f>
        <v>3.4721759765</v>
      </c>
      <c r="AV587" s="274">
        <f>Exports!V$20</f>
        <v>3.8927890889999999</v>
      </c>
      <c r="AW587" s="274">
        <f>Exports!W$20</f>
        <v>3.9849505026743985</v>
      </c>
      <c r="AX587" s="274">
        <f>Exports!X$20</f>
        <v>3.6087509420277768</v>
      </c>
      <c r="AY587" s="274">
        <f>Exports!Y$20</f>
        <v>2.0350106297955004</v>
      </c>
      <c r="AZ587" s="274">
        <f>Exports!Z$20</f>
        <v>2.1127154903021998</v>
      </c>
      <c r="BA587" s="274">
        <f>Exports!AA$20</f>
        <v>0</v>
      </c>
      <c r="BB587" s="274">
        <f>Exports!AB$20</f>
        <v>0</v>
      </c>
      <c r="BC587" s="276">
        <f>AK587/AK$572</f>
        <v>0.69805423597247473</v>
      </c>
      <c r="BD587" s="276">
        <f t="shared" ref="BD587:BF588" si="789">AL587/AL$572</f>
        <v>0.66734583709519835</v>
      </c>
      <c r="BE587" s="276">
        <f t="shared" si="789"/>
        <v>0.66370759478471031</v>
      </c>
      <c r="BF587" s="276">
        <f t="shared" si="789"/>
        <v>0.74230114882105913</v>
      </c>
      <c r="BG587" s="276">
        <f t="shared" ref="BG587:BH588" si="790">AO587/AO$572</f>
        <v>0.72454897289769005</v>
      </c>
      <c r="BH587" s="276">
        <f t="shared" si="790"/>
        <v>0.55905562583297008</v>
      </c>
      <c r="BI587" s="276">
        <f t="shared" ref="BI587:BK588" si="791">AQ587/AQ$572</f>
        <v>0.51772642138501845</v>
      </c>
      <c r="BJ587" s="276">
        <f t="shared" si="791"/>
        <v>0.53500549977363776</v>
      </c>
      <c r="BK587" s="276">
        <f t="shared" si="791"/>
        <v>0.46258089582262568</v>
      </c>
      <c r="BL587" s="276">
        <f t="shared" ref="BL587:BL588" si="792">AT587/AT$572</f>
        <v>0.61668303776995792</v>
      </c>
      <c r="BM587" s="276">
        <f t="shared" ref="BM587:BN588" si="793">AU587/AU$572</f>
        <v>0.43793886517268571</v>
      </c>
      <c r="BN587" s="276">
        <f t="shared" si="793"/>
        <v>0.4889148531400726</v>
      </c>
      <c r="BO587" s="276">
        <f t="shared" si="775"/>
        <v>0.53431847209459449</v>
      </c>
      <c r="BP587" s="276">
        <f t="shared" si="776"/>
        <v>0.74742610808945098</v>
      </c>
      <c r="BQ587" s="276">
        <f t="shared" si="777"/>
        <v>0.54426142519547649</v>
      </c>
      <c r="BR587" s="276">
        <f t="shared" si="778"/>
        <v>0.38135280880391959</v>
      </c>
    </row>
    <row r="588" spans="1:70">
      <c r="A588" s="275" t="str">
        <f t="shared" si="773"/>
        <v>Others</v>
      </c>
      <c r="B588" s="277"/>
      <c r="C588" s="277"/>
      <c r="D588" s="277"/>
      <c r="E588" s="277"/>
      <c r="F588" s="277"/>
      <c r="G588" s="277"/>
      <c r="H588" s="277"/>
      <c r="I588" s="277"/>
      <c r="J588" s="277"/>
      <c r="K588" s="277"/>
      <c r="L588" s="277"/>
      <c r="M588" s="277"/>
      <c r="N588" s="277"/>
      <c r="O588" s="277"/>
      <c r="P588" s="277"/>
      <c r="Q588" s="277"/>
      <c r="R588" s="277"/>
      <c r="S588" s="277"/>
      <c r="T588" s="277"/>
      <c r="U588" s="277"/>
      <c r="V588" s="277"/>
      <c r="W588" s="277"/>
      <c r="X588" s="277"/>
      <c r="Y588" s="277"/>
      <c r="Z588" s="277"/>
      <c r="AA588" s="277"/>
      <c r="AC588" s="277">
        <f t="shared" ref="AC588:BB588" si="794">AC572-SUM(AC583:AC587)</f>
        <v>0.21975627194666725</v>
      </c>
      <c r="AD588" s="277">
        <f t="shared" si="794"/>
        <v>0.19542589886166617</v>
      </c>
      <c r="AE588" s="277">
        <f t="shared" si="794"/>
        <v>0.2419535939066666</v>
      </c>
      <c r="AF588" s="277">
        <f t="shared" si="794"/>
        <v>0.20619457375333372</v>
      </c>
      <c r="AG588" s="277">
        <f t="shared" si="794"/>
        <v>0.20028618748000016</v>
      </c>
      <c r="AH588" s="277">
        <f t="shared" si="794"/>
        <v>0.22593980457999985</v>
      </c>
      <c r="AI588" s="277">
        <f t="shared" si="794"/>
        <v>0.16963566772555549</v>
      </c>
      <c r="AJ588" s="277">
        <f t="shared" si="794"/>
        <v>0.15133818837666624</v>
      </c>
      <c r="AK588" s="277">
        <f t="shared" si="794"/>
        <v>0.16553719404214284</v>
      </c>
      <c r="AL588" s="277">
        <f t="shared" si="794"/>
        <v>0.19954377593976202</v>
      </c>
      <c r="AM588" s="277">
        <f t="shared" si="794"/>
        <v>0.21364824466362764</v>
      </c>
      <c r="AN588" s="277">
        <f t="shared" si="794"/>
        <v>0.31955030461407796</v>
      </c>
      <c r="AO588" s="277">
        <f t="shared" si="794"/>
        <v>0.40032946763661448</v>
      </c>
      <c r="AP588" s="277">
        <f t="shared" si="794"/>
        <v>0.41444883863299786</v>
      </c>
      <c r="AQ588" s="277">
        <f t="shared" si="794"/>
        <v>0.43052587751000182</v>
      </c>
      <c r="AR588" s="277">
        <f t="shared" si="794"/>
        <v>0.40805861219999873</v>
      </c>
      <c r="AS588" s="277">
        <f t="shared" si="794"/>
        <v>0.31482438711666649</v>
      </c>
      <c r="AT588" s="277">
        <f t="shared" si="794"/>
        <v>0.1317272676329706</v>
      </c>
      <c r="AU588" s="277">
        <f t="shared" si="794"/>
        <v>0.19866414149000544</v>
      </c>
      <c r="AV588" s="277">
        <f t="shared" si="794"/>
        <v>0.19575999421078638</v>
      </c>
      <c r="AW588" s="277">
        <f t="shared" si="794"/>
        <v>7.1208705947523931E-2</v>
      </c>
      <c r="AX588" s="277">
        <f t="shared" si="794"/>
        <v>8.9503464653333253E-2</v>
      </c>
      <c r="AY588" s="277">
        <f t="shared" si="794"/>
        <v>0.18423024762611817</v>
      </c>
      <c r="AZ588" s="277">
        <f t="shared" si="794"/>
        <v>0.14858571021574107</v>
      </c>
      <c r="BA588" s="277">
        <f t="shared" si="794"/>
        <v>0</v>
      </c>
      <c r="BB588" s="277">
        <f t="shared" si="794"/>
        <v>0</v>
      </c>
      <c r="BC588" s="276">
        <f>AK588/AK$572</f>
        <v>9.4264089951340835E-2</v>
      </c>
      <c r="BD588" s="276">
        <f t="shared" si="789"/>
        <v>0.11719184844300443</v>
      </c>
      <c r="BE588" s="276">
        <f t="shared" si="789"/>
        <v>0.11810364206472644</v>
      </c>
      <c r="BF588" s="276">
        <f t="shared" si="789"/>
        <v>0.10881796370659484</v>
      </c>
      <c r="BG588" s="276">
        <f t="shared" si="790"/>
        <v>0.10264469300792968</v>
      </c>
      <c r="BH588" s="276">
        <f t="shared" si="790"/>
        <v>7.7723082744042729E-2</v>
      </c>
      <c r="BI588" s="276">
        <f t="shared" si="791"/>
        <v>7.0604986461194841E-2</v>
      </c>
      <c r="BJ588" s="276">
        <f t="shared" si="791"/>
        <v>7.1525350159369422E-2</v>
      </c>
      <c r="BK588" s="276">
        <f t="shared" si="791"/>
        <v>4.323682047425996E-2</v>
      </c>
      <c r="BL588" s="276">
        <f t="shared" si="792"/>
        <v>1.877243628060167E-2</v>
      </c>
      <c r="BM588" s="276">
        <f t="shared" si="793"/>
        <v>2.5057125348335249E-2</v>
      </c>
      <c r="BN588" s="276">
        <f t="shared" si="793"/>
        <v>2.4586476850420522E-2</v>
      </c>
      <c r="BO588" s="276">
        <f t="shared" si="775"/>
        <v>9.5479547201851606E-3</v>
      </c>
      <c r="BP588" s="276">
        <f t="shared" si="776"/>
        <v>1.8537501568000339E-2</v>
      </c>
      <c r="BQ588" s="276">
        <f t="shared" si="777"/>
        <v>4.9272183481018368E-2</v>
      </c>
      <c r="BR588" s="276">
        <f t="shared" si="778"/>
        <v>2.6820259613277615E-2</v>
      </c>
    </row>
  </sheetData>
  <sortState xmlns:xlrd2="http://schemas.microsoft.com/office/spreadsheetml/2017/richdata2" ref="A504:AB508">
    <sortCondition ref="A504:A508"/>
  </sortState>
  <mergeCells count="56">
    <mergeCell ref="B524:AA524"/>
    <mergeCell ref="B481:AA481"/>
    <mergeCell ref="AC481:BB481"/>
    <mergeCell ref="AC524:BB524"/>
    <mergeCell ref="B158:AA158"/>
    <mergeCell ref="AC158:BB158"/>
    <mergeCell ref="B228:AA228"/>
    <mergeCell ref="AC228:BB228"/>
    <mergeCell ref="B245:AA245"/>
    <mergeCell ref="AC245:BB245"/>
    <mergeCell ref="B501:AA501"/>
    <mergeCell ref="AC501:BB501"/>
    <mergeCell ref="B285:AA285"/>
    <mergeCell ref="AC285:BB285"/>
    <mergeCell ref="B302:AA302"/>
    <mergeCell ref="AC302:BB302"/>
    <mergeCell ref="B138:AA138"/>
    <mergeCell ref="AC138:BB138"/>
    <mergeCell ref="B208:AA208"/>
    <mergeCell ref="AC208:BB208"/>
    <mergeCell ref="C188:AB188"/>
    <mergeCell ref="AD188:BC188"/>
    <mergeCell ref="B550:AA550"/>
    <mergeCell ref="B549:AA549"/>
    <mergeCell ref="AC549:BB549"/>
    <mergeCell ref="AC550:BB550"/>
    <mergeCell ref="B571:AB571"/>
    <mergeCell ref="B570:AB570"/>
    <mergeCell ref="AC570:BB570"/>
    <mergeCell ref="AC571:BB571"/>
    <mergeCell ref="B75:AA75"/>
    <mergeCell ref="B74:AA74"/>
    <mergeCell ref="AC75:BB75"/>
    <mergeCell ref="AC74:BB74"/>
    <mergeCell ref="B362:AA362"/>
    <mergeCell ref="AC362:BB362"/>
    <mergeCell ref="B342:AA342"/>
    <mergeCell ref="AC342:BB342"/>
    <mergeCell ref="B265:AA265"/>
    <mergeCell ref="AC265:BB265"/>
    <mergeCell ref="B115:AA115"/>
    <mergeCell ref="AC115:BB115"/>
    <mergeCell ref="B82:AA82"/>
    <mergeCell ref="AC82:BB82"/>
    <mergeCell ref="B95:AA95"/>
    <mergeCell ref="AC95:BB95"/>
    <mergeCell ref="AC387:BB387"/>
    <mergeCell ref="B387:AA387"/>
    <mergeCell ref="B329:AA329"/>
    <mergeCell ref="AC329:BB329"/>
    <mergeCell ref="B461:AA461"/>
    <mergeCell ref="AC461:BB461"/>
    <mergeCell ref="B438:AA438"/>
    <mergeCell ref="AC438:BB438"/>
    <mergeCell ref="B413:AA413"/>
    <mergeCell ref="AC413:BB413"/>
  </mergeCells>
  <phoneticPr fontId="2"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Notes</vt:lpstr>
      <vt:lpstr>ChartsTrade</vt:lpstr>
      <vt:lpstr>ChartsImports</vt:lpstr>
      <vt:lpstr>ChartsExports</vt:lpstr>
      <vt:lpstr>Imports</vt:lpstr>
      <vt:lpstr>Exports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ImportsPackaging</vt:lpstr>
      <vt:lpstr>ImportsMouldingsAndJoinery</vt:lpstr>
      <vt:lpstr>ImportsFurniture</vt:lpstr>
      <vt:lpstr>ImportsChipsAndResidues</vt:lpstr>
      <vt:lpstr>ImportsPulp</vt:lpstr>
      <vt:lpstr>ImportsPaper</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ExportsMouldings&amp;Joinery</vt:lpstr>
      <vt:lpstr>ExportsFurniture</vt:lpstr>
      <vt:lpstr>ExportsChips&amp;Residues</vt:lpstr>
      <vt:lpstr>ExportsPulp</vt:lpstr>
      <vt:lpstr>ExportsPaper</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2024-08-14T10:38:45Z</dcterms:modified>
</cp:coreProperties>
</file>